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0" yWindow="120" windowWidth="20490" windowHeight="7635" tabRatio="710" activeTab="12"/>
  </bookViews>
  <sheets>
    <sheet name="Viga " sheetId="2" r:id="rId1"/>
    <sheet name="Pilares" sheetId="7" r:id="rId2"/>
    <sheet name="Laje" sheetId="4" r:id="rId3"/>
    <sheet name="Chapisco" sheetId="12" r:id="rId4"/>
    <sheet name="Reboco" sheetId="9" r:id="rId5"/>
    <sheet name="Tijolo" sheetId="11" r:id="rId6"/>
    <sheet name="Piso" sheetId="14" r:id="rId7"/>
    <sheet name="Contrapiso" sheetId="15" r:id="rId8"/>
    <sheet name="Cerâmica" sheetId="16" r:id="rId9"/>
    <sheet name="Pintura" sheetId="19" r:id="rId10"/>
    <sheet name="Telhado" sheetId="20" r:id="rId11"/>
    <sheet name="Orçamento" sheetId="21" r:id="rId12"/>
    <sheet name="Total de materiais" sheetId="22" r:id="rId13"/>
  </sheets>
  <externalReferences>
    <externalReference r:id="rId14"/>
  </externalReferences>
  <calcPr calcId="125725"/>
</workbook>
</file>

<file path=xl/calcChain.xml><?xml version="1.0" encoding="utf-8"?>
<calcChain xmlns="http://schemas.openxmlformats.org/spreadsheetml/2006/main">
  <c r="G20" i="21"/>
  <c r="P17" i="11"/>
  <c r="P18"/>
  <c r="P295" i="4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20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M17" i="9"/>
  <c r="O17" s="1"/>
  <c r="T17" s="1"/>
  <c r="M18" i="12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18" i="9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O89" s="1"/>
  <c r="M90"/>
  <c r="M91"/>
  <c r="M92"/>
  <c r="M93"/>
  <c r="M94"/>
  <c r="O94" s="1"/>
  <c r="T94" s="1"/>
  <c r="M95"/>
  <c r="M96"/>
  <c r="M97"/>
  <c r="M98"/>
  <c r="O98" s="1"/>
  <c r="T98" s="1"/>
  <c r="M99"/>
  <c r="M100"/>
  <c r="M101"/>
  <c r="O101" s="1"/>
  <c r="M102"/>
  <c r="O102" s="1"/>
  <c r="T102" s="1"/>
  <c r="M103"/>
  <c r="M104"/>
  <c r="M105"/>
  <c r="O105" s="1"/>
  <c r="M106"/>
  <c r="O106" s="1"/>
  <c r="T106" s="1"/>
  <c r="M107"/>
  <c r="M108"/>
  <c r="M109"/>
  <c r="O109" s="1"/>
  <c r="M110"/>
  <c r="O110" s="1"/>
  <c r="T110" s="1"/>
  <c r="M111"/>
  <c r="M112"/>
  <c r="M113"/>
  <c r="O113" s="1"/>
  <c r="M114"/>
  <c r="O114" s="1"/>
  <c r="T114" s="1"/>
  <c r="M115"/>
  <c r="M116"/>
  <c r="M117"/>
  <c r="O117" s="1"/>
  <c r="M118"/>
  <c r="O118" s="1"/>
  <c r="T118" s="1"/>
  <c r="M119"/>
  <c r="M120"/>
  <c r="M121"/>
  <c r="O121" s="1"/>
  <c r="M122"/>
  <c r="O122" s="1"/>
  <c r="T122" s="1"/>
  <c r="M123"/>
  <c r="M124"/>
  <c r="M125"/>
  <c r="M126"/>
  <c r="O126" s="1"/>
  <c r="T126" s="1"/>
  <c r="M127"/>
  <c r="M128"/>
  <c r="M129"/>
  <c r="M130"/>
  <c r="O130" s="1"/>
  <c r="T130" s="1"/>
  <c r="M131"/>
  <c r="M132"/>
  <c r="M133"/>
  <c r="O133" s="1"/>
  <c r="M134"/>
  <c r="O134" s="1"/>
  <c r="T134" s="1"/>
  <c r="M135"/>
  <c r="M136"/>
  <c r="M137"/>
  <c r="O137" s="1"/>
  <c r="M138"/>
  <c r="O138" s="1"/>
  <c r="T138" s="1"/>
  <c r="M139"/>
  <c r="M140"/>
  <c r="M141"/>
  <c r="O141" s="1"/>
  <c r="M142"/>
  <c r="O142" s="1"/>
  <c r="T142" s="1"/>
  <c r="M143"/>
  <c r="M144"/>
  <c r="M145"/>
  <c r="O145" s="1"/>
  <c r="M146"/>
  <c r="O146" s="1"/>
  <c r="T146" s="1"/>
  <c r="M147"/>
  <c r="M148"/>
  <c r="M149"/>
  <c r="O149" s="1"/>
  <c r="M150"/>
  <c r="O150" s="1"/>
  <c r="T150" s="1"/>
  <c r="M151"/>
  <c r="M152"/>
  <c r="M153"/>
  <c r="O153" s="1"/>
  <c r="M154"/>
  <c r="O154" s="1"/>
  <c r="T154" s="1"/>
  <c r="M155"/>
  <c r="M156"/>
  <c r="M157"/>
  <c r="M158"/>
  <c r="O158" s="1"/>
  <c r="T158" s="1"/>
  <c r="M159"/>
  <c r="M160"/>
  <c r="M161"/>
  <c r="O161" s="1"/>
  <c r="M162"/>
  <c r="O162" s="1"/>
  <c r="T162" s="1"/>
  <c r="M163"/>
  <c r="M164"/>
  <c r="M165"/>
  <c r="O165" s="1"/>
  <c r="M166"/>
  <c r="O166" s="1"/>
  <c r="T166" s="1"/>
  <c r="M167"/>
  <c r="M168"/>
  <c r="M169"/>
  <c r="M170"/>
  <c r="O170" s="1"/>
  <c r="T170" s="1"/>
  <c r="M171"/>
  <c r="M172"/>
  <c r="M173"/>
  <c r="O173" s="1"/>
  <c r="M174"/>
  <c r="O174" s="1"/>
  <c r="Q174" s="1"/>
  <c r="P174" s="1"/>
  <c r="M175"/>
  <c r="M176"/>
  <c r="M177"/>
  <c r="O177" s="1"/>
  <c r="M178"/>
  <c r="M179"/>
  <c r="M180"/>
  <c r="M181"/>
  <c r="O181" s="1"/>
  <c r="M182"/>
  <c r="M183"/>
  <c r="M184"/>
  <c r="M185"/>
  <c r="O185" s="1"/>
  <c r="M186"/>
  <c r="M187"/>
  <c r="M188"/>
  <c r="M189"/>
  <c r="O189" s="1"/>
  <c r="M190"/>
  <c r="M191"/>
  <c r="M192"/>
  <c r="M193"/>
  <c r="O193" s="1"/>
  <c r="M194"/>
  <c r="M195"/>
  <c r="M196"/>
  <c r="M197"/>
  <c r="O197" s="1"/>
  <c r="M198"/>
  <c r="M199"/>
  <c r="M200"/>
  <c r="M201"/>
  <c r="O201" s="1"/>
  <c r="M202"/>
  <c r="M203"/>
  <c r="M204"/>
  <c r="M205"/>
  <c r="O205" s="1"/>
  <c r="M206"/>
  <c r="M207"/>
  <c r="M208"/>
  <c r="M209"/>
  <c r="O209" s="1"/>
  <c r="M210"/>
  <c r="M211"/>
  <c r="M212"/>
  <c r="M213"/>
  <c r="O213" s="1"/>
  <c r="M214"/>
  <c r="M215"/>
  <c r="M216"/>
  <c r="M217"/>
  <c r="O217" s="1"/>
  <c r="M218"/>
  <c r="M219"/>
  <c r="M220"/>
  <c r="M221"/>
  <c r="O221" s="1"/>
  <c r="M222"/>
  <c r="M223"/>
  <c r="M224"/>
  <c r="M225"/>
  <c r="O225" s="1"/>
  <c r="M226"/>
  <c r="M227"/>
  <c r="M228"/>
  <c r="M229"/>
  <c r="O229" s="1"/>
  <c r="M230"/>
  <c r="M231"/>
  <c r="M232"/>
  <c r="M233"/>
  <c r="O233" s="1"/>
  <c r="M234"/>
  <c r="M235"/>
  <c r="M236"/>
  <c r="M237"/>
  <c r="O237" s="1"/>
  <c r="M238"/>
  <c r="M239"/>
  <c r="M240"/>
  <c r="M241"/>
  <c r="O241" s="1"/>
  <c r="M242"/>
  <c r="M243"/>
  <c r="M244"/>
  <c r="M245"/>
  <c r="O245" s="1"/>
  <c r="M246"/>
  <c r="M247"/>
  <c r="M248"/>
  <c r="M249"/>
  <c r="O249" s="1"/>
  <c r="M250"/>
  <c r="M17" i="12"/>
  <c r="N17"/>
  <c r="O17" s="1"/>
  <c r="N87" i="9"/>
  <c r="O87"/>
  <c r="N88"/>
  <c r="O88"/>
  <c r="N89"/>
  <c r="N90"/>
  <c r="O90"/>
  <c r="Q90" s="1"/>
  <c r="P90" s="1"/>
  <c r="T90"/>
  <c r="N91"/>
  <c r="O91"/>
  <c r="T91" s="1"/>
  <c r="S91"/>
  <c r="R91" s="1"/>
  <c r="N92"/>
  <c r="O92"/>
  <c r="T92" s="1"/>
  <c r="N93"/>
  <c r="O93"/>
  <c r="N94"/>
  <c r="S94"/>
  <c r="R94" s="1"/>
  <c r="N95"/>
  <c r="O95"/>
  <c r="T95" s="1"/>
  <c r="S95"/>
  <c r="R95" s="1"/>
  <c r="N96"/>
  <c r="O96"/>
  <c r="T96" s="1"/>
  <c r="N97"/>
  <c r="O97"/>
  <c r="N98"/>
  <c r="S98"/>
  <c r="R98" s="1"/>
  <c r="N99"/>
  <c r="O99"/>
  <c r="T99" s="1"/>
  <c r="S99"/>
  <c r="R99" s="1"/>
  <c r="N100"/>
  <c r="O100"/>
  <c r="T100" s="1"/>
  <c r="N101"/>
  <c r="N102"/>
  <c r="S102"/>
  <c r="R102" s="1"/>
  <c r="N103"/>
  <c r="O103"/>
  <c r="T103" s="1"/>
  <c r="S103"/>
  <c r="R103" s="1"/>
  <c r="N104"/>
  <c r="O104"/>
  <c r="T104" s="1"/>
  <c r="N105"/>
  <c r="N106"/>
  <c r="S106"/>
  <c r="R106" s="1"/>
  <c r="N107"/>
  <c r="O107"/>
  <c r="T107" s="1"/>
  <c r="S107"/>
  <c r="R107" s="1"/>
  <c r="N108"/>
  <c r="O108"/>
  <c r="T108" s="1"/>
  <c r="N109"/>
  <c r="N110"/>
  <c r="S110"/>
  <c r="R110" s="1"/>
  <c r="N111"/>
  <c r="O111"/>
  <c r="T111" s="1"/>
  <c r="S111"/>
  <c r="R111" s="1"/>
  <c r="N112"/>
  <c r="O112"/>
  <c r="T112" s="1"/>
  <c r="N113"/>
  <c r="N114"/>
  <c r="S114"/>
  <c r="R114" s="1"/>
  <c r="N115"/>
  <c r="O115"/>
  <c r="T115" s="1"/>
  <c r="S115"/>
  <c r="R115" s="1"/>
  <c r="N116"/>
  <c r="O116"/>
  <c r="T116" s="1"/>
  <c r="N117"/>
  <c r="N118"/>
  <c r="S118"/>
  <c r="R118" s="1"/>
  <c r="N119"/>
  <c r="O119"/>
  <c r="T119" s="1"/>
  <c r="S119"/>
  <c r="R119" s="1"/>
  <c r="N120"/>
  <c r="O120"/>
  <c r="T120" s="1"/>
  <c r="N121"/>
  <c r="N122"/>
  <c r="S122"/>
  <c r="R122" s="1"/>
  <c r="N123"/>
  <c r="O123"/>
  <c r="T123" s="1"/>
  <c r="S123"/>
  <c r="R123" s="1"/>
  <c r="N124"/>
  <c r="O124"/>
  <c r="T124" s="1"/>
  <c r="N125"/>
  <c r="O125"/>
  <c r="N126"/>
  <c r="S126"/>
  <c r="R126" s="1"/>
  <c r="N127"/>
  <c r="O127"/>
  <c r="T127" s="1"/>
  <c r="S127"/>
  <c r="R127" s="1"/>
  <c r="N128"/>
  <c r="O128"/>
  <c r="T128" s="1"/>
  <c r="N129"/>
  <c r="O129"/>
  <c r="N130"/>
  <c r="S130"/>
  <c r="R130" s="1"/>
  <c r="N131"/>
  <c r="O131"/>
  <c r="T131" s="1"/>
  <c r="S131"/>
  <c r="R131" s="1"/>
  <c r="N132"/>
  <c r="O132"/>
  <c r="T132" s="1"/>
  <c r="N133"/>
  <c r="N134"/>
  <c r="S134"/>
  <c r="R134" s="1"/>
  <c r="N135"/>
  <c r="O135"/>
  <c r="T135" s="1"/>
  <c r="S135"/>
  <c r="R135" s="1"/>
  <c r="N136"/>
  <c r="O136"/>
  <c r="T136" s="1"/>
  <c r="N137"/>
  <c r="N138"/>
  <c r="S138"/>
  <c r="R138" s="1"/>
  <c r="N139"/>
  <c r="O139"/>
  <c r="T139" s="1"/>
  <c r="S139"/>
  <c r="R139" s="1"/>
  <c r="N140"/>
  <c r="O140"/>
  <c r="T140" s="1"/>
  <c r="N141"/>
  <c r="N142"/>
  <c r="S142"/>
  <c r="R142" s="1"/>
  <c r="N143"/>
  <c r="O143"/>
  <c r="T143" s="1"/>
  <c r="S143"/>
  <c r="R143" s="1"/>
  <c r="N144"/>
  <c r="O144"/>
  <c r="T144" s="1"/>
  <c r="N145"/>
  <c r="N146"/>
  <c r="S146"/>
  <c r="R146" s="1"/>
  <c r="N147"/>
  <c r="O147"/>
  <c r="T147" s="1"/>
  <c r="S147"/>
  <c r="R147" s="1"/>
  <c r="N148"/>
  <c r="O148"/>
  <c r="T148" s="1"/>
  <c r="N149"/>
  <c r="N150"/>
  <c r="N151"/>
  <c r="O151"/>
  <c r="T151" s="1"/>
  <c r="N152"/>
  <c r="O152"/>
  <c r="T152" s="1"/>
  <c r="N153"/>
  <c r="N154"/>
  <c r="N155"/>
  <c r="O155"/>
  <c r="T155" s="1"/>
  <c r="N156"/>
  <c r="O156"/>
  <c r="T156" s="1"/>
  <c r="N157"/>
  <c r="O157"/>
  <c r="N158"/>
  <c r="N159"/>
  <c r="O159"/>
  <c r="T159" s="1"/>
  <c r="N160"/>
  <c r="O160"/>
  <c r="T160" s="1"/>
  <c r="N161"/>
  <c r="N162"/>
  <c r="N163"/>
  <c r="O163"/>
  <c r="T163" s="1"/>
  <c r="N164"/>
  <c r="O164"/>
  <c r="T164" s="1"/>
  <c r="N165"/>
  <c r="N166"/>
  <c r="N167"/>
  <c r="O167"/>
  <c r="T167" s="1"/>
  <c r="N168"/>
  <c r="O168"/>
  <c r="T168" s="1"/>
  <c r="N169"/>
  <c r="O169"/>
  <c r="N170"/>
  <c r="N171"/>
  <c r="O171"/>
  <c r="T171" s="1"/>
  <c r="N172"/>
  <c r="O172"/>
  <c r="T172" s="1"/>
  <c r="N173"/>
  <c r="N174"/>
  <c r="N175"/>
  <c r="O175"/>
  <c r="T175" s="1"/>
  <c r="N176"/>
  <c r="O176"/>
  <c r="T176" s="1"/>
  <c r="N177"/>
  <c r="N178"/>
  <c r="O178"/>
  <c r="T178" s="1"/>
  <c r="N179"/>
  <c r="O179"/>
  <c r="T179" s="1"/>
  <c r="N180"/>
  <c r="O180"/>
  <c r="T180" s="1"/>
  <c r="N181"/>
  <c r="N182"/>
  <c r="O182"/>
  <c r="T182" s="1"/>
  <c r="N183"/>
  <c r="O183"/>
  <c r="T183" s="1"/>
  <c r="N184"/>
  <c r="O184"/>
  <c r="T184" s="1"/>
  <c r="N185"/>
  <c r="N186"/>
  <c r="O186"/>
  <c r="T186" s="1"/>
  <c r="N187"/>
  <c r="O187"/>
  <c r="T187" s="1"/>
  <c r="N188"/>
  <c r="O188"/>
  <c r="T188" s="1"/>
  <c r="N189"/>
  <c r="N190"/>
  <c r="O190"/>
  <c r="T190" s="1"/>
  <c r="N191"/>
  <c r="O191"/>
  <c r="T191" s="1"/>
  <c r="N192"/>
  <c r="O192"/>
  <c r="T192" s="1"/>
  <c r="N193"/>
  <c r="N194"/>
  <c r="O194"/>
  <c r="T194" s="1"/>
  <c r="N195"/>
  <c r="O195"/>
  <c r="T195" s="1"/>
  <c r="N196"/>
  <c r="O196"/>
  <c r="T196" s="1"/>
  <c r="N197"/>
  <c r="N198"/>
  <c r="O198"/>
  <c r="T198" s="1"/>
  <c r="N199"/>
  <c r="O199"/>
  <c r="T199" s="1"/>
  <c r="N200"/>
  <c r="O200"/>
  <c r="T200" s="1"/>
  <c r="N201"/>
  <c r="N202"/>
  <c r="O202"/>
  <c r="T202" s="1"/>
  <c r="N203"/>
  <c r="O203"/>
  <c r="T203" s="1"/>
  <c r="N204"/>
  <c r="O204"/>
  <c r="T204" s="1"/>
  <c r="N205"/>
  <c r="N206"/>
  <c r="O206"/>
  <c r="T206" s="1"/>
  <c r="N207"/>
  <c r="O207"/>
  <c r="T207" s="1"/>
  <c r="N208"/>
  <c r="O208"/>
  <c r="T208" s="1"/>
  <c r="N209"/>
  <c r="N210"/>
  <c r="O210"/>
  <c r="T210" s="1"/>
  <c r="N211"/>
  <c r="O211"/>
  <c r="T211" s="1"/>
  <c r="N212"/>
  <c r="O212"/>
  <c r="T212" s="1"/>
  <c r="N213"/>
  <c r="N214"/>
  <c r="O214"/>
  <c r="T214" s="1"/>
  <c r="N215"/>
  <c r="O215"/>
  <c r="T215" s="1"/>
  <c r="N216"/>
  <c r="O216"/>
  <c r="T216" s="1"/>
  <c r="N217"/>
  <c r="N218"/>
  <c r="O218"/>
  <c r="T218" s="1"/>
  <c r="N219"/>
  <c r="O219"/>
  <c r="T219" s="1"/>
  <c r="N220"/>
  <c r="O220"/>
  <c r="T220" s="1"/>
  <c r="N221"/>
  <c r="N222"/>
  <c r="O222"/>
  <c r="T222" s="1"/>
  <c r="N223"/>
  <c r="O223"/>
  <c r="T223" s="1"/>
  <c r="N224"/>
  <c r="O224"/>
  <c r="T224" s="1"/>
  <c r="N225"/>
  <c r="N226"/>
  <c r="O226"/>
  <c r="T226" s="1"/>
  <c r="N227"/>
  <c r="O227"/>
  <c r="T227" s="1"/>
  <c r="N228"/>
  <c r="O228"/>
  <c r="T228" s="1"/>
  <c r="N229"/>
  <c r="N230"/>
  <c r="O230"/>
  <c r="T230" s="1"/>
  <c r="N231"/>
  <c r="O231"/>
  <c r="T231" s="1"/>
  <c r="N232"/>
  <c r="O232"/>
  <c r="T232" s="1"/>
  <c r="N233"/>
  <c r="N234"/>
  <c r="O234"/>
  <c r="T234" s="1"/>
  <c r="N235"/>
  <c r="O235"/>
  <c r="T235" s="1"/>
  <c r="N236"/>
  <c r="O236"/>
  <c r="T236" s="1"/>
  <c r="N237"/>
  <c r="N238"/>
  <c r="O238"/>
  <c r="T238" s="1"/>
  <c r="N239"/>
  <c r="O239"/>
  <c r="T239" s="1"/>
  <c r="N240"/>
  <c r="O240"/>
  <c r="T240" s="1"/>
  <c r="N241"/>
  <c r="N242"/>
  <c r="O242"/>
  <c r="T242" s="1"/>
  <c r="N243"/>
  <c r="O243"/>
  <c r="T243" s="1"/>
  <c r="N244"/>
  <c r="O244"/>
  <c r="T244" s="1"/>
  <c r="N245"/>
  <c r="N246"/>
  <c r="O246"/>
  <c r="T246" s="1"/>
  <c r="N247"/>
  <c r="O247"/>
  <c r="N248"/>
  <c r="O248"/>
  <c r="T248" s="1"/>
  <c r="S248"/>
  <c r="R248" s="1"/>
  <c r="N249"/>
  <c r="N250"/>
  <c r="O250"/>
  <c r="T250" s="1"/>
  <c r="G85" i="7"/>
  <c r="H85"/>
  <c r="I85"/>
  <c r="N85" s="1"/>
  <c r="Q85"/>
  <c r="P85" s="1"/>
  <c r="S85"/>
  <c r="R85" s="1"/>
  <c r="U85"/>
  <c r="T85" s="1"/>
  <c r="W85"/>
  <c r="V85" s="1"/>
  <c r="Y85"/>
  <c r="X85" s="1"/>
  <c r="G86"/>
  <c r="H86"/>
  <c r="I86"/>
  <c r="O86" s="1"/>
  <c r="K86"/>
  <c r="J86" s="1"/>
  <c r="L86"/>
  <c r="M86"/>
  <c r="Q86"/>
  <c r="P86" s="1"/>
  <c r="S86"/>
  <c r="R86" s="1"/>
  <c r="U86"/>
  <c r="T86" s="1"/>
  <c r="W86"/>
  <c r="V86" s="1"/>
  <c r="Y86"/>
  <c r="X86" s="1"/>
  <c r="G87"/>
  <c r="I87" s="1"/>
  <c r="H87"/>
  <c r="Q87"/>
  <c r="P87" s="1"/>
  <c r="S87"/>
  <c r="R87" s="1"/>
  <c r="U87"/>
  <c r="T87" s="1"/>
  <c r="W87"/>
  <c r="V87" s="1"/>
  <c r="Y87"/>
  <c r="X87" s="1"/>
  <c r="G88"/>
  <c r="H88"/>
  <c r="I88"/>
  <c r="L88"/>
  <c r="M88"/>
  <c r="Q88"/>
  <c r="P88" s="1"/>
  <c r="S88"/>
  <c r="R88" s="1"/>
  <c r="U88"/>
  <c r="T88" s="1"/>
  <c r="W88"/>
  <c r="V88" s="1"/>
  <c r="Y88"/>
  <c r="X88" s="1"/>
  <c r="G89"/>
  <c r="I89" s="1"/>
  <c r="H89"/>
  <c r="M89"/>
  <c r="L89" s="1"/>
  <c r="Q89"/>
  <c r="P89" s="1"/>
  <c r="S89"/>
  <c r="R89" s="1"/>
  <c r="U89"/>
  <c r="T89" s="1"/>
  <c r="W89"/>
  <c r="V89" s="1"/>
  <c r="Y89"/>
  <c r="X89" s="1"/>
  <c r="G90"/>
  <c r="H90"/>
  <c r="I90"/>
  <c r="N90"/>
  <c r="Q90"/>
  <c r="P90" s="1"/>
  <c r="S90"/>
  <c r="R90" s="1"/>
  <c r="U90"/>
  <c r="T90" s="1"/>
  <c r="W90"/>
  <c r="V90" s="1"/>
  <c r="Y90"/>
  <c r="X90" s="1"/>
  <c r="G91"/>
  <c r="H91"/>
  <c r="I91"/>
  <c r="Q91"/>
  <c r="P91" s="1"/>
  <c r="S91"/>
  <c r="R91" s="1"/>
  <c r="U91"/>
  <c r="T91" s="1"/>
  <c r="W91"/>
  <c r="V91" s="1"/>
  <c r="Y91"/>
  <c r="X91" s="1"/>
  <c r="G92"/>
  <c r="I92" s="1"/>
  <c r="H92"/>
  <c r="K92"/>
  <c r="J92" s="1"/>
  <c r="N92"/>
  <c r="Q92"/>
  <c r="P92" s="1"/>
  <c r="S92"/>
  <c r="R92" s="1"/>
  <c r="U92"/>
  <c r="T92" s="1"/>
  <c r="W92"/>
  <c r="V92" s="1"/>
  <c r="Y92"/>
  <c r="X92" s="1"/>
  <c r="G93"/>
  <c r="H93"/>
  <c r="I93"/>
  <c r="K93"/>
  <c r="J93" s="1"/>
  <c r="Q93"/>
  <c r="P93" s="1"/>
  <c r="S93"/>
  <c r="R93" s="1"/>
  <c r="U93"/>
  <c r="T93" s="1"/>
  <c r="W93"/>
  <c r="V93" s="1"/>
  <c r="Y93"/>
  <c r="X93" s="1"/>
  <c r="G94"/>
  <c r="I94" s="1"/>
  <c r="H94"/>
  <c r="Q94"/>
  <c r="P94" s="1"/>
  <c r="S94"/>
  <c r="R94" s="1"/>
  <c r="U94"/>
  <c r="T94" s="1"/>
  <c r="W94"/>
  <c r="V94" s="1"/>
  <c r="Y94"/>
  <c r="X94" s="1"/>
  <c r="G95"/>
  <c r="I95" s="1"/>
  <c r="O95" s="1"/>
  <c r="H95"/>
  <c r="K95"/>
  <c r="J95" s="1"/>
  <c r="M95"/>
  <c r="L95" s="1"/>
  <c r="Q95"/>
  <c r="P95" s="1"/>
  <c r="S95"/>
  <c r="R95" s="1"/>
  <c r="U95"/>
  <c r="T95" s="1"/>
  <c r="W95"/>
  <c r="V95" s="1"/>
  <c r="Y95"/>
  <c r="X95" s="1"/>
  <c r="G96"/>
  <c r="H96"/>
  <c r="I96"/>
  <c r="Q96"/>
  <c r="P96" s="1"/>
  <c r="S96"/>
  <c r="R96" s="1"/>
  <c r="U96"/>
  <c r="T96" s="1"/>
  <c r="W96"/>
  <c r="V96" s="1"/>
  <c r="Y96"/>
  <c r="X96" s="1"/>
  <c r="G97"/>
  <c r="I97" s="1"/>
  <c r="H97"/>
  <c r="Q97"/>
  <c r="P97" s="1"/>
  <c r="S97"/>
  <c r="R97" s="1"/>
  <c r="U97"/>
  <c r="T97" s="1"/>
  <c r="W97"/>
  <c r="V97" s="1"/>
  <c r="Y97"/>
  <c r="X97" s="1"/>
  <c r="G98"/>
  <c r="H98"/>
  <c r="I98"/>
  <c r="M98"/>
  <c r="L98" s="1"/>
  <c r="N98"/>
  <c r="Q98"/>
  <c r="P98" s="1"/>
  <c r="S98"/>
  <c r="R98" s="1"/>
  <c r="U98"/>
  <c r="T98" s="1"/>
  <c r="W98"/>
  <c r="V98" s="1"/>
  <c r="Y98"/>
  <c r="X98" s="1"/>
  <c r="G99"/>
  <c r="H99"/>
  <c r="I99"/>
  <c r="Q99"/>
  <c r="P99" s="1"/>
  <c r="S99"/>
  <c r="R99" s="1"/>
  <c r="U99"/>
  <c r="T99" s="1"/>
  <c r="W99"/>
  <c r="V99" s="1"/>
  <c r="Y99"/>
  <c r="X99" s="1"/>
  <c r="G100"/>
  <c r="I100" s="1"/>
  <c r="H100"/>
  <c r="N100"/>
  <c r="Q100"/>
  <c r="P100" s="1"/>
  <c r="S100"/>
  <c r="R100" s="1"/>
  <c r="U100"/>
  <c r="T100" s="1"/>
  <c r="W100"/>
  <c r="V100" s="1"/>
  <c r="Y100"/>
  <c r="X100" s="1"/>
  <c r="G101"/>
  <c r="H101"/>
  <c r="I101"/>
  <c r="K101" s="1"/>
  <c r="J101" s="1"/>
  <c r="Q101"/>
  <c r="P101" s="1"/>
  <c r="S101"/>
  <c r="R101" s="1"/>
  <c r="U101"/>
  <c r="T101" s="1"/>
  <c r="W101"/>
  <c r="V101" s="1"/>
  <c r="Y101"/>
  <c r="X101" s="1"/>
  <c r="G102"/>
  <c r="I102" s="1"/>
  <c r="H102"/>
  <c r="K102"/>
  <c r="J102" s="1"/>
  <c r="Q102"/>
  <c r="P102" s="1"/>
  <c r="S102"/>
  <c r="R102" s="1"/>
  <c r="U102"/>
  <c r="T102" s="1"/>
  <c r="W102"/>
  <c r="V102" s="1"/>
  <c r="Y102"/>
  <c r="X102" s="1"/>
  <c r="G103"/>
  <c r="I103" s="1"/>
  <c r="H103"/>
  <c r="Q103"/>
  <c r="P103" s="1"/>
  <c r="S103"/>
  <c r="R103" s="1"/>
  <c r="U103"/>
  <c r="T103" s="1"/>
  <c r="W103"/>
  <c r="V103" s="1"/>
  <c r="Y103"/>
  <c r="X103" s="1"/>
  <c r="G104"/>
  <c r="H104"/>
  <c r="I104"/>
  <c r="M104"/>
  <c r="L104" s="1"/>
  <c r="Q104"/>
  <c r="P104" s="1"/>
  <c r="S104"/>
  <c r="R104" s="1"/>
  <c r="U104"/>
  <c r="T104" s="1"/>
  <c r="W104"/>
  <c r="V104" s="1"/>
  <c r="Y104"/>
  <c r="X104" s="1"/>
  <c r="G105"/>
  <c r="I105" s="1"/>
  <c r="H105"/>
  <c r="M105"/>
  <c r="L105" s="1"/>
  <c r="Q105"/>
  <c r="P105" s="1"/>
  <c r="S105"/>
  <c r="R105" s="1"/>
  <c r="U105"/>
  <c r="T105" s="1"/>
  <c r="W105"/>
  <c r="V105" s="1"/>
  <c r="Y105"/>
  <c r="X105" s="1"/>
  <c r="G106"/>
  <c r="H106"/>
  <c r="I106"/>
  <c r="N106"/>
  <c r="Q106"/>
  <c r="P106" s="1"/>
  <c r="S106"/>
  <c r="R106" s="1"/>
  <c r="U106"/>
  <c r="T106" s="1"/>
  <c r="W106"/>
  <c r="V106" s="1"/>
  <c r="Y106"/>
  <c r="X106" s="1"/>
  <c r="G107"/>
  <c r="H107"/>
  <c r="I107"/>
  <c r="Q107"/>
  <c r="P107" s="1"/>
  <c r="S107"/>
  <c r="R107" s="1"/>
  <c r="U107"/>
  <c r="T107" s="1"/>
  <c r="W107"/>
  <c r="V107" s="1"/>
  <c r="Y107"/>
  <c r="X107" s="1"/>
  <c r="G108"/>
  <c r="I108" s="1"/>
  <c r="H108"/>
  <c r="J108"/>
  <c r="K108"/>
  <c r="N108"/>
  <c r="Q108"/>
  <c r="P108" s="1"/>
  <c r="S108"/>
  <c r="R108" s="1"/>
  <c r="U108"/>
  <c r="T108" s="1"/>
  <c r="W108"/>
  <c r="V108" s="1"/>
  <c r="Y108"/>
  <c r="X108" s="1"/>
  <c r="G109"/>
  <c r="H109"/>
  <c r="I109"/>
  <c r="K109"/>
  <c r="J109" s="1"/>
  <c r="Q109"/>
  <c r="P109" s="1"/>
  <c r="S109"/>
  <c r="R109" s="1"/>
  <c r="U109"/>
  <c r="T109" s="1"/>
  <c r="W109"/>
  <c r="V109" s="1"/>
  <c r="Y109"/>
  <c r="X109" s="1"/>
  <c r="G110"/>
  <c r="I110" s="1"/>
  <c r="H110"/>
  <c r="Q110"/>
  <c r="P110" s="1"/>
  <c r="S110"/>
  <c r="R110" s="1"/>
  <c r="U110"/>
  <c r="T110" s="1"/>
  <c r="W110"/>
  <c r="V110" s="1"/>
  <c r="Y110"/>
  <c r="X110" s="1"/>
  <c r="G111"/>
  <c r="I111" s="1"/>
  <c r="O111" s="1"/>
  <c r="H111"/>
  <c r="K111"/>
  <c r="J111" s="1"/>
  <c r="M111"/>
  <c r="L111" s="1"/>
  <c r="Q111"/>
  <c r="P111" s="1"/>
  <c r="S111"/>
  <c r="R111" s="1"/>
  <c r="U111"/>
  <c r="T111" s="1"/>
  <c r="W111"/>
  <c r="V111" s="1"/>
  <c r="Y111"/>
  <c r="X111" s="1"/>
  <c r="G112"/>
  <c r="H112"/>
  <c r="I112"/>
  <c r="Q112"/>
  <c r="P112" s="1"/>
  <c r="S112"/>
  <c r="R112" s="1"/>
  <c r="U112"/>
  <c r="T112" s="1"/>
  <c r="W112"/>
  <c r="V112" s="1"/>
  <c r="Y112"/>
  <c r="X112" s="1"/>
  <c r="G113"/>
  <c r="I113" s="1"/>
  <c r="H113"/>
  <c r="Q113"/>
  <c r="P113" s="1"/>
  <c r="S113"/>
  <c r="R113" s="1"/>
  <c r="U113"/>
  <c r="T113" s="1"/>
  <c r="W113"/>
  <c r="V113" s="1"/>
  <c r="Y113"/>
  <c r="X113" s="1"/>
  <c r="G114"/>
  <c r="H114"/>
  <c r="I114"/>
  <c r="N114" s="1"/>
  <c r="M114"/>
  <c r="L114" s="1"/>
  <c r="Q114"/>
  <c r="P114" s="1"/>
  <c r="S114"/>
  <c r="R114" s="1"/>
  <c r="U114"/>
  <c r="T114" s="1"/>
  <c r="W114"/>
  <c r="V114" s="1"/>
  <c r="Y114"/>
  <c r="X114" s="1"/>
  <c r="G115"/>
  <c r="H115"/>
  <c r="I115"/>
  <c r="Q115"/>
  <c r="P115" s="1"/>
  <c r="S115"/>
  <c r="R115" s="1"/>
  <c r="U115"/>
  <c r="T115" s="1"/>
  <c r="W115"/>
  <c r="V115" s="1"/>
  <c r="Y115"/>
  <c r="X115" s="1"/>
  <c r="G116"/>
  <c r="I116" s="1"/>
  <c r="H116"/>
  <c r="N116"/>
  <c r="Q116"/>
  <c r="P116" s="1"/>
  <c r="S116"/>
  <c r="R116" s="1"/>
  <c r="U116"/>
  <c r="T116" s="1"/>
  <c r="W116"/>
  <c r="V116" s="1"/>
  <c r="Y116"/>
  <c r="X116" s="1"/>
  <c r="G117"/>
  <c r="H117"/>
  <c r="I117"/>
  <c r="K117" s="1"/>
  <c r="J117" s="1"/>
  <c r="Q117"/>
  <c r="P117" s="1"/>
  <c r="S117"/>
  <c r="R117" s="1"/>
  <c r="U117"/>
  <c r="T117" s="1"/>
  <c r="W117"/>
  <c r="V117" s="1"/>
  <c r="Y117"/>
  <c r="X117" s="1"/>
  <c r="G118"/>
  <c r="I118" s="1"/>
  <c r="H118"/>
  <c r="K118"/>
  <c r="J118" s="1"/>
  <c r="Q118"/>
  <c r="P118" s="1"/>
  <c r="S118"/>
  <c r="R118" s="1"/>
  <c r="U118"/>
  <c r="T118" s="1"/>
  <c r="W118"/>
  <c r="V118" s="1"/>
  <c r="Y118"/>
  <c r="X118" s="1"/>
  <c r="G119"/>
  <c r="I119" s="1"/>
  <c r="H119"/>
  <c r="Q119"/>
  <c r="P119" s="1"/>
  <c r="S119"/>
  <c r="R119" s="1"/>
  <c r="U119"/>
  <c r="T119" s="1"/>
  <c r="W119"/>
  <c r="V119" s="1"/>
  <c r="Y119"/>
  <c r="X119" s="1"/>
  <c r="G120"/>
  <c r="H120"/>
  <c r="I120"/>
  <c r="M120"/>
  <c r="L120" s="1"/>
  <c r="Q120"/>
  <c r="P120" s="1"/>
  <c r="S120"/>
  <c r="R120" s="1"/>
  <c r="U120"/>
  <c r="T120" s="1"/>
  <c r="W120"/>
  <c r="V120" s="1"/>
  <c r="Y120"/>
  <c r="X120" s="1"/>
  <c r="G121"/>
  <c r="I121" s="1"/>
  <c r="H121"/>
  <c r="M121"/>
  <c r="L121" s="1"/>
  <c r="Q121"/>
  <c r="P121" s="1"/>
  <c r="S121"/>
  <c r="R121" s="1"/>
  <c r="U121"/>
  <c r="T121" s="1"/>
  <c r="W121"/>
  <c r="V121" s="1"/>
  <c r="Y121"/>
  <c r="X121" s="1"/>
  <c r="G122"/>
  <c r="H122"/>
  <c r="I122"/>
  <c r="N122"/>
  <c r="Q122"/>
  <c r="P122" s="1"/>
  <c r="S122"/>
  <c r="R122" s="1"/>
  <c r="U122"/>
  <c r="T122" s="1"/>
  <c r="W122"/>
  <c r="V122" s="1"/>
  <c r="Y122"/>
  <c r="X122" s="1"/>
  <c r="G123"/>
  <c r="H123"/>
  <c r="I123"/>
  <c r="Q123"/>
  <c r="P123" s="1"/>
  <c r="S123"/>
  <c r="R123" s="1"/>
  <c r="U123"/>
  <c r="T123" s="1"/>
  <c r="W123"/>
  <c r="V123" s="1"/>
  <c r="Y123"/>
  <c r="X123" s="1"/>
  <c r="G124"/>
  <c r="I124" s="1"/>
  <c r="H124"/>
  <c r="J124"/>
  <c r="K124"/>
  <c r="N124"/>
  <c r="Q124"/>
  <c r="P124" s="1"/>
  <c r="S124"/>
  <c r="R124" s="1"/>
  <c r="U124"/>
  <c r="T124" s="1"/>
  <c r="W124"/>
  <c r="V124" s="1"/>
  <c r="Y124"/>
  <c r="X124" s="1"/>
  <c r="G125"/>
  <c r="H125"/>
  <c r="I125"/>
  <c r="K125"/>
  <c r="J125" s="1"/>
  <c r="Q125"/>
  <c r="P125" s="1"/>
  <c r="S125"/>
  <c r="R125" s="1"/>
  <c r="U125"/>
  <c r="T125" s="1"/>
  <c r="W125"/>
  <c r="V125" s="1"/>
  <c r="Y125"/>
  <c r="X125" s="1"/>
  <c r="G126"/>
  <c r="I126" s="1"/>
  <c r="H126"/>
  <c r="Q126"/>
  <c r="P126" s="1"/>
  <c r="S126"/>
  <c r="R126" s="1"/>
  <c r="U126"/>
  <c r="T126" s="1"/>
  <c r="W126"/>
  <c r="V126" s="1"/>
  <c r="Y126"/>
  <c r="X126" s="1"/>
  <c r="G127"/>
  <c r="I127" s="1"/>
  <c r="O127" s="1"/>
  <c r="H127"/>
  <c r="K127"/>
  <c r="J127" s="1"/>
  <c r="M127"/>
  <c r="L127" s="1"/>
  <c r="Q127"/>
  <c r="P127" s="1"/>
  <c r="S127"/>
  <c r="R127" s="1"/>
  <c r="U127"/>
  <c r="T127" s="1"/>
  <c r="W127"/>
  <c r="V127" s="1"/>
  <c r="Y127"/>
  <c r="X127" s="1"/>
  <c r="G128"/>
  <c r="H128"/>
  <c r="I128"/>
  <c r="Q128"/>
  <c r="P128" s="1"/>
  <c r="S128"/>
  <c r="R128" s="1"/>
  <c r="U128"/>
  <c r="T128" s="1"/>
  <c r="W128"/>
  <c r="V128" s="1"/>
  <c r="Y128"/>
  <c r="X128" s="1"/>
  <c r="G129"/>
  <c r="I129" s="1"/>
  <c r="H129"/>
  <c r="Q129"/>
  <c r="P129" s="1"/>
  <c r="S129"/>
  <c r="R129" s="1"/>
  <c r="U129"/>
  <c r="T129" s="1"/>
  <c r="W129"/>
  <c r="V129" s="1"/>
  <c r="Y129"/>
  <c r="X129" s="1"/>
  <c r="G130"/>
  <c r="H130"/>
  <c r="I130"/>
  <c r="N130" s="1"/>
  <c r="M130"/>
  <c r="L130" s="1"/>
  <c r="Q130"/>
  <c r="P130" s="1"/>
  <c r="S130"/>
  <c r="R130" s="1"/>
  <c r="U130"/>
  <c r="T130" s="1"/>
  <c r="W130"/>
  <c r="V130" s="1"/>
  <c r="Y130"/>
  <c r="X130" s="1"/>
  <c r="G131"/>
  <c r="H131"/>
  <c r="I131"/>
  <c r="Q131"/>
  <c r="P131" s="1"/>
  <c r="S131"/>
  <c r="R131" s="1"/>
  <c r="U131"/>
  <c r="T131" s="1"/>
  <c r="W131"/>
  <c r="V131" s="1"/>
  <c r="Y131"/>
  <c r="X131" s="1"/>
  <c r="G132"/>
  <c r="I132" s="1"/>
  <c r="H132"/>
  <c r="N132"/>
  <c r="Q132"/>
  <c r="P132" s="1"/>
  <c r="S132"/>
  <c r="R132" s="1"/>
  <c r="U132"/>
  <c r="T132" s="1"/>
  <c r="W132"/>
  <c r="V132" s="1"/>
  <c r="Y132"/>
  <c r="X132" s="1"/>
  <c r="G133"/>
  <c r="H133"/>
  <c r="I133"/>
  <c r="K133" s="1"/>
  <c r="J133" s="1"/>
  <c r="Q133"/>
  <c r="P133" s="1"/>
  <c r="S133"/>
  <c r="R133" s="1"/>
  <c r="U133"/>
  <c r="T133" s="1"/>
  <c r="W133"/>
  <c r="V133" s="1"/>
  <c r="Y133"/>
  <c r="X133" s="1"/>
  <c r="G134"/>
  <c r="I134" s="1"/>
  <c r="H134"/>
  <c r="K134"/>
  <c r="J134" s="1"/>
  <c r="Q134"/>
  <c r="P134" s="1"/>
  <c r="S134"/>
  <c r="R134" s="1"/>
  <c r="U134"/>
  <c r="T134" s="1"/>
  <c r="W134"/>
  <c r="V134" s="1"/>
  <c r="Y134"/>
  <c r="X134" s="1"/>
  <c r="G135"/>
  <c r="I135" s="1"/>
  <c r="H135"/>
  <c r="Q135"/>
  <c r="P135" s="1"/>
  <c r="S135"/>
  <c r="R135" s="1"/>
  <c r="U135"/>
  <c r="T135" s="1"/>
  <c r="W135"/>
  <c r="V135" s="1"/>
  <c r="Y135"/>
  <c r="X135" s="1"/>
  <c r="G136"/>
  <c r="H136"/>
  <c r="I136"/>
  <c r="M136"/>
  <c r="L136" s="1"/>
  <c r="Q136"/>
  <c r="P136" s="1"/>
  <c r="S136"/>
  <c r="R136" s="1"/>
  <c r="U136"/>
  <c r="T136" s="1"/>
  <c r="W136"/>
  <c r="V136" s="1"/>
  <c r="Y136"/>
  <c r="X136" s="1"/>
  <c r="G137"/>
  <c r="H137"/>
  <c r="I137"/>
  <c r="Q137"/>
  <c r="P137" s="1"/>
  <c r="S137"/>
  <c r="R137" s="1"/>
  <c r="U137"/>
  <c r="T137" s="1"/>
  <c r="W137"/>
  <c r="V137" s="1"/>
  <c r="Y137"/>
  <c r="X137" s="1"/>
  <c r="G138"/>
  <c r="I138" s="1"/>
  <c r="H138"/>
  <c r="M138"/>
  <c r="L138" s="1"/>
  <c r="Q138"/>
  <c r="P138" s="1"/>
  <c r="S138"/>
  <c r="R138" s="1"/>
  <c r="U138"/>
  <c r="T138" s="1"/>
  <c r="W138"/>
  <c r="V138" s="1"/>
  <c r="Y138"/>
  <c r="X138" s="1"/>
  <c r="G139"/>
  <c r="H139"/>
  <c r="I139"/>
  <c r="K139"/>
  <c r="J139" s="1"/>
  <c r="Q139"/>
  <c r="P139" s="1"/>
  <c r="S139"/>
  <c r="R139" s="1"/>
  <c r="U139"/>
  <c r="T139" s="1"/>
  <c r="W139"/>
  <c r="V139" s="1"/>
  <c r="Y139"/>
  <c r="X139" s="1"/>
  <c r="G140"/>
  <c r="I140" s="1"/>
  <c r="H140"/>
  <c r="K140"/>
  <c r="J140" s="1"/>
  <c r="Q140"/>
  <c r="P140" s="1"/>
  <c r="S140"/>
  <c r="R140" s="1"/>
  <c r="U140"/>
  <c r="T140" s="1"/>
  <c r="W140"/>
  <c r="V140" s="1"/>
  <c r="Y140"/>
  <c r="X140" s="1"/>
  <c r="G141"/>
  <c r="I141" s="1"/>
  <c r="M141" s="1"/>
  <c r="L141" s="1"/>
  <c r="H141"/>
  <c r="Q141"/>
  <c r="P141" s="1"/>
  <c r="S141"/>
  <c r="R141" s="1"/>
  <c r="U141"/>
  <c r="T141" s="1"/>
  <c r="W141"/>
  <c r="V141" s="1"/>
  <c r="Y141"/>
  <c r="X141" s="1"/>
  <c r="G142"/>
  <c r="H142"/>
  <c r="I142"/>
  <c r="K142"/>
  <c r="J142" s="1"/>
  <c r="Q142"/>
  <c r="P142" s="1"/>
  <c r="S142"/>
  <c r="R142" s="1"/>
  <c r="U142"/>
  <c r="T142" s="1"/>
  <c r="W142"/>
  <c r="V142" s="1"/>
  <c r="Y142"/>
  <c r="X142" s="1"/>
  <c r="G143"/>
  <c r="I143" s="1"/>
  <c r="H143"/>
  <c r="Q143"/>
  <c r="P143" s="1"/>
  <c r="S143"/>
  <c r="R143" s="1"/>
  <c r="U143"/>
  <c r="T143" s="1"/>
  <c r="W143"/>
  <c r="V143" s="1"/>
  <c r="Y143"/>
  <c r="X143" s="1"/>
  <c r="G144"/>
  <c r="H144"/>
  <c r="I144"/>
  <c r="N144"/>
  <c r="Q144"/>
  <c r="P144" s="1"/>
  <c r="S144"/>
  <c r="R144" s="1"/>
  <c r="U144"/>
  <c r="T144" s="1"/>
  <c r="W144"/>
  <c r="V144" s="1"/>
  <c r="Y144"/>
  <c r="X144" s="1"/>
  <c r="G145"/>
  <c r="H145"/>
  <c r="I145"/>
  <c r="Q145"/>
  <c r="P145" s="1"/>
  <c r="S145"/>
  <c r="R145" s="1"/>
  <c r="U145"/>
  <c r="T145" s="1"/>
  <c r="W145"/>
  <c r="V145" s="1"/>
  <c r="Y145"/>
  <c r="X145" s="1"/>
  <c r="G146"/>
  <c r="H146"/>
  <c r="I146"/>
  <c r="M146"/>
  <c r="L146" s="1"/>
  <c r="N146"/>
  <c r="Q146"/>
  <c r="P146" s="1"/>
  <c r="S146"/>
  <c r="R146" s="1"/>
  <c r="U146"/>
  <c r="T146" s="1"/>
  <c r="W146"/>
  <c r="V146" s="1"/>
  <c r="Y146"/>
  <c r="X146" s="1"/>
  <c r="G147"/>
  <c r="H147"/>
  <c r="I147"/>
  <c r="Q147"/>
  <c r="P147" s="1"/>
  <c r="S147"/>
  <c r="R147" s="1"/>
  <c r="U147"/>
  <c r="T147" s="1"/>
  <c r="W147"/>
  <c r="V147" s="1"/>
  <c r="Y147"/>
  <c r="X147" s="1"/>
  <c r="G148"/>
  <c r="I148" s="1"/>
  <c r="H148"/>
  <c r="N148"/>
  <c r="Q148"/>
  <c r="P148" s="1"/>
  <c r="S148"/>
  <c r="R148" s="1"/>
  <c r="U148"/>
  <c r="T148" s="1"/>
  <c r="W148"/>
  <c r="V148" s="1"/>
  <c r="Y148"/>
  <c r="X148" s="1"/>
  <c r="G149"/>
  <c r="H149"/>
  <c r="I149"/>
  <c r="Q149"/>
  <c r="P149" s="1"/>
  <c r="S149"/>
  <c r="R149" s="1"/>
  <c r="U149"/>
  <c r="T149" s="1"/>
  <c r="W149"/>
  <c r="V149" s="1"/>
  <c r="Y149"/>
  <c r="X149" s="1"/>
  <c r="G150"/>
  <c r="I150" s="1"/>
  <c r="H150"/>
  <c r="K150"/>
  <c r="J150" s="1"/>
  <c r="Q150"/>
  <c r="P150" s="1"/>
  <c r="S150"/>
  <c r="R150" s="1"/>
  <c r="U150"/>
  <c r="T150" s="1"/>
  <c r="W150"/>
  <c r="V150" s="1"/>
  <c r="Y150"/>
  <c r="X150" s="1"/>
  <c r="G151"/>
  <c r="I151" s="1"/>
  <c r="H151"/>
  <c r="Q151"/>
  <c r="P151" s="1"/>
  <c r="S151"/>
  <c r="R151" s="1"/>
  <c r="U151"/>
  <c r="T151" s="1"/>
  <c r="W151"/>
  <c r="V151" s="1"/>
  <c r="Y151"/>
  <c r="X151" s="1"/>
  <c r="G152"/>
  <c r="H152"/>
  <c r="I152"/>
  <c r="M152" s="1"/>
  <c r="L152" s="1"/>
  <c r="N152"/>
  <c r="Q152"/>
  <c r="P152" s="1"/>
  <c r="S152"/>
  <c r="R152" s="1"/>
  <c r="U152"/>
  <c r="T152" s="1"/>
  <c r="W152"/>
  <c r="V152" s="1"/>
  <c r="Y152"/>
  <c r="X152" s="1"/>
  <c r="G153"/>
  <c r="I153" s="1"/>
  <c r="H153"/>
  <c r="M153"/>
  <c r="L153" s="1"/>
  <c r="Q153"/>
  <c r="P153" s="1"/>
  <c r="S153"/>
  <c r="R153" s="1"/>
  <c r="U153"/>
  <c r="T153" s="1"/>
  <c r="W153"/>
  <c r="V153" s="1"/>
  <c r="Y153"/>
  <c r="X153" s="1"/>
  <c r="G154"/>
  <c r="H154"/>
  <c r="I154"/>
  <c r="N154" s="1"/>
  <c r="Q154"/>
  <c r="P154" s="1"/>
  <c r="S154"/>
  <c r="R154" s="1"/>
  <c r="U154"/>
  <c r="T154" s="1"/>
  <c r="W154"/>
  <c r="V154" s="1"/>
  <c r="Y154"/>
  <c r="X154" s="1"/>
  <c r="G155"/>
  <c r="H155"/>
  <c r="I155"/>
  <c r="K155"/>
  <c r="J155" s="1"/>
  <c r="Q155"/>
  <c r="P155" s="1"/>
  <c r="S155"/>
  <c r="R155" s="1"/>
  <c r="U155"/>
  <c r="T155" s="1"/>
  <c r="W155"/>
  <c r="V155" s="1"/>
  <c r="Y155"/>
  <c r="X155" s="1"/>
  <c r="G156"/>
  <c r="I156" s="1"/>
  <c r="K156" s="1"/>
  <c r="J156" s="1"/>
  <c r="H156"/>
  <c r="N156"/>
  <c r="Q156"/>
  <c r="P156" s="1"/>
  <c r="S156"/>
  <c r="R156" s="1"/>
  <c r="U156"/>
  <c r="T156" s="1"/>
  <c r="W156"/>
  <c r="V156" s="1"/>
  <c r="Y156"/>
  <c r="X156" s="1"/>
  <c r="G157"/>
  <c r="H157"/>
  <c r="I157"/>
  <c r="Q157"/>
  <c r="P157" s="1"/>
  <c r="S157"/>
  <c r="R157" s="1"/>
  <c r="U157"/>
  <c r="T157" s="1"/>
  <c r="W157"/>
  <c r="V157" s="1"/>
  <c r="Y157"/>
  <c r="X157" s="1"/>
  <c r="G158"/>
  <c r="I158" s="1"/>
  <c r="M158" s="1"/>
  <c r="L158" s="1"/>
  <c r="H158"/>
  <c r="Q158"/>
  <c r="P158" s="1"/>
  <c r="S158"/>
  <c r="R158" s="1"/>
  <c r="U158"/>
  <c r="T158" s="1"/>
  <c r="W158"/>
  <c r="V158" s="1"/>
  <c r="Y158"/>
  <c r="X158" s="1"/>
  <c r="G159"/>
  <c r="I159" s="1"/>
  <c r="M159" s="1"/>
  <c r="L159" s="1"/>
  <c r="H159"/>
  <c r="K159"/>
  <c r="J159" s="1"/>
  <c r="Q159"/>
  <c r="P159" s="1"/>
  <c r="S159"/>
  <c r="R159" s="1"/>
  <c r="U159"/>
  <c r="T159" s="1"/>
  <c r="W159"/>
  <c r="V159" s="1"/>
  <c r="Y159"/>
  <c r="X159" s="1"/>
  <c r="G160"/>
  <c r="H160"/>
  <c r="I160"/>
  <c r="M160"/>
  <c r="L160" s="1"/>
  <c r="N160"/>
  <c r="Q160"/>
  <c r="P160" s="1"/>
  <c r="S160"/>
  <c r="R160" s="1"/>
  <c r="U160"/>
  <c r="T160" s="1"/>
  <c r="W160"/>
  <c r="V160" s="1"/>
  <c r="Y160"/>
  <c r="X160" s="1"/>
  <c r="G161"/>
  <c r="I161" s="1"/>
  <c r="M161" s="1"/>
  <c r="L161" s="1"/>
  <c r="H161"/>
  <c r="Q161"/>
  <c r="P161" s="1"/>
  <c r="S161"/>
  <c r="R161" s="1"/>
  <c r="U161"/>
  <c r="T161" s="1"/>
  <c r="W161"/>
  <c r="V161" s="1"/>
  <c r="Y161"/>
  <c r="X161" s="1"/>
  <c r="G162"/>
  <c r="I162" s="1"/>
  <c r="H162"/>
  <c r="Q162"/>
  <c r="P162" s="1"/>
  <c r="S162"/>
  <c r="R162" s="1"/>
  <c r="U162"/>
  <c r="T162" s="1"/>
  <c r="W162"/>
  <c r="V162" s="1"/>
  <c r="Y162"/>
  <c r="X162" s="1"/>
  <c r="G163"/>
  <c r="H163"/>
  <c r="I163"/>
  <c r="M163" s="1"/>
  <c r="L163"/>
  <c r="N163"/>
  <c r="Q163"/>
  <c r="P163" s="1"/>
  <c r="S163"/>
  <c r="R163" s="1"/>
  <c r="U163"/>
  <c r="T163" s="1"/>
  <c r="W163"/>
  <c r="V163" s="1"/>
  <c r="Y163"/>
  <c r="X163" s="1"/>
  <c r="G164"/>
  <c r="I164" s="1"/>
  <c r="M164" s="1"/>
  <c r="L164" s="1"/>
  <c r="H164"/>
  <c r="Q164"/>
  <c r="P164" s="1"/>
  <c r="S164"/>
  <c r="R164" s="1"/>
  <c r="U164"/>
  <c r="T164" s="1"/>
  <c r="W164"/>
  <c r="V164" s="1"/>
  <c r="Y164"/>
  <c r="X164" s="1"/>
  <c r="G165"/>
  <c r="H165"/>
  <c r="I165"/>
  <c r="N165"/>
  <c r="Q165"/>
  <c r="P165" s="1"/>
  <c r="S165"/>
  <c r="R165" s="1"/>
  <c r="U165"/>
  <c r="T165" s="1"/>
  <c r="W165"/>
  <c r="V165" s="1"/>
  <c r="Y165"/>
  <c r="X165" s="1"/>
  <c r="G166"/>
  <c r="H166"/>
  <c r="I166"/>
  <c r="Q166"/>
  <c r="P166" s="1"/>
  <c r="S166"/>
  <c r="R166" s="1"/>
  <c r="U166"/>
  <c r="T166" s="1"/>
  <c r="W166"/>
  <c r="V166" s="1"/>
  <c r="Y166"/>
  <c r="X166" s="1"/>
  <c r="G167"/>
  <c r="I167" s="1"/>
  <c r="K167" s="1"/>
  <c r="H167"/>
  <c r="J167"/>
  <c r="N167"/>
  <c r="Q167"/>
  <c r="P167" s="1"/>
  <c r="S167"/>
  <c r="R167" s="1"/>
  <c r="U167"/>
  <c r="T167" s="1"/>
  <c r="W167"/>
  <c r="V167" s="1"/>
  <c r="Y167"/>
  <c r="X167" s="1"/>
  <c r="G168"/>
  <c r="H168"/>
  <c r="I168"/>
  <c r="K168"/>
  <c r="J168" s="1"/>
  <c r="Q168"/>
  <c r="P168" s="1"/>
  <c r="S168"/>
  <c r="R168" s="1"/>
  <c r="U168"/>
  <c r="T168" s="1"/>
  <c r="W168"/>
  <c r="V168" s="1"/>
  <c r="Y168"/>
  <c r="X168" s="1"/>
  <c r="G169"/>
  <c r="I169" s="1"/>
  <c r="H169"/>
  <c r="M169"/>
  <c r="L169" s="1"/>
  <c r="Q169"/>
  <c r="P169" s="1"/>
  <c r="S169"/>
  <c r="R169" s="1"/>
  <c r="U169"/>
  <c r="T169" s="1"/>
  <c r="W169"/>
  <c r="V169" s="1"/>
  <c r="Y169"/>
  <c r="X169" s="1"/>
  <c r="G170"/>
  <c r="I170" s="1"/>
  <c r="O170" s="1"/>
  <c r="H170"/>
  <c r="K170"/>
  <c r="J170" s="1"/>
  <c r="Q170"/>
  <c r="P170" s="1"/>
  <c r="S170"/>
  <c r="R170" s="1"/>
  <c r="U170"/>
  <c r="T170" s="1"/>
  <c r="W170"/>
  <c r="V170" s="1"/>
  <c r="Y170"/>
  <c r="X170" s="1"/>
  <c r="G171"/>
  <c r="H171"/>
  <c r="I171"/>
  <c r="L171"/>
  <c r="M171"/>
  <c r="N171"/>
  <c r="Q171"/>
  <c r="P171" s="1"/>
  <c r="S171"/>
  <c r="R171" s="1"/>
  <c r="U171"/>
  <c r="T171" s="1"/>
  <c r="W171"/>
  <c r="V171" s="1"/>
  <c r="Y171"/>
  <c r="X171" s="1"/>
  <c r="G172"/>
  <c r="I172" s="1"/>
  <c r="H172"/>
  <c r="Q172"/>
  <c r="P172" s="1"/>
  <c r="S172"/>
  <c r="R172" s="1"/>
  <c r="U172"/>
  <c r="T172" s="1"/>
  <c r="W172"/>
  <c r="V172" s="1"/>
  <c r="Y172"/>
  <c r="X172" s="1"/>
  <c r="G173"/>
  <c r="I173" s="1"/>
  <c r="H173"/>
  <c r="Q173"/>
  <c r="P173" s="1"/>
  <c r="S173"/>
  <c r="R173" s="1"/>
  <c r="U173"/>
  <c r="T173" s="1"/>
  <c r="W173"/>
  <c r="V173" s="1"/>
  <c r="Y173"/>
  <c r="X173" s="1"/>
  <c r="G174"/>
  <c r="H174"/>
  <c r="I174"/>
  <c r="K174"/>
  <c r="J174" s="1"/>
  <c r="Q174"/>
  <c r="P174" s="1"/>
  <c r="S174"/>
  <c r="R174" s="1"/>
  <c r="U174"/>
  <c r="T174" s="1"/>
  <c r="W174"/>
  <c r="V174" s="1"/>
  <c r="Y174"/>
  <c r="X174" s="1"/>
  <c r="G175"/>
  <c r="I175" s="1"/>
  <c r="H175"/>
  <c r="J175"/>
  <c r="K175"/>
  <c r="N175"/>
  <c r="Q175"/>
  <c r="P175" s="1"/>
  <c r="S175"/>
  <c r="R175" s="1"/>
  <c r="U175"/>
  <c r="T175" s="1"/>
  <c r="W175"/>
  <c r="V175" s="1"/>
  <c r="Y175"/>
  <c r="X175" s="1"/>
  <c r="G176"/>
  <c r="I176" s="1"/>
  <c r="O176" s="1"/>
  <c r="H176"/>
  <c r="Q176"/>
  <c r="P176" s="1"/>
  <c r="S176"/>
  <c r="R176" s="1"/>
  <c r="U176"/>
  <c r="T176" s="1"/>
  <c r="W176"/>
  <c r="V176" s="1"/>
  <c r="Y176"/>
  <c r="X176" s="1"/>
  <c r="G177"/>
  <c r="H177"/>
  <c r="I177"/>
  <c r="M177"/>
  <c r="L177" s="1"/>
  <c r="Q177"/>
  <c r="P177" s="1"/>
  <c r="S177"/>
  <c r="R177" s="1"/>
  <c r="U177"/>
  <c r="T177" s="1"/>
  <c r="W177"/>
  <c r="V177" s="1"/>
  <c r="Y177"/>
  <c r="X177" s="1"/>
  <c r="G178"/>
  <c r="I178" s="1"/>
  <c r="O178" s="1"/>
  <c r="H178"/>
  <c r="K178"/>
  <c r="J178" s="1"/>
  <c r="M178"/>
  <c r="L178" s="1"/>
  <c r="Q178"/>
  <c r="P178" s="1"/>
  <c r="S178"/>
  <c r="R178" s="1"/>
  <c r="U178"/>
  <c r="T178" s="1"/>
  <c r="W178"/>
  <c r="V178" s="1"/>
  <c r="Y178"/>
  <c r="X178" s="1"/>
  <c r="G179"/>
  <c r="H179"/>
  <c r="I179"/>
  <c r="M179" s="1"/>
  <c r="L179" s="1"/>
  <c r="Q179"/>
  <c r="P179" s="1"/>
  <c r="S179"/>
  <c r="R179" s="1"/>
  <c r="U179"/>
  <c r="T179" s="1"/>
  <c r="W179"/>
  <c r="V179" s="1"/>
  <c r="Y179"/>
  <c r="X179" s="1"/>
  <c r="G180"/>
  <c r="H180"/>
  <c r="I180"/>
  <c r="Q180"/>
  <c r="P180" s="1"/>
  <c r="S180"/>
  <c r="R180" s="1"/>
  <c r="U180"/>
  <c r="T180" s="1"/>
  <c r="W180"/>
  <c r="V180" s="1"/>
  <c r="Y180"/>
  <c r="X180" s="1"/>
  <c r="G181"/>
  <c r="I181" s="1"/>
  <c r="H181"/>
  <c r="M181"/>
  <c r="L181" s="1"/>
  <c r="Q181"/>
  <c r="P181" s="1"/>
  <c r="S181"/>
  <c r="R181" s="1"/>
  <c r="U181"/>
  <c r="T181" s="1"/>
  <c r="W181"/>
  <c r="V181" s="1"/>
  <c r="Y181"/>
  <c r="X181" s="1"/>
  <c r="G182"/>
  <c r="H182"/>
  <c r="I182"/>
  <c r="K182"/>
  <c r="J182" s="1"/>
  <c r="Q182"/>
  <c r="P182" s="1"/>
  <c r="S182"/>
  <c r="R182" s="1"/>
  <c r="U182"/>
  <c r="T182" s="1"/>
  <c r="W182"/>
  <c r="V182" s="1"/>
  <c r="Y182"/>
  <c r="X182" s="1"/>
  <c r="G183"/>
  <c r="I183" s="1"/>
  <c r="H183"/>
  <c r="K183"/>
  <c r="J183" s="1"/>
  <c r="Q183"/>
  <c r="P183" s="1"/>
  <c r="S183"/>
  <c r="R183" s="1"/>
  <c r="U183"/>
  <c r="T183" s="1"/>
  <c r="W183"/>
  <c r="V183" s="1"/>
  <c r="Y183"/>
  <c r="X183" s="1"/>
  <c r="G184"/>
  <c r="I184" s="1"/>
  <c r="M184" s="1"/>
  <c r="L184" s="1"/>
  <c r="H184"/>
  <c r="Q184"/>
  <c r="P184" s="1"/>
  <c r="S184"/>
  <c r="R184" s="1"/>
  <c r="U184"/>
  <c r="T184" s="1"/>
  <c r="W184"/>
  <c r="V184" s="1"/>
  <c r="Y184"/>
  <c r="X184" s="1"/>
  <c r="G185"/>
  <c r="H185"/>
  <c r="I185"/>
  <c r="K185"/>
  <c r="J185" s="1"/>
  <c r="Q185"/>
  <c r="P185" s="1"/>
  <c r="S185"/>
  <c r="R185" s="1"/>
  <c r="U185"/>
  <c r="T185" s="1"/>
  <c r="W185"/>
  <c r="V185" s="1"/>
  <c r="Y185"/>
  <c r="X185" s="1"/>
  <c r="G186"/>
  <c r="I186" s="1"/>
  <c r="H186"/>
  <c r="Q186"/>
  <c r="P186" s="1"/>
  <c r="S186"/>
  <c r="R186" s="1"/>
  <c r="U186"/>
  <c r="T186" s="1"/>
  <c r="W186"/>
  <c r="V186" s="1"/>
  <c r="Y186"/>
  <c r="X186" s="1"/>
  <c r="G187"/>
  <c r="H187"/>
  <c r="I187"/>
  <c r="N187"/>
  <c r="Q187"/>
  <c r="P187" s="1"/>
  <c r="S187"/>
  <c r="R187" s="1"/>
  <c r="U187"/>
  <c r="T187" s="1"/>
  <c r="W187"/>
  <c r="V187" s="1"/>
  <c r="Y187"/>
  <c r="X187" s="1"/>
  <c r="G188"/>
  <c r="H188"/>
  <c r="I188"/>
  <c r="Q188"/>
  <c r="P188" s="1"/>
  <c r="S188"/>
  <c r="R188" s="1"/>
  <c r="U188"/>
  <c r="T188" s="1"/>
  <c r="W188"/>
  <c r="V188" s="1"/>
  <c r="Y188"/>
  <c r="X188" s="1"/>
  <c r="G189"/>
  <c r="H189"/>
  <c r="I189"/>
  <c r="M189"/>
  <c r="L189" s="1"/>
  <c r="N189"/>
  <c r="Q189"/>
  <c r="P189" s="1"/>
  <c r="S189"/>
  <c r="R189" s="1"/>
  <c r="U189"/>
  <c r="T189" s="1"/>
  <c r="W189"/>
  <c r="V189" s="1"/>
  <c r="Y189"/>
  <c r="X189" s="1"/>
  <c r="G190"/>
  <c r="H190"/>
  <c r="I190"/>
  <c r="Q190"/>
  <c r="P190" s="1"/>
  <c r="S190"/>
  <c r="R190" s="1"/>
  <c r="U190"/>
  <c r="T190" s="1"/>
  <c r="W190"/>
  <c r="V190" s="1"/>
  <c r="Y190"/>
  <c r="X190" s="1"/>
  <c r="G191"/>
  <c r="I191" s="1"/>
  <c r="H191"/>
  <c r="N191"/>
  <c r="Q191"/>
  <c r="P191" s="1"/>
  <c r="S191"/>
  <c r="R191" s="1"/>
  <c r="U191"/>
  <c r="T191" s="1"/>
  <c r="W191"/>
  <c r="V191" s="1"/>
  <c r="Y191"/>
  <c r="X191" s="1"/>
  <c r="G192"/>
  <c r="H192"/>
  <c r="I192"/>
  <c r="Q192"/>
  <c r="P192" s="1"/>
  <c r="S192"/>
  <c r="R192" s="1"/>
  <c r="U192"/>
  <c r="T192" s="1"/>
  <c r="W192"/>
  <c r="V192" s="1"/>
  <c r="Y192"/>
  <c r="X192" s="1"/>
  <c r="G193"/>
  <c r="I193" s="1"/>
  <c r="H193"/>
  <c r="K193"/>
  <c r="J193" s="1"/>
  <c r="Q193"/>
  <c r="P193" s="1"/>
  <c r="S193"/>
  <c r="R193" s="1"/>
  <c r="U193"/>
  <c r="T193" s="1"/>
  <c r="W193"/>
  <c r="V193" s="1"/>
  <c r="Y193"/>
  <c r="X193" s="1"/>
  <c r="G194"/>
  <c r="I194" s="1"/>
  <c r="H194"/>
  <c r="Q194"/>
  <c r="P194" s="1"/>
  <c r="S194"/>
  <c r="R194" s="1"/>
  <c r="U194"/>
  <c r="T194" s="1"/>
  <c r="W194"/>
  <c r="V194" s="1"/>
  <c r="Y194"/>
  <c r="X194" s="1"/>
  <c r="G195"/>
  <c r="H195"/>
  <c r="I195"/>
  <c r="M195" s="1"/>
  <c r="L195" s="1"/>
  <c r="N195"/>
  <c r="Q195"/>
  <c r="P195" s="1"/>
  <c r="S195"/>
  <c r="R195" s="1"/>
  <c r="U195"/>
  <c r="T195" s="1"/>
  <c r="W195"/>
  <c r="V195" s="1"/>
  <c r="Y195"/>
  <c r="X195" s="1"/>
  <c r="G196"/>
  <c r="I196" s="1"/>
  <c r="H196"/>
  <c r="M196"/>
  <c r="L196" s="1"/>
  <c r="Q196"/>
  <c r="P196" s="1"/>
  <c r="S196"/>
  <c r="R196" s="1"/>
  <c r="U196"/>
  <c r="T196" s="1"/>
  <c r="W196"/>
  <c r="V196" s="1"/>
  <c r="Y196"/>
  <c r="X196" s="1"/>
  <c r="G197"/>
  <c r="H197"/>
  <c r="I197"/>
  <c r="Q197"/>
  <c r="P197" s="1"/>
  <c r="S197"/>
  <c r="R197" s="1"/>
  <c r="U197"/>
  <c r="T197" s="1"/>
  <c r="W197"/>
  <c r="V197" s="1"/>
  <c r="Y197"/>
  <c r="X197" s="1"/>
  <c r="G198"/>
  <c r="H198"/>
  <c r="I198"/>
  <c r="K198"/>
  <c r="J198" s="1"/>
  <c r="Q198"/>
  <c r="P198" s="1"/>
  <c r="S198"/>
  <c r="R198" s="1"/>
  <c r="U198"/>
  <c r="T198" s="1"/>
  <c r="W198"/>
  <c r="V198" s="1"/>
  <c r="Y198"/>
  <c r="X198" s="1"/>
  <c r="G199"/>
  <c r="I199" s="1"/>
  <c r="K199" s="1"/>
  <c r="J199" s="1"/>
  <c r="H199"/>
  <c r="N199"/>
  <c r="Q199"/>
  <c r="P199" s="1"/>
  <c r="S199"/>
  <c r="R199" s="1"/>
  <c r="U199"/>
  <c r="T199" s="1"/>
  <c r="W199"/>
  <c r="V199" s="1"/>
  <c r="Y199"/>
  <c r="X199" s="1"/>
  <c r="G200"/>
  <c r="H200"/>
  <c r="I200"/>
  <c r="K200" s="1"/>
  <c r="J200" s="1"/>
  <c r="Q200"/>
  <c r="P200" s="1"/>
  <c r="S200"/>
  <c r="R200" s="1"/>
  <c r="U200"/>
  <c r="T200" s="1"/>
  <c r="W200"/>
  <c r="V200" s="1"/>
  <c r="Y200"/>
  <c r="X200" s="1"/>
  <c r="G201"/>
  <c r="I201" s="1"/>
  <c r="M201" s="1"/>
  <c r="L201" s="1"/>
  <c r="H201"/>
  <c r="Q201"/>
  <c r="P201" s="1"/>
  <c r="S201"/>
  <c r="R201" s="1"/>
  <c r="U201"/>
  <c r="T201" s="1"/>
  <c r="W201"/>
  <c r="V201" s="1"/>
  <c r="Y201"/>
  <c r="X201" s="1"/>
  <c r="G202"/>
  <c r="I202" s="1"/>
  <c r="O202" s="1"/>
  <c r="H202"/>
  <c r="K202"/>
  <c r="J202" s="1"/>
  <c r="Q202"/>
  <c r="P202" s="1"/>
  <c r="S202"/>
  <c r="R202" s="1"/>
  <c r="U202"/>
  <c r="T202" s="1"/>
  <c r="W202"/>
  <c r="V202" s="1"/>
  <c r="Y202"/>
  <c r="X202" s="1"/>
  <c r="G203"/>
  <c r="H203"/>
  <c r="I203"/>
  <c r="M203"/>
  <c r="L203" s="1"/>
  <c r="N203"/>
  <c r="Q203"/>
  <c r="P203" s="1"/>
  <c r="S203"/>
  <c r="R203" s="1"/>
  <c r="U203"/>
  <c r="T203" s="1"/>
  <c r="W203"/>
  <c r="V203" s="1"/>
  <c r="Y203"/>
  <c r="X203" s="1"/>
  <c r="G204"/>
  <c r="I204" s="1"/>
  <c r="H204"/>
  <c r="Q204"/>
  <c r="P204" s="1"/>
  <c r="S204"/>
  <c r="R204" s="1"/>
  <c r="U204"/>
  <c r="T204" s="1"/>
  <c r="W204"/>
  <c r="V204" s="1"/>
  <c r="Y204"/>
  <c r="X204" s="1"/>
  <c r="G205"/>
  <c r="I205" s="1"/>
  <c r="H205"/>
  <c r="J205"/>
  <c r="K205"/>
  <c r="Q205"/>
  <c r="P205" s="1"/>
  <c r="S205"/>
  <c r="R205" s="1"/>
  <c r="U205"/>
  <c r="T205" s="1"/>
  <c r="W205"/>
  <c r="V205" s="1"/>
  <c r="Y205"/>
  <c r="X205" s="1"/>
  <c r="G206"/>
  <c r="H206"/>
  <c r="I206"/>
  <c r="K206"/>
  <c r="J206" s="1"/>
  <c r="Q206"/>
  <c r="P206" s="1"/>
  <c r="S206"/>
  <c r="R206" s="1"/>
  <c r="U206"/>
  <c r="T206" s="1"/>
  <c r="W206"/>
  <c r="V206" s="1"/>
  <c r="Y206"/>
  <c r="X206" s="1"/>
  <c r="G207"/>
  <c r="I207" s="1"/>
  <c r="H207"/>
  <c r="K207"/>
  <c r="J207" s="1"/>
  <c r="N207"/>
  <c r="Q207"/>
  <c r="P207" s="1"/>
  <c r="S207"/>
  <c r="R207" s="1"/>
  <c r="U207"/>
  <c r="T207" s="1"/>
  <c r="W207"/>
  <c r="V207" s="1"/>
  <c r="Y207"/>
  <c r="X207" s="1"/>
  <c r="G208"/>
  <c r="I208" s="1"/>
  <c r="O208" s="1"/>
  <c r="H208"/>
  <c r="K208"/>
  <c r="J208" s="1"/>
  <c r="M208"/>
  <c r="L208" s="1"/>
  <c r="Q208"/>
  <c r="P208" s="1"/>
  <c r="S208"/>
  <c r="R208" s="1"/>
  <c r="U208"/>
  <c r="T208" s="1"/>
  <c r="W208"/>
  <c r="V208" s="1"/>
  <c r="Y208"/>
  <c r="X208" s="1"/>
  <c r="G209"/>
  <c r="H209"/>
  <c r="I209"/>
  <c r="Q209"/>
  <c r="P209" s="1"/>
  <c r="S209"/>
  <c r="R209" s="1"/>
  <c r="U209"/>
  <c r="T209" s="1"/>
  <c r="W209"/>
  <c r="V209" s="1"/>
  <c r="Y209"/>
  <c r="X209" s="1"/>
  <c r="G210"/>
  <c r="I210" s="1"/>
  <c r="O210" s="1"/>
  <c r="H210"/>
  <c r="K210"/>
  <c r="J210" s="1"/>
  <c r="M210"/>
  <c r="L210" s="1"/>
  <c r="Q210"/>
  <c r="P210" s="1"/>
  <c r="S210"/>
  <c r="R210" s="1"/>
  <c r="U210"/>
  <c r="T210" s="1"/>
  <c r="W210"/>
  <c r="V210" s="1"/>
  <c r="Y210"/>
  <c r="X210" s="1"/>
  <c r="G211"/>
  <c r="H211"/>
  <c r="I211"/>
  <c r="M211"/>
  <c r="L211" s="1"/>
  <c r="N211"/>
  <c r="Q211"/>
  <c r="P211" s="1"/>
  <c r="S211"/>
  <c r="R211" s="1"/>
  <c r="U211"/>
  <c r="T211" s="1"/>
  <c r="W211"/>
  <c r="V211" s="1"/>
  <c r="Y211"/>
  <c r="X211" s="1"/>
  <c r="G212"/>
  <c r="H212"/>
  <c r="I212"/>
  <c r="Q212"/>
  <c r="P212" s="1"/>
  <c r="S212"/>
  <c r="R212" s="1"/>
  <c r="U212"/>
  <c r="T212" s="1"/>
  <c r="W212"/>
  <c r="V212" s="1"/>
  <c r="Y212"/>
  <c r="X212" s="1"/>
  <c r="G213"/>
  <c r="I213" s="1"/>
  <c r="M213" s="1"/>
  <c r="L213" s="1"/>
  <c r="H213"/>
  <c r="K213"/>
  <c r="J213" s="1"/>
  <c r="Q213"/>
  <c r="P213" s="1"/>
  <c r="S213"/>
  <c r="R213" s="1"/>
  <c r="U213"/>
  <c r="T213" s="1"/>
  <c r="W213"/>
  <c r="V213" s="1"/>
  <c r="Y213"/>
  <c r="X213" s="1"/>
  <c r="G214"/>
  <c r="H214"/>
  <c r="I214"/>
  <c r="K214"/>
  <c r="J214" s="1"/>
  <c r="Q214"/>
  <c r="P214" s="1"/>
  <c r="S214"/>
  <c r="R214" s="1"/>
  <c r="U214"/>
  <c r="T214" s="1"/>
  <c r="W214"/>
  <c r="V214" s="1"/>
  <c r="Y214"/>
  <c r="X214" s="1"/>
  <c r="G215"/>
  <c r="I215" s="1"/>
  <c r="H215"/>
  <c r="Q215"/>
  <c r="P215" s="1"/>
  <c r="S215"/>
  <c r="R215" s="1"/>
  <c r="U215"/>
  <c r="T215" s="1"/>
  <c r="W215"/>
  <c r="V215" s="1"/>
  <c r="Y215"/>
  <c r="X215" s="1"/>
  <c r="G216"/>
  <c r="I216" s="1"/>
  <c r="H216"/>
  <c r="M216"/>
  <c r="L216" s="1"/>
  <c r="Q216"/>
  <c r="P216" s="1"/>
  <c r="S216"/>
  <c r="R216" s="1"/>
  <c r="U216"/>
  <c r="T216" s="1"/>
  <c r="W216"/>
  <c r="V216" s="1"/>
  <c r="Y216"/>
  <c r="X216" s="1"/>
  <c r="G217"/>
  <c r="H217"/>
  <c r="I217"/>
  <c r="Q217"/>
  <c r="P217" s="1"/>
  <c r="S217"/>
  <c r="R217" s="1"/>
  <c r="U217"/>
  <c r="T217" s="1"/>
  <c r="W217"/>
  <c r="V217" s="1"/>
  <c r="Y217"/>
  <c r="X217" s="1"/>
  <c r="G218"/>
  <c r="I218" s="1"/>
  <c r="O218" s="1"/>
  <c r="H218"/>
  <c r="K218"/>
  <c r="J218" s="1"/>
  <c r="Q218"/>
  <c r="P218" s="1"/>
  <c r="S218"/>
  <c r="R218" s="1"/>
  <c r="U218"/>
  <c r="T218" s="1"/>
  <c r="W218"/>
  <c r="V218" s="1"/>
  <c r="Y218"/>
  <c r="X218" s="1"/>
  <c r="G219"/>
  <c r="H219"/>
  <c r="I219"/>
  <c r="M219"/>
  <c r="L219" s="1"/>
  <c r="Q219"/>
  <c r="P219" s="1"/>
  <c r="S219"/>
  <c r="R219" s="1"/>
  <c r="U219"/>
  <c r="T219" s="1"/>
  <c r="W219"/>
  <c r="V219" s="1"/>
  <c r="Y219"/>
  <c r="X219" s="1"/>
  <c r="G220"/>
  <c r="I220" s="1"/>
  <c r="H220"/>
  <c r="M220"/>
  <c r="L220" s="1"/>
  <c r="Q220"/>
  <c r="P220" s="1"/>
  <c r="S220"/>
  <c r="R220" s="1"/>
  <c r="U220"/>
  <c r="T220" s="1"/>
  <c r="W220"/>
  <c r="V220" s="1"/>
  <c r="Y220"/>
  <c r="X220" s="1"/>
  <c r="G221"/>
  <c r="H221"/>
  <c r="I221"/>
  <c r="Q221"/>
  <c r="P221" s="1"/>
  <c r="S221"/>
  <c r="R221" s="1"/>
  <c r="U221"/>
  <c r="T221" s="1"/>
  <c r="W221"/>
  <c r="V221" s="1"/>
  <c r="Y221"/>
  <c r="X221" s="1"/>
  <c r="G222"/>
  <c r="H222"/>
  <c r="I222"/>
  <c r="Q222"/>
  <c r="P222" s="1"/>
  <c r="S222"/>
  <c r="R222" s="1"/>
  <c r="U222"/>
  <c r="T222" s="1"/>
  <c r="W222"/>
  <c r="V222" s="1"/>
  <c r="Y222"/>
  <c r="X222" s="1"/>
  <c r="G223"/>
  <c r="I223" s="1"/>
  <c r="H223"/>
  <c r="K223"/>
  <c r="J223" s="1"/>
  <c r="N223"/>
  <c r="Q223"/>
  <c r="P223" s="1"/>
  <c r="S223"/>
  <c r="R223" s="1"/>
  <c r="U223"/>
  <c r="T223" s="1"/>
  <c r="W223"/>
  <c r="V223" s="1"/>
  <c r="Y223"/>
  <c r="X223" s="1"/>
  <c r="G224"/>
  <c r="H224"/>
  <c r="I224"/>
  <c r="Q224"/>
  <c r="P224" s="1"/>
  <c r="S224"/>
  <c r="R224" s="1"/>
  <c r="U224"/>
  <c r="T224" s="1"/>
  <c r="W224"/>
  <c r="V224" s="1"/>
  <c r="Y224"/>
  <c r="X224" s="1"/>
  <c r="G225"/>
  <c r="I225" s="1"/>
  <c r="K225" s="1"/>
  <c r="J225" s="1"/>
  <c r="H225"/>
  <c r="Q225"/>
  <c r="P225" s="1"/>
  <c r="S225"/>
  <c r="R225" s="1"/>
  <c r="U225"/>
  <c r="T225" s="1"/>
  <c r="W225"/>
  <c r="V225" s="1"/>
  <c r="Y225"/>
  <c r="X225" s="1"/>
  <c r="G226"/>
  <c r="I226" s="1"/>
  <c r="O226" s="1"/>
  <c r="H226"/>
  <c r="M226"/>
  <c r="L226" s="1"/>
  <c r="Q226"/>
  <c r="P226" s="1"/>
  <c r="S226"/>
  <c r="R226" s="1"/>
  <c r="U226"/>
  <c r="T226" s="1"/>
  <c r="W226"/>
  <c r="V226" s="1"/>
  <c r="Y226"/>
  <c r="X226" s="1"/>
  <c r="G227"/>
  <c r="H227"/>
  <c r="I227"/>
  <c r="M227" s="1"/>
  <c r="L227" s="1"/>
  <c r="Q227"/>
  <c r="P227" s="1"/>
  <c r="S227"/>
  <c r="R227" s="1"/>
  <c r="U227"/>
  <c r="T227" s="1"/>
  <c r="W227"/>
  <c r="V227" s="1"/>
  <c r="Y227"/>
  <c r="X227" s="1"/>
  <c r="G228"/>
  <c r="I228" s="1"/>
  <c r="M228" s="1"/>
  <c r="L228" s="1"/>
  <c r="H228"/>
  <c r="Q228"/>
  <c r="P228" s="1"/>
  <c r="S228"/>
  <c r="R228" s="1"/>
  <c r="U228"/>
  <c r="T228" s="1"/>
  <c r="W228"/>
  <c r="V228" s="1"/>
  <c r="Y228"/>
  <c r="X228" s="1"/>
  <c r="G229"/>
  <c r="H229"/>
  <c r="I229"/>
  <c r="M229"/>
  <c r="L229" s="1"/>
  <c r="N229"/>
  <c r="Q229"/>
  <c r="P229" s="1"/>
  <c r="S229"/>
  <c r="R229" s="1"/>
  <c r="U229"/>
  <c r="T229" s="1"/>
  <c r="W229"/>
  <c r="V229" s="1"/>
  <c r="Y229"/>
  <c r="X229" s="1"/>
  <c r="G230"/>
  <c r="H230"/>
  <c r="I230"/>
  <c r="Q230"/>
  <c r="P230" s="1"/>
  <c r="S230"/>
  <c r="R230" s="1"/>
  <c r="U230"/>
  <c r="T230" s="1"/>
  <c r="W230"/>
  <c r="V230" s="1"/>
  <c r="Y230"/>
  <c r="X230" s="1"/>
  <c r="G231"/>
  <c r="I231" s="1"/>
  <c r="K231" s="1"/>
  <c r="J231" s="1"/>
  <c r="H231"/>
  <c r="N231"/>
  <c r="Q231"/>
  <c r="P231" s="1"/>
  <c r="S231"/>
  <c r="R231" s="1"/>
  <c r="U231"/>
  <c r="T231" s="1"/>
  <c r="W231"/>
  <c r="V231" s="1"/>
  <c r="Y231"/>
  <c r="X231" s="1"/>
  <c r="G232"/>
  <c r="H232"/>
  <c r="I232"/>
  <c r="K232"/>
  <c r="J232" s="1"/>
  <c r="Q232"/>
  <c r="P232" s="1"/>
  <c r="S232"/>
  <c r="R232" s="1"/>
  <c r="U232"/>
  <c r="T232" s="1"/>
  <c r="W232"/>
  <c r="V232" s="1"/>
  <c r="Y232"/>
  <c r="X232" s="1"/>
  <c r="G233"/>
  <c r="I233" s="1"/>
  <c r="H233"/>
  <c r="K233"/>
  <c r="J233" s="1"/>
  <c r="Q233"/>
  <c r="P233" s="1"/>
  <c r="S233"/>
  <c r="R233" s="1"/>
  <c r="U233"/>
  <c r="T233" s="1"/>
  <c r="W233"/>
  <c r="V233" s="1"/>
  <c r="Y233"/>
  <c r="X233" s="1"/>
  <c r="G234"/>
  <c r="I234" s="1"/>
  <c r="O234" s="1"/>
  <c r="H234"/>
  <c r="K234"/>
  <c r="J234" s="1"/>
  <c r="Q234"/>
  <c r="P234" s="1"/>
  <c r="S234"/>
  <c r="R234" s="1"/>
  <c r="U234"/>
  <c r="T234" s="1"/>
  <c r="W234"/>
  <c r="V234" s="1"/>
  <c r="Y234"/>
  <c r="X234" s="1"/>
  <c r="G235"/>
  <c r="H235"/>
  <c r="I235"/>
  <c r="M235"/>
  <c r="L235" s="1"/>
  <c r="Q235"/>
  <c r="P235" s="1"/>
  <c r="S235"/>
  <c r="R235" s="1"/>
  <c r="U235"/>
  <c r="T235" s="1"/>
  <c r="W235"/>
  <c r="V235" s="1"/>
  <c r="Y235"/>
  <c r="X235" s="1"/>
  <c r="G236"/>
  <c r="I236" s="1"/>
  <c r="H236"/>
  <c r="M236"/>
  <c r="L236" s="1"/>
  <c r="Q236"/>
  <c r="P236" s="1"/>
  <c r="S236"/>
  <c r="R236" s="1"/>
  <c r="U236"/>
  <c r="T236" s="1"/>
  <c r="W236"/>
  <c r="V236" s="1"/>
  <c r="Y236"/>
  <c r="X236" s="1"/>
  <c r="G237"/>
  <c r="H237"/>
  <c r="I237"/>
  <c r="Q237"/>
  <c r="P237" s="1"/>
  <c r="S237"/>
  <c r="R237" s="1"/>
  <c r="U237"/>
  <c r="T237" s="1"/>
  <c r="W237"/>
  <c r="V237" s="1"/>
  <c r="Y237"/>
  <c r="X237" s="1"/>
  <c r="G238"/>
  <c r="H238"/>
  <c r="I238"/>
  <c r="Q238"/>
  <c r="P238" s="1"/>
  <c r="S238"/>
  <c r="R238" s="1"/>
  <c r="U238"/>
  <c r="T238" s="1"/>
  <c r="W238"/>
  <c r="V238" s="1"/>
  <c r="Y238"/>
  <c r="X238" s="1"/>
  <c r="G239"/>
  <c r="I239" s="1"/>
  <c r="N239" s="1"/>
  <c r="H239"/>
  <c r="K239"/>
  <c r="J239" s="1"/>
  <c r="Q239"/>
  <c r="P239" s="1"/>
  <c r="S239"/>
  <c r="R239" s="1"/>
  <c r="U239"/>
  <c r="T239" s="1"/>
  <c r="W239"/>
  <c r="V239" s="1"/>
  <c r="Y239"/>
  <c r="X239" s="1"/>
  <c r="G240"/>
  <c r="H240"/>
  <c r="I240"/>
  <c r="K240" s="1"/>
  <c r="J240" s="1"/>
  <c r="Q240"/>
  <c r="P240" s="1"/>
  <c r="S240"/>
  <c r="R240" s="1"/>
  <c r="U240"/>
  <c r="T240" s="1"/>
  <c r="W240"/>
  <c r="V240" s="1"/>
  <c r="Y240"/>
  <c r="X240" s="1"/>
  <c r="G241"/>
  <c r="I241" s="1"/>
  <c r="H241"/>
  <c r="Q241"/>
  <c r="P241" s="1"/>
  <c r="S241"/>
  <c r="R241" s="1"/>
  <c r="U241"/>
  <c r="T241" s="1"/>
  <c r="W241"/>
  <c r="V241" s="1"/>
  <c r="Y241"/>
  <c r="X241" s="1"/>
  <c r="G242"/>
  <c r="I242" s="1"/>
  <c r="O242" s="1"/>
  <c r="H242"/>
  <c r="M242"/>
  <c r="L242" s="1"/>
  <c r="Q242"/>
  <c r="P242" s="1"/>
  <c r="S242"/>
  <c r="R242" s="1"/>
  <c r="U242"/>
  <c r="T242" s="1"/>
  <c r="W242"/>
  <c r="V242" s="1"/>
  <c r="Y242"/>
  <c r="X242" s="1"/>
  <c r="G243"/>
  <c r="H243"/>
  <c r="I243"/>
  <c r="Q243"/>
  <c r="P243" s="1"/>
  <c r="S243"/>
  <c r="R243" s="1"/>
  <c r="U243"/>
  <c r="T243" s="1"/>
  <c r="W243"/>
  <c r="V243" s="1"/>
  <c r="Y243"/>
  <c r="X243" s="1"/>
  <c r="G244"/>
  <c r="I244" s="1"/>
  <c r="M244" s="1"/>
  <c r="L244" s="1"/>
  <c r="H244"/>
  <c r="Q244"/>
  <c r="P244" s="1"/>
  <c r="S244"/>
  <c r="R244" s="1"/>
  <c r="U244"/>
  <c r="T244" s="1"/>
  <c r="W244"/>
  <c r="V244" s="1"/>
  <c r="Y244"/>
  <c r="X244" s="1"/>
  <c r="G245"/>
  <c r="H245"/>
  <c r="I245"/>
  <c r="M245"/>
  <c r="L245" s="1"/>
  <c r="N245"/>
  <c r="Q245"/>
  <c r="P245" s="1"/>
  <c r="S245"/>
  <c r="R245" s="1"/>
  <c r="U245"/>
  <c r="T245" s="1"/>
  <c r="W245"/>
  <c r="V245" s="1"/>
  <c r="Y245"/>
  <c r="X245" s="1"/>
  <c r="G246"/>
  <c r="H246"/>
  <c r="I246"/>
  <c r="Q246"/>
  <c r="P246" s="1"/>
  <c r="S246"/>
  <c r="R246" s="1"/>
  <c r="U246"/>
  <c r="T246" s="1"/>
  <c r="W246"/>
  <c r="V246" s="1"/>
  <c r="Y246"/>
  <c r="X246" s="1"/>
  <c r="G247"/>
  <c r="I247" s="1"/>
  <c r="K247" s="1"/>
  <c r="J247" s="1"/>
  <c r="H247"/>
  <c r="N247"/>
  <c r="Q247"/>
  <c r="P247" s="1"/>
  <c r="S247"/>
  <c r="R247" s="1"/>
  <c r="U247"/>
  <c r="T247" s="1"/>
  <c r="W247"/>
  <c r="V247" s="1"/>
  <c r="Y247"/>
  <c r="X247" s="1"/>
  <c r="G248"/>
  <c r="H248"/>
  <c r="I248"/>
  <c r="K248"/>
  <c r="J248" s="1"/>
  <c r="Q248"/>
  <c r="P248" s="1"/>
  <c r="S248"/>
  <c r="R248" s="1"/>
  <c r="U248"/>
  <c r="T248" s="1"/>
  <c r="W248"/>
  <c r="V248" s="1"/>
  <c r="Y248"/>
  <c r="X248" s="1"/>
  <c r="G249"/>
  <c r="I249" s="1"/>
  <c r="H249"/>
  <c r="K249"/>
  <c r="J249" s="1"/>
  <c r="Q249"/>
  <c r="P249" s="1"/>
  <c r="S249"/>
  <c r="R249" s="1"/>
  <c r="U249"/>
  <c r="T249" s="1"/>
  <c r="W249"/>
  <c r="V249" s="1"/>
  <c r="Y249"/>
  <c r="X249" s="1"/>
  <c r="G250"/>
  <c r="I250" s="1"/>
  <c r="O250" s="1"/>
  <c r="H250"/>
  <c r="K250"/>
  <c r="J250" s="1"/>
  <c r="Q250"/>
  <c r="P250" s="1"/>
  <c r="S250"/>
  <c r="R250" s="1"/>
  <c r="U250"/>
  <c r="T250" s="1"/>
  <c r="W250"/>
  <c r="V250" s="1"/>
  <c r="Y250"/>
  <c r="X250" s="1"/>
  <c r="G251"/>
  <c r="H251"/>
  <c r="I251"/>
  <c r="M251"/>
  <c r="L251" s="1"/>
  <c r="Q251"/>
  <c r="P251" s="1"/>
  <c r="S251"/>
  <c r="R251" s="1"/>
  <c r="U251"/>
  <c r="T251" s="1"/>
  <c r="W251"/>
  <c r="V251" s="1"/>
  <c r="Y251"/>
  <c r="X251" s="1"/>
  <c r="G252"/>
  <c r="I252" s="1"/>
  <c r="H252"/>
  <c r="M252"/>
  <c r="L252" s="1"/>
  <c r="Q252"/>
  <c r="P252" s="1"/>
  <c r="S252"/>
  <c r="R252" s="1"/>
  <c r="U252"/>
  <c r="T252" s="1"/>
  <c r="W252"/>
  <c r="V252" s="1"/>
  <c r="Y252"/>
  <c r="X252" s="1"/>
  <c r="G253"/>
  <c r="H253"/>
  <c r="I253"/>
  <c r="Q253"/>
  <c r="P253" s="1"/>
  <c r="S253"/>
  <c r="R253" s="1"/>
  <c r="U253"/>
  <c r="T253" s="1"/>
  <c r="W253"/>
  <c r="V253" s="1"/>
  <c r="Y253"/>
  <c r="X253" s="1"/>
  <c r="G254"/>
  <c r="H254"/>
  <c r="I254"/>
  <c r="Q254"/>
  <c r="P254" s="1"/>
  <c r="S254"/>
  <c r="R254" s="1"/>
  <c r="U254"/>
  <c r="T254" s="1"/>
  <c r="W254"/>
  <c r="V254" s="1"/>
  <c r="Y254"/>
  <c r="X254" s="1"/>
  <c r="G255"/>
  <c r="I255" s="1"/>
  <c r="N255" s="1"/>
  <c r="H255"/>
  <c r="K255"/>
  <c r="J255" s="1"/>
  <c r="Q255"/>
  <c r="P255" s="1"/>
  <c r="S255"/>
  <c r="R255" s="1"/>
  <c r="U255"/>
  <c r="T255" s="1"/>
  <c r="W255"/>
  <c r="V255" s="1"/>
  <c r="Y255"/>
  <c r="X255" s="1"/>
  <c r="G256"/>
  <c r="H256"/>
  <c r="I256"/>
  <c r="K256" s="1"/>
  <c r="J256" s="1"/>
  <c r="Q256"/>
  <c r="P256" s="1"/>
  <c r="S256"/>
  <c r="R256" s="1"/>
  <c r="U256"/>
  <c r="T256" s="1"/>
  <c r="W256"/>
  <c r="V256" s="1"/>
  <c r="Y256"/>
  <c r="X256" s="1"/>
  <c r="G257"/>
  <c r="I257" s="1"/>
  <c r="K257" s="1"/>
  <c r="J257" s="1"/>
  <c r="H257"/>
  <c r="Q257"/>
  <c r="P257" s="1"/>
  <c r="S257"/>
  <c r="R257" s="1"/>
  <c r="U257"/>
  <c r="T257" s="1"/>
  <c r="W257"/>
  <c r="V257" s="1"/>
  <c r="Y257"/>
  <c r="X257" s="1"/>
  <c r="G258"/>
  <c r="I258" s="1"/>
  <c r="O258" s="1"/>
  <c r="H258"/>
  <c r="M258"/>
  <c r="L258" s="1"/>
  <c r="Q258"/>
  <c r="P258" s="1"/>
  <c r="S258"/>
  <c r="R258" s="1"/>
  <c r="U258"/>
  <c r="T258" s="1"/>
  <c r="W258"/>
  <c r="V258" s="1"/>
  <c r="Y258"/>
  <c r="X258" s="1"/>
  <c r="G259"/>
  <c r="H259"/>
  <c r="I259"/>
  <c r="M259" s="1"/>
  <c r="L259" s="1"/>
  <c r="Q259"/>
  <c r="P259" s="1"/>
  <c r="S259"/>
  <c r="R259" s="1"/>
  <c r="U259"/>
  <c r="T259" s="1"/>
  <c r="W259"/>
  <c r="V259" s="1"/>
  <c r="Y259"/>
  <c r="X259" s="1"/>
  <c r="G260"/>
  <c r="I260" s="1"/>
  <c r="H260"/>
  <c r="Q260"/>
  <c r="P260" s="1"/>
  <c r="S260"/>
  <c r="R260" s="1"/>
  <c r="U260"/>
  <c r="T260" s="1"/>
  <c r="W260"/>
  <c r="V260" s="1"/>
  <c r="Y260"/>
  <c r="X260" s="1"/>
  <c r="G261"/>
  <c r="H261"/>
  <c r="I261"/>
  <c r="M261"/>
  <c r="L261" s="1"/>
  <c r="N261"/>
  <c r="Q261"/>
  <c r="P261" s="1"/>
  <c r="S261"/>
  <c r="R261" s="1"/>
  <c r="U261"/>
  <c r="T261" s="1"/>
  <c r="W261"/>
  <c r="V261" s="1"/>
  <c r="Y261"/>
  <c r="X261" s="1"/>
  <c r="G262"/>
  <c r="H262"/>
  <c r="I262"/>
  <c r="Q262"/>
  <c r="P262" s="1"/>
  <c r="S262"/>
  <c r="R262" s="1"/>
  <c r="U262"/>
  <c r="T262" s="1"/>
  <c r="W262"/>
  <c r="V262" s="1"/>
  <c r="Y262"/>
  <c r="X262" s="1"/>
  <c r="G263"/>
  <c r="I263" s="1"/>
  <c r="K263" s="1"/>
  <c r="J263" s="1"/>
  <c r="H263"/>
  <c r="N263"/>
  <c r="Q263"/>
  <c r="P263" s="1"/>
  <c r="S263"/>
  <c r="R263" s="1"/>
  <c r="U263"/>
  <c r="T263" s="1"/>
  <c r="W263"/>
  <c r="V263" s="1"/>
  <c r="Y263"/>
  <c r="X263" s="1"/>
  <c r="G264"/>
  <c r="H264"/>
  <c r="I264"/>
  <c r="K264"/>
  <c r="J264" s="1"/>
  <c r="Q264"/>
  <c r="P264" s="1"/>
  <c r="S264"/>
  <c r="R264" s="1"/>
  <c r="U264"/>
  <c r="T264" s="1"/>
  <c r="W264"/>
  <c r="V264" s="1"/>
  <c r="Y264"/>
  <c r="X264" s="1"/>
  <c r="G265"/>
  <c r="I265" s="1"/>
  <c r="H265"/>
  <c r="K265"/>
  <c r="J265" s="1"/>
  <c r="Q265"/>
  <c r="P265" s="1"/>
  <c r="S265"/>
  <c r="R265" s="1"/>
  <c r="U265"/>
  <c r="T265" s="1"/>
  <c r="W265"/>
  <c r="V265" s="1"/>
  <c r="Y265"/>
  <c r="X265" s="1"/>
  <c r="G266"/>
  <c r="I266" s="1"/>
  <c r="O266" s="1"/>
  <c r="H266"/>
  <c r="K266"/>
  <c r="J266" s="1"/>
  <c r="Q266"/>
  <c r="P266" s="1"/>
  <c r="S266"/>
  <c r="R266" s="1"/>
  <c r="U266"/>
  <c r="T266" s="1"/>
  <c r="W266"/>
  <c r="V266" s="1"/>
  <c r="Y266"/>
  <c r="X266" s="1"/>
  <c r="G267"/>
  <c r="H267"/>
  <c r="I267"/>
  <c r="M267"/>
  <c r="L267" s="1"/>
  <c r="Q267"/>
  <c r="P267" s="1"/>
  <c r="S267"/>
  <c r="R267" s="1"/>
  <c r="U267"/>
  <c r="T267" s="1"/>
  <c r="W267"/>
  <c r="V267" s="1"/>
  <c r="Y267"/>
  <c r="X267" s="1"/>
  <c r="G268"/>
  <c r="I268" s="1"/>
  <c r="H268"/>
  <c r="M268"/>
  <c r="L268" s="1"/>
  <c r="Q268"/>
  <c r="P268" s="1"/>
  <c r="S268"/>
  <c r="R268" s="1"/>
  <c r="U268"/>
  <c r="T268" s="1"/>
  <c r="W268"/>
  <c r="V268" s="1"/>
  <c r="Y268"/>
  <c r="X268" s="1"/>
  <c r="G269"/>
  <c r="H269"/>
  <c r="I269"/>
  <c r="M269" s="1"/>
  <c r="L269" s="1"/>
  <c r="Q269"/>
  <c r="P269" s="1"/>
  <c r="S269"/>
  <c r="R269" s="1"/>
  <c r="U269"/>
  <c r="T269" s="1"/>
  <c r="W269"/>
  <c r="V269" s="1"/>
  <c r="Y269"/>
  <c r="X269" s="1"/>
  <c r="G270"/>
  <c r="H270"/>
  <c r="I270"/>
  <c r="Q270"/>
  <c r="P270" s="1"/>
  <c r="S270"/>
  <c r="R270" s="1"/>
  <c r="U270"/>
  <c r="T270" s="1"/>
  <c r="W270"/>
  <c r="V270" s="1"/>
  <c r="Y270"/>
  <c r="X270" s="1"/>
  <c r="G271"/>
  <c r="I271" s="1"/>
  <c r="N271" s="1"/>
  <c r="H271"/>
  <c r="K271"/>
  <c r="J271" s="1"/>
  <c r="Q271"/>
  <c r="P271" s="1"/>
  <c r="S271"/>
  <c r="R271" s="1"/>
  <c r="U271"/>
  <c r="T271" s="1"/>
  <c r="W271"/>
  <c r="V271" s="1"/>
  <c r="Y271"/>
  <c r="X271" s="1"/>
  <c r="G272"/>
  <c r="H272"/>
  <c r="I272"/>
  <c r="K272" s="1"/>
  <c r="J272" s="1"/>
  <c r="Q272"/>
  <c r="P272" s="1"/>
  <c r="S272"/>
  <c r="R272" s="1"/>
  <c r="U272"/>
  <c r="T272" s="1"/>
  <c r="W272"/>
  <c r="V272" s="1"/>
  <c r="Y272"/>
  <c r="X272" s="1"/>
  <c r="G273"/>
  <c r="I273" s="1"/>
  <c r="H273"/>
  <c r="Q273"/>
  <c r="P273" s="1"/>
  <c r="S273"/>
  <c r="R273" s="1"/>
  <c r="U273"/>
  <c r="T273" s="1"/>
  <c r="W273"/>
  <c r="V273" s="1"/>
  <c r="Y273"/>
  <c r="X273" s="1"/>
  <c r="G274"/>
  <c r="I274" s="1"/>
  <c r="O274" s="1"/>
  <c r="H274"/>
  <c r="M274"/>
  <c r="L274" s="1"/>
  <c r="Q274"/>
  <c r="P274" s="1"/>
  <c r="S274"/>
  <c r="R274" s="1"/>
  <c r="U274"/>
  <c r="T274" s="1"/>
  <c r="W274"/>
  <c r="V274" s="1"/>
  <c r="Y274"/>
  <c r="X274" s="1"/>
  <c r="G275"/>
  <c r="H275"/>
  <c r="I275"/>
  <c r="Q275"/>
  <c r="P275" s="1"/>
  <c r="S275"/>
  <c r="R275" s="1"/>
  <c r="U275"/>
  <c r="T275" s="1"/>
  <c r="W275"/>
  <c r="V275" s="1"/>
  <c r="Y275"/>
  <c r="X275" s="1"/>
  <c r="G276"/>
  <c r="I276" s="1"/>
  <c r="M276" s="1"/>
  <c r="L276" s="1"/>
  <c r="H276"/>
  <c r="Q276"/>
  <c r="P276" s="1"/>
  <c r="S276"/>
  <c r="R276" s="1"/>
  <c r="U276"/>
  <c r="T276" s="1"/>
  <c r="W276"/>
  <c r="V276" s="1"/>
  <c r="Y276"/>
  <c r="X276" s="1"/>
  <c r="G277"/>
  <c r="H277"/>
  <c r="I277"/>
  <c r="M277"/>
  <c r="L277" s="1"/>
  <c r="N277"/>
  <c r="Q277"/>
  <c r="P277" s="1"/>
  <c r="S277"/>
  <c r="R277" s="1"/>
  <c r="U277"/>
  <c r="T277" s="1"/>
  <c r="W277"/>
  <c r="V277" s="1"/>
  <c r="Y277"/>
  <c r="X277" s="1"/>
  <c r="G278"/>
  <c r="H278"/>
  <c r="I278"/>
  <c r="Q278"/>
  <c r="P278" s="1"/>
  <c r="S278"/>
  <c r="R278" s="1"/>
  <c r="U278"/>
  <c r="T278" s="1"/>
  <c r="W278"/>
  <c r="V278" s="1"/>
  <c r="Y278"/>
  <c r="X278" s="1"/>
  <c r="G279"/>
  <c r="I279" s="1"/>
  <c r="K279" s="1"/>
  <c r="J279" s="1"/>
  <c r="H279"/>
  <c r="N279"/>
  <c r="Q279"/>
  <c r="P279" s="1"/>
  <c r="S279"/>
  <c r="R279" s="1"/>
  <c r="U279"/>
  <c r="T279" s="1"/>
  <c r="W279"/>
  <c r="V279" s="1"/>
  <c r="Y279"/>
  <c r="X279" s="1"/>
  <c r="G280"/>
  <c r="H280"/>
  <c r="I280"/>
  <c r="K280"/>
  <c r="J280" s="1"/>
  <c r="Q280"/>
  <c r="P280" s="1"/>
  <c r="S280"/>
  <c r="R280" s="1"/>
  <c r="U280"/>
  <c r="T280" s="1"/>
  <c r="W280"/>
  <c r="V280" s="1"/>
  <c r="Y280"/>
  <c r="X280" s="1"/>
  <c r="G281"/>
  <c r="I281" s="1"/>
  <c r="H281"/>
  <c r="K281"/>
  <c r="J281" s="1"/>
  <c r="Q281"/>
  <c r="P281" s="1"/>
  <c r="S281"/>
  <c r="R281" s="1"/>
  <c r="U281"/>
  <c r="T281" s="1"/>
  <c r="W281"/>
  <c r="V281" s="1"/>
  <c r="Y281"/>
  <c r="X281" s="1"/>
  <c r="G282"/>
  <c r="I282" s="1"/>
  <c r="O282" s="1"/>
  <c r="H282"/>
  <c r="K282"/>
  <c r="J282" s="1"/>
  <c r="Q282"/>
  <c r="P282" s="1"/>
  <c r="S282"/>
  <c r="R282" s="1"/>
  <c r="U282"/>
  <c r="T282" s="1"/>
  <c r="W282"/>
  <c r="V282" s="1"/>
  <c r="Y282"/>
  <c r="X282" s="1"/>
  <c r="G283"/>
  <c r="H283"/>
  <c r="I283"/>
  <c r="M283"/>
  <c r="L283" s="1"/>
  <c r="Q283"/>
  <c r="P283" s="1"/>
  <c r="S283"/>
  <c r="R283" s="1"/>
  <c r="U283"/>
  <c r="T283" s="1"/>
  <c r="W283"/>
  <c r="V283" s="1"/>
  <c r="Y283"/>
  <c r="X283" s="1"/>
  <c r="G284"/>
  <c r="I284" s="1"/>
  <c r="H284"/>
  <c r="M284"/>
  <c r="L284" s="1"/>
  <c r="Q284"/>
  <c r="P284" s="1"/>
  <c r="S284"/>
  <c r="R284" s="1"/>
  <c r="U284"/>
  <c r="T284" s="1"/>
  <c r="W284"/>
  <c r="V284" s="1"/>
  <c r="Y284"/>
  <c r="X284" s="1"/>
  <c r="G285"/>
  <c r="H285"/>
  <c r="I285"/>
  <c r="M285" s="1"/>
  <c r="L285" s="1"/>
  <c r="Q285"/>
  <c r="P285" s="1"/>
  <c r="S285"/>
  <c r="R285" s="1"/>
  <c r="U285"/>
  <c r="T285" s="1"/>
  <c r="W285"/>
  <c r="V285" s="1"/>
  <c r="Y285"/>
  <c r="X285" s="1"/>
  <c r="G286"/>
  <c r="H286"/>
  <c r="I286"/>
  <c r="Q286"/>
  <c r="P286" s="1"/>
  <c r="S286"/>
  <c r="R286" s="1"/>
  <c r="U286"/>
  <c r="T286" s="1"/>
  <c r="W286"/>
  <c r="V286" s="1"/>
  <c r="Y286"/>
  <c r="X286" s="1"/>
  <c r="G287"/>
  <c r="I287" s="1"/>
  <c r="H287"/>
  <c r="K287"/>
  <c r="J287" s="1"/>
  <c r="Q287"/>
  <c r="P287" s="1"/>
  <c r="S287"/>
  <c r="R287" s="1"/>
  <c r="U287"/>
  <c r="T287" s="1"/>
  <c r="W287"/>
  <c r="V287" s="1"/>
  <c r="Y287"/>
  <c r="X287" s="1"/>
  <c r="G288"/>
  <c r="H288"/>
  <c r="I288"/>
  <c r="Q288"/>
  <c r="P288" s="1"/>
  <c r="S288"/>
  <c r="R288" s="1"/>
  <c r="U288"/>
  <c r="T288" s="1"/>
  <c r="W288"/>
  <c r="V288" s="1"/>
  <c r="Y288"/>
  <c r="X288" s="1"/>
  <c r="G289"/>
  <c r="I289" s="1"/>
  <c r="H289"/>
  <c r="Q289"/>
  <c r="P289" s="1"/>
  <c r="S289"/>
  <c r="R289" s="1"/>
  <c r="U289"/>
  <c r="T289" s="1"/>
  <c r="W289"/>
  <c r="V289" s="1"/>
  <c r="Y289"/>
  <c r="X289" s="1"/>
  <c r="G290"/>
  <c r="I290" s="1"/>
  <c r="O290" s="1"/>
  <c r="H290"/>
  <c r="M290"/>
  <c r="L290" s="1"/>
  <c r="Q290"/>
  <c r="P290" s="1"/>
  <c r="S290"/>
  <c r="R290" s="1"/>
  <c r="U290"/>
  <c r="T290" s="1"/>
  <c r="W290"/>
  <c r="V290" s="1"/>
  <c r="Y290"/>
  <c r="X290" s="1"/>
  <c r="G291"/>
  <c r="H291"/>
  <c r="I291"/>
  <c r="Q291"/>
  <c r="P291" s="1"/>
  <c r="S291"/>
  <c r="R291" s="1"/>
  <c r="U291"/>
  <c r="T291" s="1"/>
  <c r="W291"/>
  <c r="V291" s="1"/>
  <c r="Y291"/>
  <c r="X291" s="1"/>
  <c r="G292"/>
  <c r="I292" s="1"/>
  <c r="M292" s="1"/>
  <c r="L292" s="1"/>
  <c r="H292"/>
  <c r="Q292"/>
  <c r="P292" s="1"/>
  <c r="S292"/>
  <c r="R292" s="1"/>
  <c r="U292"/>
  <c r="T292" s="1"/>
  <c r="W292"/>
  <c r="V292" s="1"/>
  <c r="Y292"/>
  <c r="X292" s="1"/>
  <c r="G293"/>
  <c r="H293"/>
  <c r="I293"/>
  <c r="M293"/>
  <c r="L293" s="1"/>
  <c r="N293"/>
  <c r="Q293"/>
  <c r="P293" s="1"/>
  <c r="S293"/>
  <c r="R293" s="1"/>
  <c r="U293"/>
  <c r="T293" s="1"/>
  <c r="W293"/>
  <c r="V293" s="1"/>
  <c r="Y293"/>
  <c r="X293" s="1"/>
  <c r="G294"/>
  <c r="H294"/>
  <c r="I294"/>
  <c r="Q294"/>
  <c r="P294" s="1"/>
  <c r="S294"/>
  <c r="R294" s="1"/>
  <c r="U294"/>
  <c r="T294" s="1"/>
  <c r="W294"/>
  <c r="V294" s="1"/>
  <c r="Y294"/>
  <c r="X294" s="1"/>
  <c r="G295"/>
  <c r="I295" s="1"/>
  <c r="K295" s="1"/>
  <c r="J295" s="1"/>
  <c r="H295"/>
  <c r="N295"/>
  <c r="Q295"/>
  <c r="P295" s="1"/>
  <c r="S295"/>
  <c r="R295" s="1"/>
  <c r="U295"/>
  <c r="T295" s="1"/>
  <c r="W295"/>
  <c r="V295" s="1"/>
  <c r="Y295"/>
  <c r="X295" s="1"/>
  <c r="G296"/>
  <c r="H296"/>
  <c r="I296"/>
  <c r="K296"/>
  <c r="J296" s="1"/>
  <c r="Q296"/>
  <c r="P296" s="1"/>
  <c r="S296"/>
  <c r="R296" s="1"/>
  <c r="U296"/>
  <c r="T296" s="1"/>
  <c r="W296"/>
  <c r="V296" s="1"/>
  <c r="Y296"/>
  <c r="X296" s="1"/>
  <c r="G297"/>
  <c r="I297" s="1"/>
  <c r="H297"/>
  <c r="K297"/>
  <c r="J297" s="1"/>
  <c r="Q297"/>
  <c r="P297" s="1"/>
  <c r="S297"/>
  <c r="R297" s="1"/>
  <c r="U297"/>
  <c r="T297" s="1"/>
  <c r="W297"/>
  <c r="V297" s="1"/>
  <c r="Y297"/>
  <c r="X297" s="1"/>
  <c r="G298"/>
  <c r="I298" s="1"/>
  <c r="N298" s="1"/>
  <c r="H298"/>
  <c r="K298"/>
  <c r="J298" s="1"/>
  <c r="Q298"/>
  <c r="P298" s="1"/>
  <c r="S298"/>
  <c r="R298" s="1"/>
  <c r="U298"/>
  <c r="T298" s="1"/>
  <c r="W298"/>
  <c r="V298" s="1"/>
  <c r="Y298"/>
  <c r="X298" s="1"/>
  <c r="G299"/>
  <c r="H299"/>
  <c r="I299"/>
  <c r="M299"/>
  <c r="L299" s="1"/>
  <c r="Q299"/>
  <c r="P299" s="1"/>
  <c r="S299"/>
  <c r="R299" s="1"/>
  <c r="U299"/>
  <c r="T299" s="1"/>
  <c r="W299"/>
  <c r="V299" s="1"/>
  <c r="Y299"/>
  <c r="X299" s="1"/>
  <c r="G300"/>
  <c r="I300" s="1"/>
  <c r="H300"/>
  <c r="M300"/>
  <c r="L300" s="1"/>
  <c r="Q300"/>
  <c r="P300" s="1"/>
  <c r="S300"/>
  <c r="R300" s="1"/>
  <c r="U300"/>
  <c r="T300" s="1"/>
  <c r="W300"/>
  <c r="V300" s="1"/>
  <c r="Y300"/>
  <c r="X300" s="1"/>
  <c r="G301"/>
  <c r="H301"/>
  <c r="I301"/>
  <c r="K301" s="1"/>
  <c r="J301" s="1"/>
  <c r="Q301"/>
  <c r="P301" s="1"/>
  <c r="S301"/>
  <c r="R301" s="1"/>
  <c r="U301"/>
  <c r="T301" s="1"/>
  <c r="W301"/>
  <c r="V301" s="1"/>
  <c r="Y301"/>
  <c r="X301" s="1"/>
  <c r="G302"/>
  <c r="H302"/>
  <c r="I302"/>
  <c r="Q302"/>
  <c r="P302" s="1"/>
  <c r="S302"/>
  <c r="R302" s="1"/>
  <c r="U302"/>
  <c r="T302" s="1"/>
  <c r="W302"/>
  <c r="V302" s="1"/>
  <c r="Y302"/>
  <c r="X302" s="1"/>
  <c r="G303"/>
  <c r="I303" s="1"/>
  <c r="M303" s="1"/>
  <c r="L303" s="1"/>
  <c r="H303"/>
  <c r="K303"/>
  <c r="J303" s="1"/>
  <c r="N303"/>
  <c r="Q303"/>
  <c r="P303" s="1"/>
  <c r="S303"/>
  <c r="R303" s="1"/>
  <c r="U303"/>
  <c r="T303" s="1"/>
  <c r="W303"/>
  <c r="V303" s="1"/>
  <c r="Y303"/>
  <c r="X303" s="1"/>
  <c r="G304"/>
  <c r="H304"/>
  <c r="I304"/>
  <c r="K304" s="1"/>
  <c r="J304" s="1"/>
  <c r="Q304"/>
  <c r="P304" s="1"/>
  <c r="S304"/>
  <c r="R304" s="1"/>
  <c r="U304"/>
  <c r="T304" s="1"/>
  <c r="W304"/>
  <c r="V304" s="1"/>
  <c r="Y304"/>
  <c r="X304" s="1"/>
  <c r="G305"/>
  <c r="I305" s="1"/>
  <c r="K305" s="1"/>
  <c r="J305" s="1"/>
  <c r="H305"/>
  <c r="Q305"/>
  <c r="P305" s="1"/>
  <c r="S305"/>
  <c r="R305" s="1"/>
  <c r="U305"/>
  <c r="T305" s="1"/>
  <c r="W305"/>
  <c r="V305" s="1"/>
  <c r="Y305"/>
  <c r="X305" s="1"/>
  <c r="G306"/>
  <c r="I306" s="1"/>
  <c r="N306" s="1"/>
  <c r="H306"/>
  <c r="M306"/>
  <c r="L306" s="1"/>
  <c r="Q306"/>
  <c r="P306" s="1"/>
  <c r="S306"/>
  <c r="R306" s="1"/>
  <c r="U306"/>
  <c r="T306" s="1"/>
  <c r="W306"/>
  <c r="V306" s="1"/>
  <c r="Y306"/>
  <c r="X306" s="1"/>
  <c r="G307"/>
  <c r="H307"/>
  <c r="I307"/>
  <c r="M307" s="1"/>
  <c r="L307" s="1"/>
  <c r="Q307"/>
  <c r="P307" s="1"/>
  <c r="S307"/>
  <c r="R307" s="1"/>
  <c r="U307"/>
  <c r="T307" s="1"/>
  <c r="W307"/>
  <c r="V307" s="1"/>
  <c r="Y307"/>
  <c r="X307" s="1"/>
  <c r="G308"/>
  <c r="I308" s="1"/>
  <c r="H308"/>
  <c r="Q308"/>
  <c r="P308" s="1"/>
  <c r="S308"/>
  <c r="R308" s="1"/>
  <c r="U308"/>
  <c r="T308" s="1"/>
  <c r="W308"/>
  <c r="V308" s="1"/>
  <c r="Y308"/>
  <c r="X308" s="1"/>
  <c r="G309"/>
  <c r="H309"/>
  <c r="I309"/>
  <c r="K309" s="1"/>
  <c r="J309"/>
  <c r="M309"/>
  <c r="L309" s="1"/>
  <c r="N309"/>
  <c r="Q309"/>
  <c r="P309" s="1"/>
  <c r="S309"/>
  <c r="R309" s="1"/>
  <c r="U309"/>
  <c r="T309" s="1"/>
  <c r="W309"/>
  <c r="V309" s="1"/>
  <c r="Y309"/>
  <c r="X309" s="1"/>
  <c r="G310"/>
  <c r="H310"/>
  <c r="I310"/>
  <c r="Q310"/>
  <c r="P310" s="1"/>
  <c r="S310"/>
  <c r="R310" s="1"/>
  <c r="U310"/>
  <c r="T310" s="1"/>
  <c r="W310"/>
  <c r="V310" s="1"/>
  <c r="Y310"/>
  <c r="X310" s="1"/>
  <c r="G311"/>
  <c r="I311" s="1"/>
  <c r="M311" s="1"/>
  <c r="L311" s="1"/>
  <c r="H311"/>
  <c r="N311"/>
  <c r="Q311"/>
  <c r="P311" s="1"/>
  <c r="S311"/>
  <c r="R311" s="1"/>
  <c r="U311"/>
  <c r="T311" s="1"/>
  <c r="W311"/>
  <c r="V311" s="1"/>
  <c r="Y311"/>
  <c r="X311" s="1"/>
  <c r="G312"/>
  <c r="H312"/>
  <c r="I312"/>
  <c r="K312"/>
  <c r="J312" s="1"/>
  <c r="Q312"/>
  <c r="P312" s="1"/>
  <c r="S312"/>
  <c r="R312" s="1"/>
  <c r="U312"/>
  <c r="T312" s="1"/>
  <c r="W312"/>
  <c r="V312" s="1"/>
  <c r="Y312"/>
  <c r="X312" s="1"/>
  <c r="G313"/>
  <c r="I313" s="1"/>
  <c r="H313"/>
  <c r="K313"/>
  <c r="J313" s="1"/>
  <c r="Q313"/>
  <c r="P313" s="1"/>
  <c r="S313"/>
  <c r="R313" s="1"/>
  <c r="U313"/>
  <c r="T313" s="1"/>
  <c r="W313"/>
  <c r="V313" s="1"/>
  <c r="Y313"/>
  <c r="X313" s="1"/>
  <c r="G314"/>
  <c r="I314" s="1"/>
  <c r="N314" s="1"/>
  <c r="H314"/>
  <c r="K314"/>
  <c r="J314" s="1"/>
  <c r="Q314"/>
  <c r="P314" s="1"/>
  <c r="S314"/>
  <c r="R314" s="1"/>
  <c r="U314"/>
  <c r="T314" s="1"/>
  <c r="W314"/>
  <c r="V314" s="1"/>
  <c r="Y314"/>
  <c r="X314" s="1"/>
  <c r="G315"/>
  <c r="H315"/>
  <c r="I315"/>
  <c r="M315"/>
  <c r="L315" s="1"/>
  <c r="Q315"/>
  <c r="P315" s="1"/>
  <c r="S315"/>
  <c r="R315" s="1"/>
  <c r="U315"/>
  <c r="T315" s="1"/>
  <c r="W315"/>
  <c r="V315" s="1"/>
  <c r="Y315"/>
  <c r="X315" s="1"/>
  <c r="G316"/>
  <c r="I316" s="1"/>
  <c r="H316"/>
  <c r="M316"/>
  <c r="L316" s="1"/>
  <c r="Q316"/>
  <c r="P316" s="1"/>
  <c r="S316"/>
  <c r="R316" s="1"/>
  <c r="U316"/>
  <c r="T316" s="1"/>
  <c r="W316"/>
  <c r="V316" s="1"/>
  <c r="Y316"/>
  <c r="X316" s="1"/>
  <c r="G317"/>
  <c r="H317"/>
  <c r="I317"/>
  <c r="K317" s="1"/>
  <c r="J317" s="1"/>
  <c r="Q317"/>
  <c r="P317" s="1"/>
  <c r="S317"/>
  <c r="R317" s="1"/>
  <c r="U317"/>
  <c r="T317" s="1"/>
  <c r="W317"/>
  <c r="V317" s="1"/>
  <c r="Y317"/>
  <c r="X317" s="1"/>
  <c r="G318"/>
  <c r="H318"/>
  <c r="I318"/>
  <c r="Q318"/>
  <c r="P318" s="1"/>
  <c r="S318"/>
  <c r="R318" s="1"/>
  <c r="U318"/>
  <c r="T318" s="1"/>
  <c r="W318"/>
  <c r="V318" s="1"/>
  <c r="Y318"/>
  <c r="X318" s="1"/>
  <c r="G319"/>
  <c r="I319" s="1"/>
  <c r="M319" s="1"/>
  <c r="L319" s="1"/>
  <c r="H319"/>
  <c r="K319"/>
  <c r="J319" s="1"/>
  <c r="Q319"/>
  <c r="P319" s="1"/>
  <c r="S319"/>
  <c r="R319" s="1"/>
  <c r="U319"/>
  <c r="T319" s="1"/>
  <c r="W319"/>
  <c r="V319" s="1"/>
  <c r="Y319"/>
  <c r="X319" s="1"/>
  <c r="G320"/>
  <c r="H320"/>
  <c r="I320"/>
  <c r="K320" s="1"/>
  <c r="J320" s="1"/>
  <c r="Q320"/>
  <c r="P320" s="1"/>
  <c r="S320"/>
  <c r="R320" s="1"/>
  <c r="U320"/>
  <c r="T320" s="1"/>
  <c r="W320"/>
  <c r="V320" s="1"/>
  <c r="Y320"/>
  <c r="X320" s="1"/>
  <c r="G321"/>
  <c r="I321" s="1"/>
  <c r="H321"/>
  <c r="Q321"/>
  <c r="P321" s="1"/>
  <c r="S321"/>
  <c r="R321" s="1"/>
  <c r="U321"/>
  <c r="T321" s="1"/>
  <c r="W321"/>
  <c r="V321" s="1"/>
  <c r="Y321"/>
  <c r="X321" s="1"/>
  <c r="G322"/>
  <c r="I322" s="1"/>
  <c r="N322" s="1"/>
  <c r="H322"/>
  <c r="M322"/>
  <c r="L322" s="1"/>
  <c r="Q322"/>
  <c r="P322" s="1"/>
  <c r="S322"/>
  <c r="R322" s="1"/>
  <c r="U322"/>
  <c r="T322" s="1"/>
  <c r="W322"/>
  <c r="V322" s="1"/>
  <c r="Y322"/>
  <c r="X322" s="1"/>
  <c r="G323"/>
  <c r="H323"/>
  <c r="I323"/>
  <c r="Q323"/>
  <c r="P323" s="1"/>
  <c r="S323"/>
  <c r="R323" s="1"/>
  <c r="U323"/>
  <c r="T323" s="1"/>
  <c r="W323"/>
  <c r="V323" s="1"/>
  <c r="Y323"/>
  <c r="X323" s="1"/>
  <c r="G324"/>
  <c r="I324" s="1"/>
  <c r="M324" s="1"/>
  <c r="L324" s="1"/>
  <c r="H324"/>
  <c r="Q324"/>
  <c r="P324" s="1"/>
  <c r="S324"/>
  <c r="R324" s="1"/>
  <c r="U324"/>
  <c r="T324" s="1"/>
  <c r="W324"/>
  <c r="V324" s="1"/>
  <c r="Y324"/>
  <c r="X324" s="1"/>
  <c r="G325"/>
  <c r="H325"/>
  <c r="I325"/>
  <c r="K325" s="1"/>
  <c r="J325"/>
  <c r="M325"/>
  <c r="L325" s="1"/>
  <c r="N325"/>
  <c r="Q325"/>
  <c r="P325" s="1"/>
  <c r="S325"/>
  <c r="R325" s="1"/>
  <c r="U325"/>
  <c r="T325" s="1"/>
  <c r="W325"/>
  <c r="V325" s="1"/>
  <c r="Y325"/>
  <c r="X325" s="1"/>
  <c r="G326"/>
  <c r="H326"/>
  <c r="I326"/>
  <c r="Q326"/>
  <c r="P326" s="1"/>
  <c r="S326"/>
  <c r="R326" s="1"/>
  <c r="U326"/>
  <c r="T326" s="1"/>
  <c r="W326"/>
  <c r="V326" s="1"/>
  <c r="Y326"/>
  <c r="X326" s="1"/>
  <c r="G327"/>
  <c r="I327" s="1"/>
  <c r="M327" s="1"/>
  <c r="L327" s="1"/>
  <c r="H327"/>
  <c r="N327"/>
  <c r="Q327"/>
  <c r="P327" s="1"/>
  <c r="S327"/>
  <c r="R327" s="1"/>
  <c r="U327"/>
  <c r="T327" s="1"/>
  <c r="W327"/>
  <c r="V327" s="1"/>
  <c r="Y327"/>
  <c r="X327" s="1"/>
  <c r="G328"/>
  <c r="H328"/>
  <c r="I328"/>
  <c r="K328"/>
  <c r="J328" s="1"/>
  <c r="Q328"/>
  <c r="P328" s="1"/>
  <c r="S328"/>
  <c r="R328" s="1"/>
  <c r="U328"/>
  <c r="T328" s="1"/>
  <c r="W328"/>
  <c r="V328" s="1"/>
  <c r="Y328"/>
  <c r="X328" s="1"/>
  <c r="G329"/>
  <c r="I329" s="1"/>
  <c r="H329"/>
  <c r="K329"/>
  <c r="J329" s="1"/>
  <c r="Q329"/>
  <c r="P329" s="1"/>
  <c r="S329"/>
  <c r="R329" s="1"/>
  <c r="U329"/>
  <c r="T329" s="1"/>
  <c r="W329"/>
  <c r="V329" s="1"/>
  <c r="Y329"/>
  <c r="X329" s="1"/>
  <c r="G330"/>
  <c r="I330" s="1"/>
  <c r="N330" s="1"/>
  <c r="H330"/>
  <c r="K330"/>
  <c r="J330" s="1"/>
  <c r="Q330"/>
  <c r="P330" s="1"/>
  <c r="S330"/>
  <c r="R330" s="1"/>
  <c r="U330"/>
  <c r="T330" s="1"/>
  <c r="W330"/>
  <c r="V330" s="1"/>
  <c r="Y330"/>
  <c r="X330" s="1"/>
  <c r="G85" i="2"/>
  <c r="H85"/>
  <c r="I85"/>
  <c r="K85" s="1"/>
  <c r="J85" s="1"/>
  <c r="Q85"/>
  <c r="P85" s="1"/>
  <c r="S85"/>
  <c r="R85" s="1"/>
  <c r="U85"/>
  <c r="T85" s="1"/>
  <c r="W85"/>
  <c r="V85" s="1"/>
  <c r="Y85"/>
  <c r="X85" s="1"/>
  <c r="G86"/>
  <c r="H86"/>
  <c r="I86"/>
  <c r="N86" s="1"/>
  <c r="Q86"/>
  <c r="P86" s="1"/>
  <c r="S86"/>
  <c r="R86" s="1"/>
  <c r="U86"/>
  <c r="T86" s="1"/>
  <c r="W86"/>
  <c r="V86" s="1"/>
  <c r="Y86"/>
  <c r="X86" s="1"/>
  <c r="G87"/>
  <c r="I87" s="1"/>
  <c r="K87" s="1"/>
  <c r="J87" s="1"/>
  <c r="H87"/>
  <c r="Q87"/>
  <c r="P87" s="1"/>
  <c r="S87"/>
  <c r="R87" s="1"/>
  <c r="U87"/>
  <c r="T87" s="1"/>
  <c r="W87"/>
  <c r="V87" s="1"/>
  <c r="Y87"/>
  <c r="X87" s="1"/>
  <c r="G88"/>
  <c r="I88" s="1"/>
  <c r="O88" s="1"/>
  <c r="H88"/>
  <c r="Q88"/>
  <c r="P88" s="1"/>
  <c r="S88"/>
  <c r="R88" s="1"/>
  <c r="U88"/>
  <c r="T88" s="1"/>
  <c r="W88"/>
  <c r="V88" s="1"/>
  <c r="Y88"/>
  <c r="X88" s="1"/>
  <c r="G89"/>
  <c r="I89" s="1"/>
  <c r="N89" s="1"/>
  <c r="H89"/>
  <c r="Q89"/>
  <c r="P89" s="1"/>
  <c r="S89"/>
  <c r="R89" s="1"/>
  <c r="U89"/>
  <c r="T89" s="1"/>
  <c r="W89"/>
  <c r="V89" s="1"/>
  <c r="Y89"/>
  <c r="X89" s="1"/>
  <c r="G90"/>
  <c r="I90" s="1"/>
  <c r="N90" s="1"/>
  <c r="H90"/>
  <c r="Q90"/>
  <c r="P90" s="1"/>
  <c r="S90"/>
  <c r="R90" s="1"/>
  <c r="U90"/>
  <c r="T90" s="1"/>
  <c r="W90"/>
  <c r="V90" s="1"/>
  <c r="Y90"/>
  <c r="X90" s="1"/>
  <c r="G91"/>
  <c r="I91" s="1"/>
  <c r="N91" s="1"/>
  <c r="H91"/>
  <c r="Q91"/>
  <c r="P91" s="1"/>
  <c r="S91"/>
  <c r="R91" s="1"/>
  <c r="U91"/>
  <c r="T91" s="1"/>
  <c r="W91"/>
  <c r="V91" s="1"/>
  <c r="Y91"/>
  <c r="X91" s="1"/>
  <c r="G92"/>
  <c r="I92" s="1"/>
  <c r="O92" s="1"/>
  <c r="H92"/>
  <c r="Q92"/>
  <c r="P92" s="1"/>
  <c r="S92"/>
  <c r="R92" s="1"/>
  <c r="U92"/>
  <c r="T92" s="1"/>
  <c r="W92"/>
  <c r="V92" s="1"/>
  <c r="Y92"/>
  <c r="X92" s="1"/>
  <c r="G93"/>
  <c r="I93" s="1"/>
  <c r="N93" s="1"/>
  <c r="H93"/>
  <c r="Q93"/>
  <c r="P93" s="1"/>
  <c r="S93"/>
  <c r="R93" s="1"/>
  <c r="U93"/>
  <c r="T93" s="1"/>
  <c r="W93"/>
  <c r="V93" s="1"/>
  <c r="Y93"/>
  <c r="X93" s="1"/>
  <c r="G94"/>
  <c r="I94" s="1"/>
  <c r="N94" s="1"/>
  <c r="H94"/>
  <c r="Q94"/>
  <c r="P94" s="1"/>
  <c r="S94"/>
  <c r="R94" s="1"/>
  <c r="U94"/>
  <c r="T94" s="1"/>
  <c r="W94"/>
  <c r="V94" s="1"/>
  <c r="Y94"/>
  <c r="X94" s="1"/>
  <c r="G95"/>
  <c r="I95" s="1"/>
  <c r="N95" s="1"/>
  <c r="H95"/>
  <c r="Q95"/>
  <c r="P95" s="1"/>
  <c r="S95"/>
  <c r="R95" s="1"/>
  <c r="U95"/>
  <c r="T95" s="1"/>
  <c r="W95"/>
  <c r="V95" s="1"/>
  <c r="Y95"/>
  <c r="X95" s="1"/>
  <c r="G96"/>
  <c r="I96" s="1"/>
  <c r="O96" s="1"/>
  <c r="H96"/>
  <c r="Q96"/>
  <c r="P96" s="1"/>
  <c r="S96"/>
  <c r="R96" s="1"/>
  <c r="U96"/>
  <c r="T96" s="1"/>
  <c r="W96"/>
  <c r="V96" s="1"/>
  <c r="Y96"/>
  <c r="X96" s="1"/>
  <c r="G97"/>
  <c r="I97" s="1"/>
  <c r="N97" s="1"/>
  <c r="H97"/>
  <c r="Q97"/>
  <c r="P97" s="1"/>
  <c r="S97"/>
  <c r="R97" s="1"/>
  <c r="U97"/>
  <c r="T97" s="1"/>
  <c r="W97"/>
  <c r="V97" s="1"/>
  <c r="Y97"/>
  <c r="X97" s="1"/>
  <c r="G98"/>
  <c r="I98" s="1"/>
  <c r="N98" s="1"/>
  <c r="H98"/>
  <c r="Q98"/>
  <c r="P98" s="1"/>
  <c r="S98"/>
  <c r="R98" s="1"/>
  <c r="U98"/>
  <c r="T98" s="1"/>
  <c r="W98"/>
  <c r="V98" s="1"/>
  <c r="Y98"/>
  <c r="X98" s="1"/>
  <c r="G99"/>
  <c r="I99" s="1"/>
  <c r="N99" s="1"/>
  <c r="H99"/>
  <c r="Q99"/>
  <c r="P99" s="1"/>
  <c r="S99"/>
  <c r="R99" s="1"/>
  <c r="U99"/>
  <c r="T99" s="1"/>
  <c r="W99"/>
  <c r="V99" s="1"/>
  <c r="Y99"/>
  <c r="X99" s="1"/>
  <c r="G100"/>
  <c r="I100" s="1"/>
  <c r="O100" s="1"/>
  <c r="H100"/>
  <c r="Q100"/>
  <c r="P100" s="1"/>
  <c r="S100"/>
  <c r="R100" s="1"/>
  <c r="U100"/>
  <c r="T100" s="1"/>
  <c r="W100"/>
  <c r="V100" s="1"/>
  <c r="Y100"/>
  <c r="X100" s="1"/>
  <c r="G101"/>
  <c r="I101" s="1"/>
  <c r="N101" s="1"/>
  <c r="H101"/>
  <c r="Q101"/>
  <c r="P101" s="1"/>
  <c r="S101"/>
  <c r="R101" s="1"/>
  <c r="U101"/>
  <c r="T101" s="1"/>
  <c r="W101"/>
  <c r="V101" s="1"/>
  <c r="Y101"/>
  <c r="X101" s="1"/>
  <c r="G102"/>
  <c r="I102" s="1"/>
  <c r="N102" s="1"/>
  <c r="H102"/>
  <c r="Q102"/>
  <c r="P102" s="1"/>
  <c r="S102"/>
  <c r="R102" s="1"/>
  <c r="U102"/>
  <c r="T102" s="1"/>
  <c r="W102"/>
  <c r="V102" s="1"/>
  <c r="Y102"/>
  <c r="X102" s="1"/>
  <c r="G103"/>
  <c r="I103" s="1"/>
  <c r="N103" s="1"/>
  <c r="H103"/>
  <c r="Q103"/>
  <c r="P103" s="1"/>
  <c r="S103"/>
  <c r="R103" s="1"/>
  <c r="U103"/>
  <c r="T103" s="1"/>
  <c r="W103"/>
  <c r="V103" s="1"/>
  <c r="Y103"/>
  <c r="X103" s="1"/>
  <c r="G104"/>
  <c r="I104" s="1"/>
  <c r="O104" s="1"/>
  <c r="H104"/>
  <c r="Q104"/>
  <c r="P104" s="1"/>
  <c r="S104"/>
  <c r="R104" s="1"/>
  <c r="U104"/>
  <c r="T104" s="1"/>
  <c r="W104"/>
  <c r="V104" s="1"/>
  <c r="Y104"/>
  <c r="X104" s="1"/>
  <c r="G105"/>
  <c r="I105" s="1"/>
  <c r="N105" s="1"/>
  <c r="H105"/>
  <c r="Q105"/>
  <c r="P105" s="1"/>
  <c r="S105"/>
  <c r="R105" s="1"/>
  <c r="U105"/>
  <c r="T105" s="1"/>
  <c r="W105"/>
  <c r="V105" s="1"/>
  <c r="Y105"/>
  <c r="X105" s="1"/>
  <c r="G106"/>
  <c r="I106" s="1"/>
  <c r="N106" s="1"/>
  <c r="H106"/>
  <c r="Q106"/>
  <c r="P106" s="1"/>
  <c r="S106"/>
  <c r="R106" s="1"/>
  <c r="U106"/>
  <c r="T106" s="1"/>
  <c r="W106"/>
  <c r="V106" s="1"/>
  <c r="Y106"/>
  <c r="X106" s="1"/>
  <c r="G107"/>
  <c r="I107" s="1"/>
  <c r="N107" s="1"/>
  <c r="H107"/>
  <c r="Q107"/>
  <c r="P107" s="1"/>
  <c r="S107"/>
  <c r="R107" s="1"/>
  <c r="U107"/>
  <c r="T107" s="1"/>
  <c r="W107"/>
  <c r="V107" s="1"/>
  <c r="Y107"/>
  <c r="X107" s="1"/>
  <c r="G108"/>
  <c r="I108" s="1"/>
  <c r="O108" s="1"/>
  <c r="H108"/>
  <c r="Q108"/>
  <c r="P108" s="1"/>
  <c r="S108"/>
  <c r="R108" s="1"/>
  <c r="U108"/>
  <c r="T108" s="1"/>
  <c r="W108"/>
  <c r="V108" s="1"/>
  <c r="Y108"/>
  <c r="X108" s="1"/>
  <c r="G109"/>
  <c r="I109" s="1"/>
  <c r="N109" s="1"/>
  <c r="H109"/>
  <c r="Q109"/>
  <c r="P109" s="1"/>
  <c r="S109"/>
  <c r="R109" s="1"/>
  <c r="U109"/>
  <c r="T109" s="1"/>
  <c r="W109"/>
  <c r="V109" s="1"/>
  <c r="Y109"/>
  <c r="X109" s="1"/>
  <c r="G110"/>
  <c r="I110" s="1"/>
  <c r="N110" s="1"/>
  <c r="H110"/>
  <c r="Q110"/>
  <c r="P110" s="1"/>
  <c r="S110"/>
  <c r="R110" s="1"/>
  <c r="U110"/>
  <c r="T110" s="1"/>
  <c r="W110"/>
  <c r="V110" s="1"/>
  <c r="Y110"/>
  <c r="X110" s="1"/>
  <c r="G111"/>
  <c r="I111" s="1"/>
  <c r="N111" s="1"/>
  <c r="H111"/>
  <c r="Q111"/>
  <c r="P111" s="1"/>
  <c r="S111"/>
  <c r="R111" s="1"/>
  <c r="U111"/>
  <c r="T111" s="1"/>
  <c r="W111"/>
  <c r="V111" s="1"/>
  <c r="Y111"/>
  <c r="X111" s="1"/>
  <c r="G112"/>
  <c r="I112" s="1"/>
  <c r="O112" s="1"/>
  <c r="H112"/>
  <c r="Q112"/>
  <c r="P112" s="1"/>
  <c r="S112"/>
  <c r="R112" s="1"/>
  <c r="U112"/>
  <c r="T112" s="1"/>
  <c r="W112"/>
  <c r="V112" s="1"/>
  <c r="Y112"/>
  <c r="X112" s="1"/>
  <c r="G113"/>
  <c r="I113" s="1"/>
  <c r="N113" s="1"/>
  <c r="H113"/>
  <c r="Q113"/>
  <c r="P113" s="1"/>
  <c r="S113"/>
  <c r="R113" s="1"/>
  <c r="U113"/>
  <c r="T113" s="1"/>
  <c r="W113"/>
  <c r="V113" s="1"/>
  <c r="Y113"/>
  <c r="X113" s="1"/>
  <c r="G114"/>
  <c r="I114" s="1"/>
  <c r="N114" s="1"/>
  <c r="H114"/>
  <c r="Q114"/>
  <c r="P114" s="1"/>
  <c r="S114"/>
  <c r="R114" s="1"/>
  <c r="U114"/>
  <c r="T114" s="1"/>
  <c r="W114"/>
  <c r="V114" s="1"/>
  <c r="Y114"/>
  <c r="X114" s="1"/>
  <c r="G115"/>
  <c r="I115" s="1"/>
  <c r="N115" s="1"/>
  <c r="H115"/>
  <c r="Q115"/>
  <c r="P115" s="1"/>
  <c r="S115"/>
  <c r="R115" s="1"/>
  <c r="U115"/>
  <c r="T115" s="1"/>
  <c r="W115"/>
  <c r="V115" s="1"/>
  <c r="Y115"/>
  <c r="X115" s="1"/>
  <c r="G116"/>
  <c r="I116" s="1"/>
  <c r="O116" s="1"/>
  <c r="H116"/>
  <c r="Q116"/>
  <c r="P116" s="1"/>
  <c r="S116"/>
  <c r="R116" s="1"/>
  <c r="U116"/>
  <c r="T116" s="1"/>
  <c r="W116"/>
  <c r="V116" s="1"/>
  <c r="Y116"/>
  <c r="X116" s="1"/>
  <c r="G117"/>
  <c r="I117" s="1"/>
  <c r="N117" s="1"/>
  <c r="H117"/>
  <c r="Q117"/>
  <c r="P117" s="1"/>
  <c r="S117"/>
  <c r="R117" s="1"/>
  <c r="U117"/>
  <c r="T117" s="1"/>
  <c r="W117"/>
  <c r="V117" s="1"/>
  <c r="Y117"/>
  <c r="X117" s="1"/>
  <c r="G118"/>
  <c r="I118" s="1"/>
  <c r="N118" s="1"/>
  <c r="H118"/>
  <c r="Q118"/>
  <c r="P118" s="1"/>
  <c r="S118"/>
  <c r="R118" s="1"/>
  <c r="U118"/>
  <c r="T118" s="1"/>
  <c r="W118"/>
  <c r="V118" s="1"/>
  <c r="Y118"/>
  <c r="X118" s="1"/>
  <c r="G119"/>
  <c r="I119" s="1"/>
  <c r="N119" s="1"/>
  <c r="H119"/>
  <c r="Q119"/>
  <c r="P119" s="1"/>
  <c r="S119"/>
  <c r="R119" s="1"/>
  <c r="U119"/>
  <c r="T119" s="1"/>
  <c r="W119"/>
  <c r="V119" s="1"/>
  <c r="Y119"/>
  <c r="X119" s="1"/>
  <c r="G120"/>
  <c r="I120" s="1"/>
  <c r="O120" s="1"/>
  <c r="H120"/>
  <c r="Q120"/>
  <c r="P120" s="1"/>
  <c r="S120"/>
  <c r="R120" s="1"/>
  <c r="U120"/>
  <c r="T120" s="1"/>
  <c r="W120"/>
  <c r="V120" s="1"/>
  <c r="Y120"/>
  <c r="X120" s="1"/>
  <c r="G121"/>
  <c r="I121" s="1"/>
  <c r="N121" s="1"/>
  <c r="H121"/>
  <c r="Q121"/>
  <c r="P121" s="1"/>
  <c r="S121"/>
  <c r="R121" s="1"/>
  <c r="U121"/>
  <c r="T121" s="1"/>
  <c r="W121"/>
  <c r="V121" s="1"/>
  <c r="Y121"/>
  <c r="X121" s="1"/>
  <c r="G122"/>
  <c r="I122" s="1"/>
  <c r="N122" s="1"/>
  <c r="H122"/>
  <c r="Q122"/>
  <c r="P122" s="1"/>
  <c r="S122"/>
  <c r="R122" s="1"/>
  <c r="U122"/>
  <c r="T122" s="1"/>
  <c r="W122"/>
  <c r="V122" s="1"/>
  <c r="Y122"/>
  <c r="X122" s="1"/>
  <c r="G123"/>
  <c r="I123" s="1"/>
  <c r="N123" s="1"/>
  <c r="H123"/>
  <c r="Q123"/>
  <c r="P123" s="1"/>
  <c r="S123"/>
  <c r="R123" s="1"/>
  <c r="U123"/>
  <c r="T123" s="1"/>
  <c r="W123"/>
  <c r="V123" s="1"/>
  <c r="Y123"/>
  <c r="X123" s="1"/>
  <c r="G124"/>
  <c r="I124" s="1"/>
  <c r="O124" s="1"/>
  <c r="H124"/>
  <c r="Q124"/>
  <c r="P124" s="1"/>
  <c r="S124"/>
  <c r="R124" s="1"/>
  <c r="U124"/>
  <c r="T124" s="1"/>
  <c r="W124"/>
  <c r="V124" s="1"/>
  <c r="Y124"/>
  <c r="X124" s="1"/>
  <c r="G125"/>
  <c r="I125" s="1"/>
  <c r="N125" s="1"/>
  <c r="H125"/>
  <c r="Q125"/>
  <c r="P125" s="1"/>
  <c r="S125"/>
  <c r="R125" s="1"/>
  <c r="U125"/>
  <c r="T125" s="1"/>
  <c r="W125"/>
  <c r="V125" s="1"/>
  <c r="Y125"/>
  <c r="X125" s="1"/>
  <c r="G126"/>
  <c r="I126" s="1"/>
  <c r="N126" s="1"/>
  <c r="H126"/>
  <c r="Q126"/>
  <c r="P126" s="1"/>
  <c r="S126"/>
  <c r="R126" s="1"/>
  <c r="U126"/>
  <c r="T126" s="1"/>
  <c r="W126"/>
  <c r="V126" s="1"/>
  <c r="Y126"/>
  <c r="X126" s="1"/>
  <c r="G127"/>
  <c r="I127" s="1"/>
  <c r="N127" s="1"/>
  <c r="H127"/>
  <c r="Q127"/>
  <c r="P127" s="1"/>
  <c r="S127"/>
  <c r="R127" s="1"/>
  <c r="U127"/>
  <c r="T127" s="1"/>
  <c r="W127"/>
  <c r="V127" s="1"/>
  <c r="Y127"/>
  <c r="X127" s="1"/>
  <c r="G128"/>
  <c r="I128" s="1"/>
  <c r="O128" s="1"/>
  <c r="H128"/>
  <c r="Q128"/>
  <c r="P128" s="1"/>
  <c r="S128"/>
  <c r="R128" s="1"/>
  <c r="U128"/>
  <c r="T128" s="1"/>
  <c r="W128"/>
  <c r="V128" s="1"/>
  <c r="Y128"/>
  <c r="X128" s="1"/>
  <c r="G129"/>
  <c r="I129" s="1"/>
  <c r="N129" s="1"/>
  <c r="H129"/>
  <c r="Q129"/>
  <c r="P129" s="1"/>
  <c r="S129"/>
  <c r="R129" s="1"/>
  <c r="U129"/>
  <c r="T129" s="1"/>
  <c r="W129"/>
  <c r="V129" s="1"/>
  <c r="Y129"/>
  <c r="X129" s="1"/>
  <c r="G130"/>
  <c r="I130" s="1"/>
  <c r="N130" s="1"/>
  <c r="H130"/>
  <c r="Q130"/>
  <c r="P130" s="1"/>
  <c r="S130"/>
  <c r="R130" s="1"/>
  <c r="U130"/>
  <c r="T130" s="1"/>
  <c r="W130"/>
  <c r="V130" s="1"/>
  <c r="Y130"/>
  <c r="X130" s="1"/>
  <c r="G131"/>
  <c r="I131" s="1"/>
  <c r="N131" s="1"/>
  <c r="H131"/>
  <c r="Q131"/>
  <c r="P131" s="1"/>
  <c r="S131"/>
  <c r="R131" s="1"/>
  <c r="U131"/>
  <c r="T131" s="1"/>
  <c r="W131"/>
  <c r="V131" s="1"/>
  <c r="Y131"/>
  <c r="X131" s="1"/>
  <c r="G132"/>
  <c r="I132" s="1"/>
  <c r="O132" s="1"/>
  <c r="H132"/>
  <c r="Q132"/>
  <c r="P132" s="1"/>
  <c r="S132"/>
  <c r="R132" s="1"/>
  <c r="U132"/>
  <c r="T132" s="1"/>
  <c r="W132"/>
  <c r="V132" s="1"/>
  <c r="Y132"/>
  <c r="X132" s="1"/>
  <c r="G133"/>
  <c r="I133" s="1"/>
  <c r="N133" s="1"/>
  <c r="H133"/>
  <c r="Q133"/>
  <c r="P133" s="1"/>
  <c r="S133"/>
  <c r="R133" s="1"/>
  <c r="U133"/>
  <c r="T133" s="1"/>
  <c r="W133"/>
  <c r="V133" s="1"/>
  <c r="Y133"/>
  <c r="X133" s="1"/>
  <c r="G134"/>
  <c r="I134" s="1"/>
  <c r="N134" s="1"/>
  <c r="H134"/>
  <c r="Q134"/>
  <c r="P134" s="1"/>
  <c r="S134"/>
  <c r="R134" s="1"/>
  <c r="U134"/>
  <c r="T134" s="1"/>
  <c r="W134"/>
  <c r="V134" s="1"/>
  <c r="Y134"/>
  <c r="X134" s="1"/>
  <c r="G135"/>
  <c r="I135" s="1"/>
  <c r="N135" s="1"/>
  <c r="H135"/>
  <c r="Q135"/>
  <c r="P135" s="1"/>
  <c r="S135"/>
  <c r="R135" s="1"/>
  <c r="U135"/>
  <c r="T135" s="1"/>
  <c r="W135"/>
  <c r="V135" s="1"/>
  <c r="Y135"/>
  <c r="X135" s="1"/>
  <c r="G136"/>
  <c r="I136" s="1"/>
  <c r="O136" s="1"/>
  <c r="H136"/>
  <c r="Q136"/>
  <c r="P136" s="1"/>
  <c r="S136"/>
  <c r="R136" s="1"/>
  <c r="U136"/>
  <c r="T136" s="1"/>
  <c r="W136"/>
  <c r="V136" s="1"/>
  <c r="Y136"/>
  <c r="X136" s="1"/>
  <c r="G137"/>
  <c r="I137" s="1"/>
  <c r="N137" s="1"/>
  <c r="H137"/>
  <c r="Q137"/>
  <c r="P137" s="1"/>
  <c r="S137"/>
  <c r="R137" s="1"/>
  <c r="U137"/>
  <c r="T137" s="1"/>
  <c r="W137"/>
  <c r="V137" s="1"/>
  <c r="Y137"/>
  <c r="X137" s="1"/>
  <c r="G138"/>
  <c r="I138" s="1"/>
  <c r="K138" s="1"/>
  <c r="J138" s="1"/>
  <c r="H138"/>
  <c r="Q138"/>
  <c r="P138" s="1"/>
  <c r="S138"/>
  <c r="R138" s="1"/>
  <c r="U138"/>
  <c r="T138" s="1"/>
  <c r="W138"/>
  <c r="V138" s="1"/>
  <c r="Y138"/>
  <c r="X138" s="1"/>
  <c r="G139"/>
  <c r="I139" s="1"/>
  <c r="O139" s="1"/>
  <c r="H139"/>
  <c r="Q139"/>
  <c r="P139" s="1"/>
  <c r="S139"/>
  <c r="R139" s="1"/>
  <c r="U139"/>
  <c r="T139" s="1"/>
  <c r="W139"/>
  <c r="V139" s="1"/>
  <c r="Y139"/>
  <c r="X139" s="1"/>
  <c r="G140"/>
  <c r="I140" s="1"/>
  <c r="N140" s="1"/>
  <c r="H140"/>
  <c r="Q140"/>
  <c r="P140" s="1"/>
  <c r="S140"/>
  <c r="R140" s="1"/>
  <c r="U140"/>
  <c r="T140" s="1"/>
  <c r="W140"/>
  <c r="V140" s="1"/>
  <c r="Y140"/>
  <c r="X140" s="1"/>
  <c r="G141"/>
  <c r="I141" s="1"/>
  <c r="N141" s="1"/>
  <c r="H141"/>
  <c r="Q141"/>
  <c r="P141" s="1"/>
  <c r="S141"/>
  <c r="R141" s="1"/>
  <c r="U141"/>
  <c r="T141" s="1"/>
  <c r="W141"/>
  <c r="V141" s="1"/>
  <c r="Y141"/>
  <c r="X141" s="1"/>
  <c r="G142"/>
  <c r="I142" s="1"/>
  <c r="N142" s="1"/>
  <c r="H142"/>
  <c r="Q142"/>
  <c r="P142" s="1"/>
  <c r="S142"/>
  <c r="R142" s="1"/>
  <c r="U142"/>
  <c r="T142" s="1"/>
  <c r="W142"/>
  <c r="V142" s="1"/>
  <c r="Y142"/>
  <c r="X142" s="1"/>
  <c r="G143"/>
  <c r="I143" s="1"/>
  <c r="O143" s="1"/>
  <c r="H143"/>
  <c r="Q143"/>
  <c r="P143" s="1"/>
  <c r="S143"/>
  <c r="R143" s="1"/>
  <c r="U143"/>
  <c r="T143" s="1"/>
  <c r="W143"/>
  <c r="V143" s="1"/>
  <c r="Y143"/>
  <c r="X143" s="1"/>
  <c r="G144"/>
  <c r="I144" s="1"/>
  <c r="N144" s="1"/>
  <c r="H144"/>
  <c r="Q144"/>
  <c r="P144" s="1"/>
  <c r="S144"/>
  <c r="R144" s="1"/>
  <c r="U144"/>
  <c r="T144" s="1"/>
  <c r="W144"/>
  <c r="V144" s="1"/>
  <c r="Y144"/>
  <c r="X144" s="1"/>
  <c r="G145"/>
  <c r="I145" s="1"/>
  <c r="N145" s="1"/>
  <c r="H145"/>
  <c r="Q145"/>
  <c r="P145" s="1"/>
  <c r="S145"/>
  <c r="R145" s="1"/>
  <c r="U145"/>
  <c r="T145" s="1"/>
  <c r="W145"/>
  <c r="V145" s="1"/>
  <c r="Y145"/>
  <c r="X145" s="1"/>
  <c r="G146"/>
  <c r="I146" s="1"/>
  <c r="N146" s="1"/>
  <c r="H146"/>
  <c r="Q146"/>
  <c r="P146" s="1"/>
  <c r="S146"/>
  <c r="R146" s="1"/>
  <c r="U146"/>
  <c r="T146" s="1"/>
  <c r="W146"/>
  <c r="V146" s="1"/>
  <c r="Y146"/>
  <c r="X146" s="1"/>
  <c r="G147"/>
  <c r="I147" s="1"/>
  <c r="O147" s="1"/>
  <c r="H147"/>
  <c r="Q147"/>
  <c r="P147" s="1"/>
  <c r="S147"/>
  <c r="R147" s="1"/>
  <c r="U147"/>
  <c r="T147" s="1"/>
  <c r="W147"/>
  <c r="V147" s="1"/>
  <c r="Y147"/>
  <c r="X147" s="1"/>
  <c r="G148"/>
  <c r="I148" s="1"/>
  <c r="N148" s="1"/>
  <c r="H148"/>
  <c r="Q148"/>
  <c r="P148" s="1"/>
  <c r="S148"/>
  <c r="R148" s="1"/>
  <c r="U148"/>
  <c r="T148" s="1"/>
  <c r="W148"/>
  <c r="V148" s="1"/>
  <c r="Y148"/>
  <c r="X148" s="1"/>
  <c r="G149"/>
  <c r="I149" s="1"/>
  <c r="N149" s="1"/>
  <c r="H149"/>
  <c r="Q149"/>
  <c r="P149" s="1"/>
  <c r="S149"/>
  <c r="R149" s="1"/>
  <c r="U149"/>
  <c r="T149" s="1"/>
  <c r="W149"/>
  <c r="V149" s="1"/>
  <c r="Y149"/>
  <c r="X149" s="1"/>
  <c r="G150"/>
  <c r="I150" s="1"/>
  <c r="N150" s="1"/>
  <c r="H150"/>
  <c r="Q150"/>
  <c r="P150" s="1"/>
  <c r="S150"/>
  <c r="R150" s="1"/>
  <c r="U150"/>
  <c r="T150" s="1"/>
  <c r="W150"/>
  <c r="V150" s="1"/>
  <c r="Y150"/>
  <c r="X150" s="1"/>
  <c r="G151"/>
  <c r="I151" s="1"/>
  <c r="O151" s="1"/>
  <c r="H151"/>
  <c r="Q151"/>
  <c r="P151" s="1"/>
  <c r="S151"/>
  <c r="R151" s="1"/>
  <c r="U151"/>
  <c r="T151" s="1"/>
  <c r="W151"/>
  <c r="V151" s="1"/>
  <c r="Y151"/>
  <c r="X151" s="1"/>
  <c r="G152"/>
  <c r="I152" s="1"/>
  <c r="N152" s="1"/>
  <c r="H152"/>
  <c r="Q152"/>
  <c r="P152" s="1"/>
  <c r="S152"/>
  <c r="R152" s="1"/>
  <c r="U152"/>
  <c r="T152" s="1"/>
  <c r="W152"/>
  <c r="V152" s="1"/>
  <c r="Y152"/>
  <c r="X152" s="1"/>
  <c r="G153"/>
  <c r="I153" s="1"/>
  <c r="N153" s="1"/>
  <c r="H153"/>
  <c r="M153"/>
  <c r="L153" s="1"/>
  <c r="Q153"/>
  <c r="P153" s="1"/>
  <c r="S153"/>
  <c r="R153" s="1"/>
  <c r="U153"/>
  <c r="T153" s="1"/>
  <c r="W153"/>
  <c r="V153" s="1"/>
  <c r="Y153"/>
  <c r="X153" s="1"/>
  <c r="G154"/>
  <c r="H154"/>
  <c r="I154"/>
  <c r="N154" s="1"/>
  <c r="Q154"/>
  <c r="P154" s="1"/>
  <c r="S154"/>
  <c r="R154" s="1"/>
  <c r="U154"/>
  <c r="T154" s="1"/>
  <c r="W154"/>
  <c r="V154" s="1"/>
  <c r="Y154"/>
  <c r="X154" s="1"/>
  <c r="G155"/>
  <c r="H155"/>
  <c r="I155"/>
  <c r="O155" s="1"/>
  <c r="Q155"/>
  <c r="P155" s="1"/>
  <c r="S155"/>
  <c r="R155" s="1"/>
  <c r="U155"/>
  <c r="T155" s="1"/>
  <c r="W155"/>
  <c r="V155" s="1"/>
  <c r="Y155"/>
  <c r="X155" s="1"/>
  <c r="G156"/>
  <c r="H156"/>
  <c r="I156"/>
  <c r="N156" s="1"/>
  <c r="Q156"/>
  <c r="P156" s="1"/>
  <c r="S156"/>
  <c r="R156" s="1"/>
  <c r="U156"/>
  <c r="T156" s="1"/>
  <c r="W156"/>
  <c r="V156" s="1"/>
  <c r="Y156"/>
  <c r="X156" s="1"/>
  <c r="G157"/>
  <c r="H157"/>
  <c r="I157"/>
  <c r="N157" s="1"/>
  <c r="Q157"/>
  <c r="P157" s="1"/>
  <c r="S157"/>
  <c r="R157" s="1"/>
  <c r="U157"/>
  <c r="T157" s="1"/>
  <c r="W157"/>
  <c r="V157" s="1"/>
  <c r="Y157"/>
  <c r="X157" s="1"/>
  <c r="G158"/>
  <c r="H158"/>
  <c r="I158"/>
  <c r="N158" s="1"/>
  <c r="Q158"/>
  <c r="P158" s="1"/>
  <c r="S158"/>
  <c r="R158" s="1"/>
  <c r="U158"/>
  <c r="T158" s="1"/>
  <c r="W158"/>
  <c r="V158" s="1"/>
  <c r="Y158"/>
  <c r="X158" s="1"/>
  <c r="G159"/>
  <c r="H159"/>
  <c r="I159"/>
  <c r="O159" s="1"/>
  <c r="Q159"/>
  <c r="P159" s="1"/>
  <c r="S159"/>
  <c r="R159" s="1"/>
  <c r="U159"/>
  <c r="T159" s="1"/>
  <c r="W159"/>
  <c r="V159" s="1"/>
  <c r="Y159"/>
  <c r="X159" s="1"/>
  <c r="G160"/>
  <c r="H160"/>
  <c r="I160"/>
  <c r="N160" s="1"/>
  <c r="Q160"/>
  <c r="P160" s="1"/>
  <c r="S160"/>
  <c r="R160" s="1"/>
  <c r="U160"/>
  <c r="T160" s="1"/>
  <c r="W160"/>
  <c r="V160" s="1"/>
  <c r="Y160"/>
  <c r="X160" s="1"/>
  <c r="G161"/>
  <c r="H161"/>
  <c r="I161"/>
  <c r="N161" s="1"/>
  <c r="Q161"/>
  <c r="P161" s="1"/>
  <c r="S161"/>
  <c r="R161" s="1"/>
  <c r="U161"/>
  <c r="T161" s="1"/>
  <c r="W161"/>
  <c r="V161" s="1"/>
  <c r="Y161"/>
  <c r="X161" s="1"/>
  <c r="G162"/>
  <c r="H162"/>
  <c r="I162"/>
  <c r="N162" s="1"/>
  <c r="Q162"/>
  <c r="P162" s="1"/>
  <c r="S162"/>
  <c r="R162" s="1"/>
  <c r="U162"/>
  <c r="T162" s="1"/>
  <c r="W162"/>
  <c r="V162" s="1"/>
  <c r="Y162"/>
  <c r="X162" s="1"/>
  <c r="G163"/>
  <c r="H163"/>
  <c r="I163"/>
  <c r="O163" s="1"/>
  <c r="Q163"/>
  <c r="P163" s="1"/>
  <c r="S163"/>
  <c r="R163" s="1"/>
  <c r="U163"/>
  <c r="T163" s="1"/>
  <c r="W163"/>
  <c r="V163" s="1"/>
  <c r="Y163"/>
  <c r="X163" s="1"/>
  <c r="G164"/>
  <c r="H164"/>
  <c r="I164"/>
  <c r="N164" s="1"/>
  <c r="Q164"/>
  <c r="P164" s="1"/>
  <c r="S164"/>
  <c r="R164" s="1"/>
  <c r="U164"/>
  <c r="T164" s="1"/>
  <c r="W164"/>
  <c r="V164" s="1"/>
  <c r="Y164"/>
  <c r="X164" s="1"/>
  <c r="G165"/>
  <c r="H165"/>
  <c r="I165"/>
  <c r="N165" s="1"/>
  <c r="Q165"/>
  <c r="P165" s="1"/>
  <c r="S165"/>
  <c r="R165" s="1"/>
  <c r="U165"/>
  <c r="T165" s="1"/>
  <c r="W165"/>
  <c r="V165" s="1"/>
  <c r="Y165"/>
  <c r="X165" s="1"/>
  <c r="G166"/>
  <c r="H166"/>
  <c r="I166"/>
  <c r="N166" s="1"/>
  <c r="Q166"/>
  <c r="P166" s="1"/>
  <c r="S166"/>
  <c r="R166" s="1"/>
  <c r="U166"/>
  <c r="T166" s="1"/>
  <c r="W166"/>
  <c r="V166" s="1"/>
  <c r="Y166"/>
  <c r="X166" s="1"/>
  <c r="G167"/>
  <c r="H167"/>
  <c r="I167"/>
  <c r="O167" s="1"/>
  <c r="Q167"/>
  <c r="P167" s="1"/>
  <c r="S167"/>
  <c r="R167" s="1"/>
  <c r="U167"/>
  <c r="T167" s="1"/>
  <c r="W167"/>
  <c r="V167" s="1"/>
  <c r="Y167"/>
  <c r="X167" s="1"/>
  <c r="G168"/>
  <c r="H168"/>
  <c r="I168"/>
  <c r="N168" s="1"/>
  <c r="Q168"/>
  <c r="P168" s="1"/>
  <c r="S168"/>
  <c r="R168" s="1"/>
  <c r="U168"/>
  <c r="T168" s="1"/>
  <c r="W168"/>
  <c r="V168" s="1"/>
  <c r="Y168"/>
  <c r="X168" s="1"/>
  <c r="G169"/>
  <c r="H169"/>
  <c r="I169"/>
  <c r="N169" s="1"/>
  <c r="Q169"/>
  <c r="P169" s="1"/>
  <c r="S169"/>
  <c r="R169" s="1"/>
  <c r="U169"/>
  <c r="T169" s="1"/>
  <c r="W169"/>
  <c r="V169" s="1"/>
  <c r="Y169"/>
  <c r="X169" s="1"/>
  <c r="G170"/>
  <c r="H170"/>
  <c r="I170"/>
  <c r="N170" s="1"/>
  <c r="Q170"/>
  <c r="P170" s="1"/>
  <c r="S170"/>
  <c r="R170" s="1"/>
  <c r="U170"/>
  <c r="T170" s="1"/>
  <c r="W170"/>
  <c r="V170" s="1"/>
  <c r="Y170"/>
  <c r="X170" s="1"/>
  <c r="G171"/>
  <c r="H171"/>
  <c r="I171"/>
  <c r="O171" s="1"/>
  <c r="Q171"/>
  <c r="P171" s="1"/>
  <c r="S171"/>
  <c r="R171" s="1"/>
  <c r="U171"/>
  <c r="T171" s="1"/>
  <c r="W171"/>
  <c r="V171" s="1"/>
  <c r="Y171"/>
  <c r="X171" s="1"/>
  <c r="G172"/>
  <c r="H172"/>
  <c r="I172"/>
  <c r="N172" s="1"/>
  <c r="Q172"/>
  <c r="P172" s="1"/>
  <c r="S172"/>
  <c r="R172" s="1"/>
  <c r="U172"/>
  <c r="T172" s="1"/>
  <c r="W172"/>
  <c r="V172" s="1"/>
  <c r="Y172"/>
  <c r="X172" s="1"/>
  <c r="G173"/>
  <c r="H173"/>
  <c r="I173"/>
  <c r="Q173"/>
  <c r="P173" s="1"/>
  <c r="S173"/>
  <c r="R173" s="1"/>
  <c r="U173"/>
  <c r="T173" s="1"/>
  <c r="W173"/>
  <c r="V173" s="1"/>
  <c r="Y173"/>
  <c r="X173" s="1"/>
  <c r="G174"/>
  <c r="I174" s="1"/>
  <c r="N174" s="1"/>
  <c r="H174"/>
  <c r="Q174"/>
  <c r="P174" s="1"/>
  <c r="S174"/>
  <c r="R174" s="1"/>
  <c r="U174"/>
  <c r="T174" s="1"/>
  <c r="W174"/>
  <c r="V174" s="1"/>
  <c r="Y174"/>
  <c r="X174" s="1"/>
  <c r="G175"/>
  <c r="I175" s="1"/>
  <c r="O175" s="1"/>
  <c r="H175"/>
  <c r="Q175"/>
  <c r="P175" s="1"/>
  <c r="S175"/>
  <c r="R175" s="1"/>
  <c r="U175"/>
  <c r="T175" s="1"/>
  <c r="W175"/>
  <c r="V175" s="1"/>
  <c r="Y175"/>
  <c r="X175" s="1"/>
  <c r="G176"/>
  <c r="I176" s="1"/>
  <c r="N176" s="1"/>
  <c r="H176"/>
  <c r="Q176"/>
  <c r="P176" s="1"/>
  <c r="S176"/>
  <c r="R176" s="1"/>
  <c r="U176"/>
  <c r="T176" s="1"/>
  <c r="W176"/>
  <c r="V176" s="1"/>
  <c r="Y176"/>
  <c r="X176" s="1"/>
  <c r="G177"/>
  <c r="I177" s="1"/>
  <c r="N177" s="1"/>
  <c r="H177"/>
  <c r="Q177"/>
  <c r="P177" s="1"/>
  <c r="S177"/>
  <c r="R177" s="1"/>
  <c r="U177"/>
  <c r="T177" s="1"/>
  <c r="W177"/>
  <c r="V177" s="1"/>
  <c r="Y177"/>
  <c r="X177" s="1"/>
  <c r="G178"/>
  <c r="I178" s="1"/>
  <c r="N178" s="1"/>
  <c r="H178"/>
  <c r="Q178"/>
  <c r="P178" s="1"/>
  <c r="S178"/>
  <c r="R178" s="1"/>
  <c r="U178"/>
  <c r="T178" s="1"/>
  <c r="W178"/>
  <c r="V178" s="1"/>
  <c r="Y178"/>
  <c r="X178" s="1"/>
  <c r="G179"/>
  <c r="I179" s="1"/>
  <c r="O179" s="1"/>
  <c r="H179"/>
  <c r="Q179"/>
  <c r="P179" s="1"/>
  <c r="S179"/>
  <c r="R179" s="1"/>
  <c r="U179"/>
  <c r="T179" s="1"/>
  <c r="W179"/>
  <c r="V179" s="1"/>
  <c r="Y179"/>
  <c r="X179" s="1"/>
  <c r="G180"/>
  <c r="I180" s="1"/>
  <c r="N180" s="1"/>
  <c r="H180"/>
  <c r="Q180"/>
  <c r="P180" s="1"/>
  <c r="S180"/>
  <c r="R180" s="1"/>
  <c r="U180"/>
  <c r="T180" s="1"/>
  <c r="W180"/>
  <c r="V180" s="1"/>
  <c r="Y180"/>
  <c r="X180" s="1"/>
  <c r="G181"/>
  <c r="I181" s="1"/>
  <c r="H181"/>
  <c r="Q181"/>
  <c r="P181" s="1"/>
  <c r="S181"/>
  <c r="R181" s="1"/>
  <c r="U181"/>
  <c r="T181" s="1"/>
  <c r="W181"/>
  <c r="V181" s="1"/>
  <c r="Y181"/>
  <c r="X181" s="1"/>
  <c r="G182"/>
  <c r="I182" s="1"/>
  <c r="N182" s="1"/>
  <c r="H182"/>
  <c r="Q182"/>
  <c r="P182" s="1"/>
  <c r="S182"/>
  <c r="R182" s="1"/>
  <c r="U182"/>
  <c r="T182" s="1"/>
  <c r="W182"/>
  <c r="V182" s="1"/>
  <c r="Y182"/>
  <c r="X182" s="1"/>
  <c r="G183"/>
  <c r="I183" s="1"/>
  <c r="O183" s="1"/>
  <c r="H183"/>
  <c r="Q183"/>
  <c r="P183" s="1"/>
  <c r="S183"/>
  <c r="R183" s="1"/>
  <c r="U183"/>
  <c r="T183" s="1"/>
  <c r="W183"/>
  <c r="V183" s="1"/>
  <c r="Y183"/>
  <c r="X183" s="1"/>
  <c r="G184"/>
  <c r="I184" s="1"/>
  <c r="N184" s="1"/>
  <c r="H184"/>
  <c r="Q184"/>
  <c r="P184" s="1"/>
  <c r="S184"/>
  <c r="R184" s="1"/>
  <c r="U184"/>
  <c r="T184" s="1"/>
  <c r="W184"/>
  <c r="V184" s="1"/>
  <c r="Y184"/>
  <c r="X184" s="1"/>
  <c r="G185"/>
  <c r="I185" s="1"/>
  <c r="N185" s="1"/>
  <c r="H185"/>
  <c r="Q185"/>
  <c r="P185" s="1"/>
  <c r="S185"/>
  <c r="R185" s="1"/>
  <c r="U185"/>
  <c r="T185" s="1"/>
  <c r="W185"/>
  <c r="V185" s="1"/>
  <c r="Y185"/>
  <c r="X185" s="1"/>
  <c r="G186"/>
  <c r="I186" s="1"/>
  <c r="N186" s="1"/>
  <c r="H186"/>
  <c r="Q186"/>
  <c r="P186" s="1"/>
  <c r="S186"/>
  <c r="R186" s="1"/>
  <c r="U186"/>
  <c r="T186" s="1"/>
  <c r="W186"/>
  <c r="V186" s="1"/>
  <c r="Y186"/>
  <c r="X186" s="1"/>
  <c r="G187"/>
  <c r="I187" s="1"/>
  <c r="O187" s="1"/>
  <c r="H187"/>
  <c r="Q187"/>
  <c r="P187" s="1"/>
  <c r="S187"/>
  <c r="R187" s="1"/>
  <c r="U187"/>
  <c r="T187" s="1"/>
  <c r="W187"/>
  <c r="V187" s="1"/>
  <c r="Y187"/>
  <c r="X187" s="1"/>
  <c r="G188"/>
  <c r="I188" s="1"/>
  <c r="N188" s="1"/>
  <c r="H188"/>
  <c r="Q188"/>
  <c r="P188" s="1"/>
  <c r="S188"/>
  <c r="R188" s="1"/>
  <c r="U188"/>
  <c r="T188" s="1"/>
  <c r="W188"/>
  <c r="V188" s="1"/>
  <c r="Y188"/>
  <c r="X188" s="1"/>
  <c r="G189"/>
  <c r="I189" s="1"/>
  <c r="N189" s="1"/>
  <c r="H189"/>
  <c r="Q189"/>
  <c r="P189" s="1"/>
  <c r="S189"/>
  <c r="R189" s="1"/>
  <c r="U189"/>
  <c r="T189" s="1"/>
  <c r="W189"/>
  <c r="V189" s="1"/>
  <c r="Y189"/>
  <c r="X189" s="1"/>
  <c r="G190"/>
  <c r="I190" s="1"/>
  <c r="N190" s="1"/>
  <c r="H190"/>
  <c r="Q190"/>
  <c r="P190" s="1"/>
  <c r="S190"/>
  <c r="R190" s="1"/>
  <c r="U190"/>
  <c r="T190" s="1"/>
  <c r="W190"/>
  <c r="V190" s="1"/>
  <c r="Y190"/>
  <c r="X190" s="1"/>
  <c r="G191"/>
  <c r="I191" s="1"/>
  <c r="O191" s="1"/>
  <c r="H191"/>
  <c r="Q191"/>
  <c r="P191" s="1"/>
  <c r="S191"/>
  <c r="R191" s="1"/>
  <c r="U191"/>
  <c r="T191" s="1"/>
  <c r="W191"/>
  <c r="V191" s="1"/>
  <c r="Y191"/>
  <c r="X191" s="1"/>
  <c r="G192"/>
  <c r="I192" s="1"/>
  <c r="N192" s="1"/>
  <c r="H192"/>
  <c r="Q192"/>
  <c r="P192" s="1"/>
  <c r="S192"/>
  <c r="R192" s="1"/>
  <c r="U192"/>
  <c r="T192" s="1"/>
  <c r="W192"/>
  <c r="V192" s="1"/>
  <c r="Y192"/>
  <c r="X192" s="1"/>
  <c r="G193"/>
  <c r="I193" s="1"/>
  <c r="N193" s="1"/>
  <c r="H193"/>
  <c r="Q193"/>
  <c r="P193" s="1"/>
  <c r="S193"/>
  <c r="R193" s="1"/>
  <c r="U193"/>
  <c r="T193" s="1"/>
  <c r="W193"/>
  <c r="V193" s="1"/>
  <c r="Y193"/>
  <c r="X193" s="1"/>
  <c r="G194"/>
  <c r="I194" s="1"/>
  <c r="O194" s="1"/>
  <c r="H194"/>
  <c r="Q194"/>
  <c r="P194" s="1"/>
  <c r="S194"/>
  <c r="R194" s="1"/>
  <c r="U194"/>
  <c r="T194" s="1"/>
  <c r="W194"/>
  <c r="V194" s="1"/>
  <c r="Y194"/>
  <c r="X194" s="1"/>
  <c r="G195"/>
  <c r="I195" s="1"/>
  <c r="O195" s="1"/>
  <c r="H195"/>
  <c r="Q195"/>
  <c r="P195" s="1"/>
  <c r="S195"/>
  <c r="R195" s="1"/>
  <c r="U195"/>
  <c r="T195" s="1"/>
  <c r="W195"/>
  <c r="V195" s="1"/>
  <c r="Y195"/>
  <c r="X195" s="1"/>
  <c r="G196"/>
  <c r="I196" s="1"/>
  <c r="O196" s="1"/>
  <c r="H196"/>
  <c r="Q196"/>
  <c r="P196" s="1"/>
  <c r="S196"/>
  <c r="R196" s="1"/>
  <c r="U196"/>
  <c r="T196" s="1"/>
  <c r="W196"/>
  <c r="V196" s="1"/>
  <c r="Y196"/>
  <c r="X196" s="1"/>
  <c r="G197"/>
  <c r="I197" s="1"/>
  <c r="O197" s="1"/>
  <c r="H197"/>
  <c r="Q197"/>
  <c r="P197" s="1"/>
  <c r="S197"/>
  <c r="R197" s="1"/>
  <c r="U197"/>
  <c r="T197" s="1"/>
  <c r="W197"/>
  <c r="V197" s="1"/>
  <c r="Y197"/>
  <c r="X197" s="1"/>
  <c r="G198"/>
  <c r="I198" s="1"/>
  <c r="O198" s="1"/>
  <c r="H198"/>
  <c r="Q198"/>
  <c r="P198" s="1"/>
  <c r="S198"/>
  <c r="R198" s="1"/>
  <c r="U198"/>
  <c r="T198" s="1"/>
  <c r="W198"/>
  <c r="V198" s="1"/>
  <c r="Y198"/>
  <c r="X198" s="1"/>
  <c r="G199"/>
  <c r="H199"/>
  <c r="I199"/>
  <c r="O199" s="1"/>
  <c r="Q199"/>
  <c r="P199" s="1"/>
  <c r="S199"/>
  <c r="R199" s="1"/>
  <c r="U199"/>
  <c r="T199" s="1"/>
  <c r="W199"/>
  <c r="V199" s="1"/>
  <c r="Y199"/>
  <c r="X199" s="1"/>
  <c r="G200"/>
  <c r="H200"/>
  <c r="I200"/>
  <c r="O200" s="1"/>
  <c r="Q200"/>
  <c r="P200" s="1"/>
  <c r="S200"/>
  <c r="R200" s="1"/>
  <c r="U200"/>
  <c r="T200" s="1"/>
  <c r="W200"/>
  <c r="V200" s="1"/>
  <c r="Y200"/>
  <c r="X200" s="1"/>
  <c r="G201"/>
  <c r="H201"/>
  <c r="I201"/>
  <c r="O201" s="1"/>
  <c r="Q201"/>
  <c r="P201" s="1"/>
  <c r="S201"/>
  <c r="R201" s="1"/>
  <c r="U201"/>
  <c r="T201" s="1"/>
  <c r="W201"/>
  <c r="V201" s="1"/>
  <c r="Y201"/>
  <c r="X201" s="1"/>
  <c r="G202"/>
  <c r="H202"/>
  <c r="I202"/>
  <c r="O202" s="1"/>
  <c r="Q202"/>
  <c r="P202" s="1"/>
  <c r="S202"/>
  <c r="R202" s="1"/>
  <c r="U202"/>
  <c r="T202" s="1"/>
  <c r="W202"/>
  <c r="V202" s="1"/>
  <c r="Y202"/>
  <c r="X202" s="1"/>
  <c r="G203"/>
  <c r="H203"/>
  <c r="I203"/>
  <c r="O203" s="1"/>
  <c r="Q203"/>
  <c r="P203" s="1"/>
  <c r="S203"/>
  <c r="R203" s="1"/>
  <c r="U203"/>
  <c r="T203" s="1"/>
  <c r="W203"/>
  <c r="V203" s="1"/>
  <c r="Y203"/>
  <c r="X203" s="1"/>
  <c r="G204"/>
  <c r="H204"/>
  <c r="I204"/>
  <c r="O204" s="1"/>
  <c r="Q204"/>
  <c r="P204" s="1"/>
  <c r="S204"/>
  <c r="R204" s="1"/>
  <c r="U204"/>
  <c r="T204" s="1"/>
  <c r="W204"/>
  <c r="V204" s="1"/>
  <c r="Y204"/>
  <c r="X204" s="1"/>
  <c r="G205"/>
  <c r="H205"/>
  <c r="I205"/>
  <c r="O205" s="1"/>
  <c r="Q205"/>
  <c r="P205" s="1"/>
  <c r="S205"/>
  <c r="R205" s="1"/>
  <c r="U205"/>
  <c r="T205" s="1"/>
  <c r="W205"/>
  <c r="V205" s="1"/>
  <c r="Y205"/>
  <c r="X205" s="1"/>
  <c r="G206"/>
  <c r="H206"/>
  <c r="I206"/>
  <c r="O206" s="1"/>
  <c r="Q206"/>
  <c r="P206" s="1"/>
  <c r="S206"/>
  <c r="R206" s="1"/>
  <c r="U206"/>
  <c r="T206" s="1"/>
  <c r="W206"/>
  <c r="V206" s="1"/>
  <c r="Y206"/>
  <c r="X206" s="1"/>
  <c r="G207"/>
  <c r="H207"/>
  <c r="I207"/>
  <c r="O207" s="1"/>
  <c r="Q207"/>
  <c r="P207" s="1"/>
  <c r="S207"/>
  <c r="R207" s="1"/>
  <c r="U207"/>
  <c r="T207" s="1"/>
  <c r="W207"/>
  <c r="V207" s="1"/>
  <c r="Y207"/>
  <c r="X207" s="1"/>
  <c r="G208"/>
  <c r="H208"/>
  <c r="I208"/>
  <c r="O208" s="1"/>
  <c r="Q208"/>
  <c r="P208" s="1"/>
  <c r="S208"/>
  <c r="R208" s="1"/>
  <c r="U208"/>
  <c r="T208" s="1"/>
  <c r="W208"/>
  <c r="V208" s="1"/>
  <c r="Y208"/>
  <c r="X208" s="1"/>
  <c r="G209"/>
  <c r="H209"/>
  <c r="I209"/>
  <c r="O209" s="1"/>
  <c r="Q209"/>
  <c r="P209" s="1"/>
  <c r="S209"/>
  <c r="R209" s="1"/>
  <c r="U209"/>
  <c r="T209" s="1"/>
  <c r="W209"/>
  <c r="V209" s="1"/>
  <c r="Y209"/>
  <c r="X209" s="1"/>
  <c r="G210"/>
  <c r="H210"/>
  <c r="I210"/>
  <c r="K210"/>
  <c r="J210" s="1"/>
  <c r="Q210"/>
  <c r="P210" s="1"/>
  <c r="S210"/>
  <c r="R210" s="1"/>
  <c r="U210"/>
  <c r="T210" s="1"/>
  <c r="W210"/>
  <c r="V210" s="1"/>
  <c r="Y210"/>
  <c r="X210" s="1"/>
  <c r="G211"/>
  <c r="I211" s="1"/>
  <c r="H211"/>
  <c r="Q211"/>
  <c r="P211" s="1"/>
  <c r="S211"/>
  <c r="R211" s="1"/>
  <c r="U211"/>
  <c r="T211" s="1"/>
  <c r="W211"/>
  <c r="V211" s="1"/>
  <c r="Y211"/>
  <c r="X211" s="1"/>
  <c r="G212"/>
  <c r="I212" s="1"/>
  <c r="O212" s="1"/>
  <c r="H212"/>
  <c r="Q212"/>
  <c r="P212" s="1"/>
  <c r="S212"/>
  <c r="R212" s="1"/>
  <c r="U212"/>
  <c r="T212" s="1"/>
  <c r="W212"/>
  <c r="V212" s="1"/>
  <c r="Y212"/>
  <c r="X212" s="1"/>
  <c r="G213"/>
  <c r="I213" s="1"/>
  <c r="O213" s="1"/>
  <c r="H213"/>
  <c r="Q213"/>
  <c r="P213" s="1"/>
  <c r="S213"/>
  <c r="R213" s="1"/>
  <c r="U213"/>
  <c r="T213" s="1"/>
  <c r="W213"/>
  <c r="V213" s="1"/>
  <c r="Y213"/>
  <c r="X213" s="1"/>
  <c r="G214"/>
  <c r="I214" s="1"/>
  <c r="O214" s="1"/>
  <c r="H214"/>
  <c r="Q214"/>
  <c r="P214" s="1"/>
  <c r="S214"/>
  <c r="R214" s="1"/>
  <c r="U214"/>
  <c r="T214" s="1"/>
  <c r="W214"/>
  <c r="V214" s="1"/>
  <c r="Y214"/>
  <c r="X214" s="1"/>
  <c r="G215"/>
  <c r="I215" s="1"/>
  <c r="M215" s="1"/>
  <c r="L215" s="1"/>
  <c r="H215"/>
  <c r="Q215"/>
  <c r="P215" s="1"/>
  <c r="S215"/>
  <c r="R215" s="1"/>
  <c r="U215"/>
  <c r="T215" s="1"/>
  <c r="W215"/>
  <c r="V215" s="1"/>
  <c r="Y215"/>
  <c r="X215" s="1"/>
  <c r="G216"/>
  <c r="I216" s="1"/>
  <c r="O216" s="1"/>
  <c r="H216"/>
  <c r="Q216"/>
  <c r="P216" s="1"/>
  <c r="S216"/>
  <c r="R216" s="1"/>
  <c r="U216"/>
  <c r="T216" s="1"/>
  <c r="W216"/>
  <c r="V216" s="1"/>
  <c r="Y216"/>
  <c r="X216" s="1"/>
  <c r="G217"/>
  <c r="I217" s="1"/>
  <c r="K217" s="1"/>
  <c r="J217" s="1"/>
  <c r="H217"/>
  <c r="Q217"/>
  <c r="P217" s="1"/>
  <c r="S217"/>
  <c r="R217" s="1"/>
  <c r="U217"/>
  <c r="T217" s="1"/>
  <c r="W217"/>
  <c r="V217" s="1"/>
  <c r="Y217"/>
  <c r="X217" s="1"/>
  <c r="G218"/>
  <c r="I218" s="1"/>
  <c r="O218" s="1"/>
  <c r="H218"/>
  <c r="Q218"/>
  <c r="P218" s="1"/>
  <c r="S218"/>
  <c r="R218" s="1"/>
  <c r="U218"/>
  <c r="T218" s="1"/>
  <c r="W218"/>
  <c r="V218" s="1"/>
  <c r="Y218"/>
  <c r="X218" s="1"/>
  <c r="G219"/>
  <c r="I219" s="1"/>
  <c r="O219" s="1"/>
  <c r="H219"/>
  <c r="Q219"/>
  <c r="P219" s="1"/>
  <c r="S219"/>
  <c r="R219" s="1"/>
  <c r="U219"/>
  <c r="T219" s="1"/>
  <c r="W219"/>
  <c r="V219" s="1"/>
  <c r="Y219"/>
  <c r="X219" s="1"/>
  <c r="G220"/>
  <c r="I220" s="1"/>
  <c r="O220" s="1"/>
  <c r="H220"/>
  <c r="Q220"/>
  <c r="P220" s="1"/>
  <c r="S220"/>
  <c r="R220" s="1"/>
  <c r="U220"/>
  <c r="T220" s="1"/>
  <c r="W220"/>
  <c r="V220" s="1"/>
  <c r="Y220"/>
  <c r="X220" s="1"/>
  <c r="G221"/>
  <c r="I221" s="1"/>
  <c r="O221" s="1"/>
  <c r="H221"/>
  <c r="Q221"/>
  <c r="P221" s="1"/>
  <c r="S221"/>
  <c r="R221" s="1"/>
  <c r="U221"/>
  <c r="T221" s="1"/>
  <c r="W221"/>
  <c r="V221" s="1"/>
  <c r="Y221"/>
  <c r="X221" s="1"/>
  <c r="G222"/>
  <c r="I222" s="1"/>
  <c r="O222" s="1"/>
  <c r="H222"/>
  <c r="Q222"/>
  <c r="P222" s="1"/>
  <c r="S222"/>
  <c r="R222" s="1"/>
  <c r="U222"/>
  <c r="T222" s="1"/>
  <c r="W222"/>
  <c r="V222" s="1"/>
  <c r="Y222"/>
  <c r="X222" s="1"/>
  <c r="G223"/>
  <c r="I223" s="1"/>
  <c r="O223" s="1"/>
  <c r="H223"/>
  <c r="Q223"/>
  <c r="P223" s="1"/>
  <c r="S223"/>
  <c r="R223" s="1"/>
  <c r="U223"/>
  <c r="T223" s="1"/>
  <c r="W223"/>
  <c r="V223" s="1"/>
  <c r="Y223"/>
  <c r="X223" s="1"/>
  <c r="G224"/>
  <c r="I224" s="1"/>
  <c r="O224" s="1"/>
  <c r="H224"/>
  <c r="Q224"/>
  <c r="P224" s="1"/>
  <c r="S224"/>
  <c r="R224" s="1"/>
  <c r="U224"/>
  <c r="T224" s="1"/>
  <c r="W224"/>
  <c r="V224" s="1"/>
  <c r="Y224"/>
  <c r="X224" s="1"/>
  <c r="G225"/>
  <c r="I225" s="1"/>
  <c r="H225"/>
  <c r="Q225"/>
  <c r="P225" s="1"/>
  <c r="S225"/>
  <c r="R225" s="1"/>
  <c r="U225"/>
  <c r="T225" s="1"/>
  <c r="W225"/>
  <c r="V225" s="1"/>
  <c r="Y225"/>
  <c r="X225" s="1"/>
  <c r="G226"/>
  <c r="H226"/>
  <c r="I226"/>
  <c r="O226" s="1"/>
  <c r="M226"/>
  <c r="L226" s="1"/>
  <c r="Q226"/>
  <c r="P226" s="1"/>
  <c r="S226"/>
  <c r="R226" s="1"/>
  <c r="U226"/>
  <c r="T226" s="1"/>
  <c r="W226"/>
  <c r="V226" s="1"/>
  <c r="Y226"/>
  <c r="X226" s="1"/>
  <c r="G227"/>
  <c r="H227"/>
  <c r="I227"/>
  <c r="O227" s="1"/>
  <c r="Q227"/>
  <c r="P227" s="1"/>
  <c r="S227"/>
  <c r="R227" s="1"/>
  <c r="U227"/>
  <c r="T227" s="1"/>
  <c r="W227"/>
  <c r="V227" s="1"/>
  <c r="Y227"/>
  <c r="X227" s="1"/>
  <c r="G228"/>
  <c r="H228"/>
  <c r="I228"/>
  <c r="O228" s="1"/>
  <c r="Q228"/>
  <c r="P228" s="1"/>
  <c r="S228"/>
  <c r="R228" s="1"/>
  <c r="U228"/>
  <c r="T228" s="1"/>
  <c r="W228"/>
  <c r="V228" s="1"/>
  <c r="Y228"/>
  <c r="X228" s="1"/>
  <c r="G229"/>
  <c r="H229"/>
  <c r="I229"/>
  <c r="O229" s="1"/>
  <c r="Q229"/>
  <c r="P229" s="1"/>
  <c r="S229"/>
  <c r="R229" s="1"/>
  <c r="U229"/>
  <c r="T229" s="1"/>
  <c r="W229"/>
  <c r="V229" s="1"/>
  <c r="Y229"/>
  <c r="X229" s="1"/>
  <c r="G230"/>
  <c r="H230"/>
  <c r="I230"/>
  <c r="Q230"/>
  <c r="P230" s="1"/>
  <c r="S230"/>
  <c r="R230" s="1"/>
  <c r="U230"/>
  <c r="T230" s="1"/>
  <c r="W230"/>
  <c r="V230" s="1"/>
  <c r="Y230"/>
  <c r="X230" s="1"/>
  <c r="G231"/>
  <c r="I231" s="1"/>
  <c r="O231" s="1"/>
  <c r="H231"/>
  <c r="Q231"/>
  <c r="P231" s="1"/>
  <c r="S231"/>
  <c r="R231" s="1"/>
  <c r="U231"/>
  <c r="T231" s="1"/>
  <c r="W231"/>
  <c r="V231" s="1"/>
  <c r="Y231"/>
  <c r="X231" s="1"/>
  <c r="G232"/>
  <c r="I232" s="1"/>
  <c r="O232" s="1"/>
  <c r="H232"/>
  <c r="Q232"/>
  <c r="P232" s="1"/>
  <c r="S232"/>
  <c r="R232" s="1"/>
  <c r="U232"/>
  <c r="T232" s="1"/>
  <c r="W232"/>
  <c r="V232" s="1"/>
  <c r="Y232"/>
  <c r="X232" s="1"/>
  <c r="G233"/>
  <c r="I233" s="1"/>
  <c r="O233" s="1"/>
  <c r="H233"/>
  <c r="Q233"/>
  <c r="P233" s="1"/>
  <c r="S233"/>
  <c r="R233" s="1"/>
  <c r="U233"/>
  <c r="T233" s="1"/>
  <c r="W233"/>
  <c r="V233" s="1"/>
  <c r="Y233"/>
  <c r="X233" s="1"/>
  <c r="G234"/>
  <c r="I234" s="1"/>
  <c r="O234" s="1"/>
  <c r="H234"/>
  <c r="Q234"/>
  <c r="P234" s="1"/>
  <c r="S234"/>
  <c r="R234" s="1"/>
  <c r="U234"/>
  <c r="T234" s="1"/>
  <c r="W234"/>
  <c r="V234" s="1"/>
  <c r="Y234"/>
  <c r="X234" s="1"/>
  <c r="G235"/>
  <c r="I235" s="1"/>
  <c r="O235" s="1"/>
  <c r="H235"/>
  <c r="Q235"/>
  <c r="P235" s="1"/>
  <c r="S235"/>
  <c r="R235" s="1"/>
  <c r="U235"/>
  <c r="T235" s="1"/>
  <c r="W235"/>
  <c r="V235" s="1"/>
  <c r="Y235"/>
  <c r="X235" s="1"/>
  <c r="G236"/>
  <c r="I236" s="1"/>
  <c r="O236" s="1"/>
  <c r="H236"/>
  <c r="Q236"/>
  <c r="P236" s="1"/>
  <c r="S236"/>
  <c r="R236" s="1"/>
  <c r="U236"/>
  <c r="T236" s="1"/>
  <c r="W236"/>
  <c r="V236" s="1"/>
  <c r="Y236"/>
  <c r="X236" s="1"/>
  <c r="G237"/>
  <c r="I237" s="1"/>
  <c r="O237" s="1"/>
  <c r="H237"/>
  <c r="Q237"/>
  <c r="P237" s="1"/>
  <c r="S237"/>
  <c r="R237" s="1"/>
  <c r="U237"/>
  <c r="T237" s="1"/>
  <c r="W237"/>
  <c r="V237" s="1"/>
  <c r="Y237"/>
  <c r="X237" s="1"/>
  <c r="G238"/>
  <c r="I238" s="1"/>
  <c r="O238" s="1"/>
  <c r="H238"/>
  <c r="Q238"/>
  <c r="P238" s="1"/>
  <c r="S238"/>
  <c r="R238" s="1"/>
  <c r="U238"/>
  <c r="T238" s="1"/>
  <c r="W238"/>
  <c r="V238" s="1"/>
  <c r="Y238"/>
  <c r="X238" s="1"/>
  <c r="G239"/>
  <c r="I239" s="1"/>
  <c r="O239" s="1"/>
  <c r="H239"/>
  <c r="Q239"/>
  <c r="P239" s="1"/>
  <c r="S239"/>
  <c r="R239" s="1"/>
  <c r="U239"/>
  <c r="T239" s="1"/>
  <c r="W239"/>
  <c r="V239" s="1"/>
  <c r="Y239"/>
  <c r="X239" s="1"/>
  <c r="G240"/>
  <c r="I240" s="1"/>
  <c r="O240" s="1"/>
  <c r="H240"/>
  <c r="Q240"/>
  <c r="P240" s="1"/>
  <c r="S240"/>
  <c r="R240" s="1"/>
  <c r="U240"/>
  <c r="T240" s="1"/>
  <c r="W240"/>
  <c r="V240" s="1"/>
  <c r="Y240"/>
  <c r="X240" s="1"/>
  <c r="G241"/>
  <c r="I241" s="1"/>
  <c r="O241" s="1"/>
  <c r="H241"/>
  <c r="Q241"/>
  <c r="P241" s="1"/>
  <c r="S241"/>
  <c r="R241" s="1"/>
  <c r="U241"/>
  <c r="T241" s="1"/>
  <c r="W241"/>
  <c r="V241" s="1"/>
  <c r="Y241"/>
  <c r="X241" s="1"/>
  <c r="G242"/>
  <c r="I242" s="1"/>
  <c r="O242" s="1"/>
  <c r="H242"/>
  <c r="Q242"/>
  <c r="P242" s="1"/>
  <c r="S242"/>
  <c r="R242" s="1"/>
  <c r="U242"/>
  <c r="T242" s="1"/>
  <c r="W242"/>
  <c r="V242" s="1"/>
  <c r="Y242"/>
  <c r="X242" s="1"/>
  <c r="G243"/>
  <c r="I243" s="1"/>
  <c r="O243" s="1"/>
  <c r="H243"/>
  <c r="Q243"/>
  <c r="P243" s="1"/>
  <c r="S243"/>
  <c r="R243" s="1"/>
  <c r="U243"/>
  <c r="T243" s="1"/>
  <c r="W243"/>
  <c r="V243" s="1"/>
  <c r="Y243"/>
  <c r="X243" s="1"/>
  <c r="G244"/>
  <c r="I244" s="1"/>
  <c r="O244" s="1"/>
  <c r="H244"/>
  <c r="Q244"/>
  <c r="P244" s="1"/>
  <c r="S244"/>
  <c r="R244" s="1"/>
  <c r="U244"/>
  <c r="T244" s="1"/>
  <c r="W244"/>
  <c r="V244" s="1"/>
  <c r="Y244"/>
  <c r="X244" s="1"/>
  <c r="G245"/>
  <c r="I245" s="1"/>
  <c r="O245" s="1"/>
  <c r="H245"/>
  <c r="Q245"/>
  <c r="P245" s="1"/>
  <c r="S245"/>
  <c r="R245" s="1"/>
  <c r="U245"/>
  <c r="T245" s="1"/>
  <c r="W245"/>
  <c r="V245" s="1"/>
  <c r="Y245"/>
  <c r="X245" s="1"/>
  <c r="G246"/>
  <c r="I246" s="1"/>
  <c r="O246" s="1"/>
  <c r="H246"/>
  <c r="Q246"/>
  <c r="P246" s="1"/>
  <c r="S246"/>
  <c r="R246" s="1"/>
  <c r="U246"/>
  <c r="T246" s="1"/>
  <c r="W246"/>
  <c r="V246" s="1"/>
  <c r="Y246"/>
  <c r="X246" s="1"/>
  <c r="G247"/>
  <c r="I247" s="1"/>
  <c r="O247" s="1"/>
  <c r="H247"/>
  <c r="Q247"/>
  <c r="P247" s="1"/>
  <c r="S247"/>
  <c r="R247" s="1"/>
  <c r="U247"/>
  <c r="T247" s="1"/>
  <c r="W247"/>
  <c r="V247" s="1"/>
  <c r="Y247"/>
  <c r="X247" s="1"/>
  <c r="G248"/>
  <c r="I248" s="1"/>
  <c r="O248" s="1"/>
  <c r="H248"/>
  <c r="Q248"/>
  <c r="P248" s="1"/>
  <c r="S248"/>
  <c r="R248" s="1"/>
  <c r="U248"/>
  <c r="T248" s="1"/>
  <c r="W248"/>
  <c r="V248" s="1"/>
  <c r="Y248"/>
  <c r="X248" s="1"/>
  <c r="G249"/>
  <c r="I249" s="1"/>
  <c r="O249" s="1"/>
  <c r="H249"/>
  <c r="Q249"/>
  <c r="P249" s="1"/>
  <c r="S249"/>
  <c r="R249" s="1"/>
  <c r="U249"/>
  <c r="T249" s="1"/>
  <c r="W249"/>
  <c r="V249" s="1"/>
  <c r="Y249"/>
  <c r="X249" s="1"/>
  <c r="G250"/>
  <c r="I250" s="1"/>
  <c r="O250" s="1"/>
  <c r="H250"/>
  <c r="Q250"/>
  <c r="P250" s="1"/>
  <c r="S250"/>
  <c r="R250" s="1"/>
  <c r="U250"/>
  <c r="T250" s="1"/>
  <c r="W250"/>
  <c r="V250" s="1"/>
  <c r="Y250"/>
  <c r="X250" s="1"/>
  <c r="G251"/>
  <c r="I251" s="1"/>
  <c r="O251" s="1"/>
  <c r="H251"/>
  <c r="Q251"/>
  <c r="P251" s="1"/>
  <c r="S251"/>
  <c r="R251" s="1"/>
  <c r="U251"/>
  <c r="T251" s="1"/>
  <c r="W251"/>
  <c r="V251" s="1"/>
  <c r="Y251"/>
  <c r="X251" s="1"/>
  <c r="G252"/>
  <c r="I252" s="1"/>
  <c r="O252" s="1"/>
  <c r="H252"/>
  <c r="Q252"/>
  <c r="P252" s="1"/>
  <c r="S252"/>
  <c r="R252" s="1"/>
  <c r="U252"/>
  <c r="T252" s="1"/>
  <c r="W252"/>
  <c r="V252" s="1"/>
  <c r="Y252"/>
  <c r="X252" s="1"/>
  <c r="G253"/>
  <c r="I253" s="1"/>
  <c r="O253" s="1"/>
  <c r="H253"/>
  <c r="Q253"/>
  <c r="P253" s="1"/>
  <c r="S253"/>
  <c r="R253" s="1"/>
  <c r="U253"/>
  <c r="T253" s="1"/>
  <c r="W253"/>
  <c r="V253" s="1"/>
  <c r="Y253"/>
  <c r="X253" s="1"/>
  <c r="G254"/>
  <c r="I254" s="1"/>
  <c r="O254" s="1"/>
  <c r="H254"/>
  <c r="Q254"/>
  <c r="P254" s="1"/>
  <c r="S254"/>
  <c r="R254" s="1"/>
  <c r="U254"/>
  <c r="T254" s="1"/>
  <c r="W254"/>
  <c r="V254" s="1"/>
  <c r="Y254"/>
  <c r="X254" s="1"/>
  <c r="G255"/>
  <c r="I255" s="1"/>
  <c r="O255" s="1"/>
  <c r="H255"/>
  <c r="Q255"/>
  <c r="P255" s="1"/>
  <c r="S255"/>
  <c r="R255" s="1"/>
  <c r="U255"/>
  <c r="T255" s="1"/>
  <c r="W255"/>
  <c r="V255" s="1"/>
  <c r="Y255"/>
  <c r="X255" s="1"/>
  <c r="G256"/>
  <c r="I256" s="1"/>
  <c r="O256" s="1"/>
  <c r="H256"/>
  <c r="Q256"/>
  <c r="P256" s="1"/>
  <c r="S256"/>
  <c r="R256" s="1"/>
  <c r="U256"/>
  <c r="T256" s="1"/>
  <c r="W256"/>
  <c r="V256" s="1"/>
  <c r="Y256"/>
  <c r="X256" s="1"/>
  <c r="G257"/>
  <c r="I257" s="1"/>
  <c r="O257" s="1"/>
  <c r="H257"/>
  <c r="Q257"/>
  <c r="P257" s="1"/>
  <c r="S257"/>
  <c r="R257" s="1"/>
  <c r="U257"/>
  <c r="T257" s="1"/>
  <c r="W257"/>
  <c r="V257" s="1"/>
  <c r="Y257"/>
  <c r="X257" s="1"/>
  <c r="G258"/>
  <c r="I258" s="1"/>
  <c r="O258" s="1"/>
  <c r="H258"/>
  <c r="Q258"/>
  <c r="P258" s="1"/>
  <c r="S258"/>
  <c r="R258" s="1"/>
  <c r="U258"/>
  <c r="T258" s="1"/>
  <c r="W258"/>
  <c r="V258" s="1"/>
  <c r="Y258"/>
  <c r="X258" s="1"/>
  <c r="G259"/>
  <c r="I259" s="1"/>
  <c r="O259" s="1"/>
  <c r="H259"/>
  <c r="Q259"/>
  <c r="P259" s="1"/>
  <c r="S259"/>
  <c r="R259" s="1"/>
  <c r="U259"/>
  <c r="T259" s="1"/>
  <c r="W259"/>
  <c r="V259" s="1"/>
  <c r="Y259"/>
  <c r="X259" s="1"/>
  <c r="G260"/>
  <c r="I260" s="1"/>
  <c r="O260" s="1"/>
  <c r="H260"/>
  <c r="Q260"/>
  <c r="P260" s="1"/>
  <c r="S260"/>
  <c r="R260" s="1"/>
  <c r="U260"/>
  <c r="T260" s="1"/>
  <c r="W260"/>
  <c r="V260" s="1"/>
  <c r="Y260"/>
  <c r="X260" s="1"/>
  <c r="G261"/>
  <c r="I261" s="1"/>
  <c r="O261" s="1"/>
  <c r="H261"/>
  <c r="Q261"/>
  <c r="P261" s="1"/>
  <c r="S261"/>
  <c r="R261" s="1"/>
  <c r="U261"/>
  <c r="T261" s="1"/>
  <c r="W261"/>
  <c r="V261" s="1"/>
  <c r="Y261"/>
  <c r="X261" s="1"/>
  <c r="G262"/>
  <c r="I262" s="1"/>
  <c r="O262" s="1"/>
  <c r="H262"/>
  <c r="Q262"/>
  <c r="P262" s="1"/>
  <c r="S262"/>
  <c r="R262" s="1"/>
  <c r="U262"/>
  <c r="T262" s="1"/>
  <c r="W262"/>
  <c r="V262" s="1"/>
  <c r="Y262"/>
  <c r="X262" s="1"/>
  <c r="G263"/>
  <c r="I263" s="1"/>
  <c r="O263" s="1"/>
  <c r="H263"/>
  <c r="Q263"/>
  <c r="P263" s="1"/>
  <c r="S263"/>
  <c r="R263" s="1"/>
  <c r="U263"/>
  <c r="T263" s="1"/>
  <c r="W263"/>
  <c r="V263" s="1"/>
  <c r="Y263"/>
  <c r="X263" s="1"/>
  <c r="G264"/>
  <c r="I264" s="1"/>
  <c r="O264" s="1"/>
  <c r="H264"/>
  <c r="Q264"/>
  <c r="P264" s="1"/>
  <c r="S264"/>
  <c r="R264" s="1"/>
  <c r="U264"/>
  <c r="T264" s="1"/>
  <c r="W264"/>
  <c r="V264" s="1"/>
  <c r="Y264"/>
  <c r="X264" s="1"/>
  <c r="G265"/>
  <c r="I265" s="1"/>
  <c r="O265" s="1"/>
  <c r="H265"/>
  <c r="Q265"/>
  <c r="P265" s="1"/>
  <c r="S265"/>
  <c r="R265" s="1"/>
  <c r="U265"/>
  <c r="T265" s="1"/>
  <c r="W265"/>
  <c r="V265" s="1"/>
  <c r="Y265"/>
  <c r="X265" s="1"/>
  <c r="G266"/>
  <c r="I266" s="1"/>
  <c r="O266" s="1"/>
  <c r="H266"/>
  <c r="Q266"/>
  <c r="P266" s="1"/>
  <c r="S266"/>
  <c r="R266" s="1"/>
  <c r="U266"/>
  <c r="T266" s="1"/>
  <c r="W266"/>
  <c r="V266" s="1"/>
  <c r="Y266"/>
  <c r="X266" s="1"/>
  <c r="G267"/>
  <c r="I267" s="1"/>
  <c r="O267" s="1"/>
  <c r="H267"/>
  <c r="Q267"/>
  <c r="P267" s="1"/>
  <c r="S267"/>
  <c r="R267" s="1"/>
  <c r="U267"/>
  <c r="T267" s="1"/>
  <c r="W267"/>
  <c r="V267" s="1"/>
  <c r="Y267"/>
  <c r="X267" s="1"/>
  <c r="G268"/>
  <c r="I268" s="1"/>
  <c r="O268" s="1"/>
  <c r="H268"/>
  <c r="Q268"/>
  <c r="P268" s="1"/>
  <c r="S268"/>
  <c r="R268" s="1"/>
  <c r="U268"/>
  <c r="T268" s="1"/>
  <c r="W268"/>
  <c r="V268" s="1"/>
  <c r="Y268"/>
  <c r="X268" s="1"/>
  <c r="G269"/>
  <c r="I269" s="1"/>
  <c r="O269" s="1"/>
  <c r="H269"/>
  <c r="Q269"/>
  <c r="P269" s="1"/>
  <c r="S269"/>
  <c r="R269" s="1"/>
  <c r="U269"/>
  <c r="T269" s="1"/>
  <c r="W269"/>
  <c r="V269" s="1"/>
  <c r="Y269"/>
  <c r="X269" s="1"/>
  <c r="G270"/>
  <c r="I270" s="1"/>
  <c r="O270" s="1"/>
  <c r="H270"/>
  <c r="Q270"/>
  <c r="P270" s="1"/>
  <c r="S270"/>
  <c r="R270" s="1"/>
  <c r="U270"/>
  <c r="T270" s="1"/>
  <c r="W270"/>
  <c r="V270" s="1"/>
  <c r="Y270"/>
  <c r="X270" s="1"/>
  <c r="G271"/>
  <c r="I271" s="1"/>
  <c r="O271" s="1"/>
  <c r="H271"/>
  <c r="Q271"/>
  <c r="P271" s="1"/>
  <c r="S271"/>
  <c r="R271" s="1"/>
  <c r="U271"/>
  <c r="T271" s="1"/>
  <c r="W271"/>
  <c r="V271" s="1"/>
  <c r="Y271"/>
  <c r="X271" s="1"/>
  <c r="G272"/>
  <c r="I272" s="1"/>
  <c r="H272"/>
  <c r="Q272"/>
  <c r="P272" s="1"/>
  <c r="S272"/>
  <c r="R272" s="1"/>
  <c r="U272"/>
  <c r="T272" s="1"/>
  <c r="W272"/>
  <c r="V272" s="1"/>
  <c r="Y272"/>
  <c r="X272" s="1"/>
  <c r="G273"/>
  <c r="H273"/>
  <c r="I273"/>
  <c r="O273" s="1"/>
  <c r="Q273"/>
  <c r="P273" s="1"/>
  <c r="S273"/>
  <c r="R273" s="1"/>
  <c r="U273"/>
  <c r="T273" s="1"/>
  <c r="W273"/>
  <c r="V273" s="1"/>
  <c r="Y273"/>
  <c r="X273" s="1"/>
  <c r="G274"/>
  <c r="H274"/>
  <c r="I274"/>
  <c r="O274" s="1"/>
  <c r="Q274"/>
  <c r="P274" s="1"/>
  <c r="S274"/>
  <c r="R274" s="1"/>
  <c r="U274"/>
  <c r="T274" s="1"/>
  <c r="W274"/>
  <c r="V274" s="1"/>
  <c r="Y274"/>
  <c r="X274" s="1"/>
  <c r="G275"/>
  <c r="H275"/>
  <c r="I275"/>
  <c r="O275" s="1"/>
  <c r="Q275"/>
  <c r="P275" s="1"/>
  <c r="S275"/>
  <c r="R275" s="1"/>
  <c r="U275"/>
  <c r="T275" s="1"/>
  <c r="W275"/>
  <c r="V275" s="1"/>
  <c r="Y275"/>
  <c r="X275" s="1"/>
  <c r="G276"/>
  <c r="H276"/>
  <c r="I276"/>
  <c r="O276" s="1"/>
  <c r="Q276"/>
  <c r="P276" s="1"/>
  <c r="S276"/>
  <c r="R276" s="1"/>
  <c r="U276"/>
  <c r="T276" s="1"/>
  <c r="W276"/>
  <c r="V276" s="1"/>
  <c r="Y276"/>
  <c r="X276" s="1"/>
  <c r="G277"/>
  <c r="H277"/>
  <c r="I277"/>
  <c r="O277" s="1"/>
  <c r="Q277"/>
  <c r="P277" s="1"/>
  <c r="S277"/>
  <c r="R277" s="1"/>
  <c r="U277"/>
  <c r="T277" s="1"/>
  <c r="W277"/>
  <c r="V277" s="1"/>
  <c r="Y277"/>
  <c r="X277" s="1"/>
  <c r="G278"/>
  <c r="H278"/>
  <c r="I278"/>
  <c r="O278" s="1"/>
  <c r="Q278"/>
  <c r="P278" s="1"/>
  <c r="S278"/>
  <c r="R278" s="1"/>
  <c r="U278"/>
  <c r="T278" s="1"/>
  <c r="W278"/>
  <c r="V278" s="1"/>
  <c r="Y278"/>
  <c r="X278" s="1"/>
  <c r="G279"/>
  <c r="H279"/>
  <c r="I279"/>
  <c r="O279" s="1"/>
  <c r="Q279"/>
  <c r="P279" s="1"/>
  <c r="S279"/>
  <c r="R279" s="1"/>
  <c r="U279"/>
  <c r="T279" s="1"/>
  <c r="W279"/>
  <c r="V279" s="1"/>
  <c r="Y279"/>
  <c r="X279" s="1"/>
  <c r="G280"/>
  <c r="H280"/>
  <c r="I280"/>
  <c r="O280" s="1"/>
  <c r="Q280"/>
  <c r="P280" s="1"/>
  <c r="S280"/>
  <c r="R280" s="1"/>
  <c r="U280"/>
  <c r="T280" s="1"/>
  <c r="W280"/>
  <c r="V280" s="1"/>
  <c r="Y280"/>
  <c r="X280" s="1"/>
  <c r="G281"/>
  <c r="H281"/>
  <c r="I281"/>
  <c r="O281" s="1"/>
  <c r="Q281"/>
  <c r="P281" s="1"/>
  <c r="S281"/>
  <c r="R281" s="1"/>
  <c r="U281"/>
  <c r="T281" s="1"/>
  <c r="W281"/>
  <c r="V281" s="1"/>
  <c r="Y281"/>
  <c r="X281" s="1"/>
  <c r="G282"/>
  <c r="H282"/>
  <c r="I282"/>
  <c r="O282" s="1"/>
  <c r="Q282"/>
  <c r="P282" s="1"/>
  <c r="S282"/>
  <c r="R282" s="1"/>
  <c r="U282"/>
  <c r="T282" s="1"/>
  <c r="W282"/>
  <c r="V282" s="1"/>
  <c r="Y282"/>
  <c r="X282" s="1"/>
  <c r="G283"/>
  <c r="H283"/>
  <c r="I283"/>
  <c r="O283" s="1"/>
  <c r="Q283"/>
  <c r="P283" s="1"/>
  <c r="S283"/>
  <c r="R283" s="1"/>
  <c r="U283"/>
  <c r="T283" s="1"/>
  <c r="W283"/>
  <c r="V283" s="1"/>
  <c r="Y283"/>
  <c r="X283" s="1"/>
  <c r="G284"/>
  <c r="H284"/>
  <c r="I284"/>
  <c r="O284" s="1"/>
  <c r="Q284"/>
  <c r="P284" s="1"/>
  <c r="S284"/>
  <c r="R284" s="1"/>
  <c r="U284"/>
  <c r="T284" s="1"/>
  <c r="W284"/>
  <c r="V284" s="1"/>
  <c r="Y284"/>
  <c r="X284" s="1"/>
  <c r="G285"/>
  <c r="H285"/>
  <c r="I285"/>
  <c r="O285" s="1"/>
  <c r="Q285"/>
  <c r="P285" s="1"/>
  <c r="S285"/>
  <c r="R285" s="1"/>
  <c r="U285"/>
  <c r="T285" s="1"/>
  <c r="W285"/>
  <c r="V285" s="1"/>
  <c r="Y285"/>
  <c r="X285" s="1"/>
  <c r="G286"/>
  <c r="I286" s="1"/>
  <c r="H286"/>
  <c r="Q286"/>
  <c r="P286" s="1"/>
  <c r="S286"/>
  <c r="R286" s="1"/>
  <c r="U286"/>
  <c r="T286" s="1"/>
  <c r="W286"/>
  <c r="V286" s="1"/>
  <c r="Y286"/>
  <c r="X286" s="1"/>
  <c r="G287"/>
  <c r="I287" s="1"/>
  <c r="O287" s="1"/>
  <c r="H287"/>
  <c r="Q287"/>
  <c r="P287" s="1"/>
  <c r="S287"/>
  <c r="R287" s="1"/>
  <c r="U287"/>
  <c r="T287" s="1"/>
  <c r="W287"/>
  <c r="V287" s="1"/>
  <c r="Y287"/>
  <c r="X287" s="1"/>
  <c r="G288"/>
  <c r="I288" s="1"/>
  <c r="O288" s="1"/>
  <c r="H288"/>
  <c r="Q288"/>
  <c r="P288" s="1"/>
  <c r="S288"/>
  <c r="R288" s="1"/>
  <c r="U288"/>
  <c r="T288" s="1"/>
  <c r="W288"/>
  <c r="V288" s="1"/>
  <c r="Y288"/>
  <c r="X288" s="1"/>
  <c r="G289"/>
  <c r="I289" s="1"/>
  <c r="O289" s="1"/>
  <c r="H289"/>
  <c r="Q289"/>
  <c r="P289" s="1"/>
  <c r="S289"/>
  <c r="R289" s="1"/>
  <c r="U289"/>
  <c r="T289" s="1"/>
  <c r="W289"/>
  <c r="V289" s="1"/>
  <c r="Y289"/>
  <c r="X289" s="1"/>
  <c r="G290"/>
  <c r="I290" s="1"/>
  <c r="O290" s="1"/>
  <c r="H290"/>
  <c r="Q290"/>
  <c r="P290" s="1"/>
  <c r="S290"/>
  <c r="R290" s="1"/>
  <c r="U290"/>
  <c r="T290" s="1"/>
  <c r="W290"/>
  <c r="V290" s="1"/>
  <c r="Y290"/>
  <c r="X290" s="1"/>
  <c r="G291"/>
  <c r="I291" s="1"/>
  <c r="O291" s="1"/>
  <c r="H291"/>
  <c r="Q291"/>
  <c r="P291" s="1"/>
  <c r="S291"/>
  <c r="R291" s="1"/>
  <c r="U291"/>
  <c r="T291" s="1"/>
  <c r="W291"/>
  <c r="V291" s="1"/>
  <c r="Y291"/>
  <c r="X291" s="1"/>
  <c r="G292"/>
  <c r="H292"/>
  <c r="I292"/>
  <c r="O292" s="1"/>
  <c r="Q292"/>
  <c r="P292" s="1"/>
  <c r="R292"/>
  <c r="S292"/>
  <c r="U292"/>
  <c r="T292" s="1"/>
  <c r="W292"/>
  <c r="V292" s="1"/>
  <c r="Y292"/>
  <c r="X292" s="1"/>
  <c r="G293"/>
  <c r="H293"/>
  <c r="I293"/>
  <c r="O293" s="1"/>
  <c r="Q293"/>
  <c r="P293" s="1"/>
  <c r="S293"/>
  <c r="R293" s="1"/>
  <c r="U293"/>
  <c r="T293" s="1"/>
  <c r="W293"/>
  <c r="V293" s="1"/>
  <c r="Y293"/>
  <c r="X293" s="1"/>
  <c r="G294"/>
  <c r="H294"/>
  <c r="I294"/>
  <c r="O294" s="1"/>
  <c r="Q294"/>
  <c r="P294" s="1"/>
  <c r="S294"/>
  <c r="R294" s="1"/>
  <c r="U294"/>
  <c r="T294" s="1"/>
  <c r="W294"/>
  <c r="V294" s="1"/>
  <c r="Y294"/>
  <c r="X294" s="1"/>
  <c r="G295"/>
  <c r="H295"/>
  <c r="I295"/>
  <c r="O295" s="1"/>
  <c r="Q295"/>
  <c r="P295" s="1"/>
  <c r="S295"/>
  <c r="R295" s="1"/>
  <c r="U295"/>
  <c r="T295" s="1"/>
  <c r="W295"/>
  <c r="V295" s="1"/>
  <c r="Y295"/>
  <c r="X295" s="1"/>
  <c r="H64" i="21"/>
  <c r="H65"/>
  <c r="H86"/>
  <c r="H85"/>
  <c r="H21"/>
  <c r="H53"/>
  <c r="M6" i="22"/>
  <c r="G26" i="21"/>
  <c r="H26" s="1"/>
  <c r="G25"/>
  <c r="H25" s="1"/>
  <c r="G24"/>
  <c r="H24" s="1"/>
  <c r="H12"/>
  <c r="F77"/>
  <c r="H77" s="1"/>
  <c r="G46"/>
  <c r="H46" s="1"/>
  <c r="H17"/>
  <c r="I17" i="20"/>
  <c r="J17" s="1"/>
  <c r="M17"/>
  <c r="N17"/>
  <c r="O17"/>
  <c r="P17"/>
  <c r="I18"/>
  <c r="J18" s="1"/>
  <c r="M18"/>
  <c r="N18"/>
  <c r="O18"/>
  <c r="P18"/>
  <c r="I19"/>
  <c r="J19" s="1"/>
  <c r="K19"/>
  <c r="L19"/>
  <c r="M19"/>
  <c r="N19"/>
  <c r="O19"/>
  <c r="P19"/>
  <c r="I20"/>
  <c r="J20" s="1"/>
  <c r="K20"/>
  <c r="L20"/>
  <c r="M20"/>
  <c r="N20"/>
  <c r="O20"/>
  <c r="P20"/>
  <c r="I21"/>
  <c r="J21" s="1"/>
  <c r="M21"/>
  <c r="N21"/>
  <c r="O21"/>
  <c r="P21"/>
  <c r="I22"/>
  <c r="J22" s="1"/>
  <c r="M22"/>
  <c r="N22"/>
  <c r="O22"/>
  <c r="P22"/>
  <c r="I23"/>
  <c r="J23" s="1"/>
  <c r="K23"/>
  <c r="L23"/>
  <c r="M23"/>
  <c r="N23"/>
  <c r="O23"/>
  <c r="P23"/>
  <c r="I24"/>
  <c r="J24" s="1"/>
  <c r="K24"/>
  <c r="L24"/>
  <c r="M24"/>
  <c r="N24"/>
  <c r="O24"/>
  <c r="P24"/>
  <c r="I25"/>
  <c r="J25" s="1"/>
  <c r="M25"/>
  <c r="N25"/>
  <c r="O25"/>
  <c r="P25"/>
  <c r="I26"/>
  <c r="J26" s="1"/>
  <c r="M26"/>
  <c r="N26"/>
  <c r="O26"/>
  <c r="P26"/>
  <c r="I27"/>
  <c r="J27" s="1"/>
  <c r="K27"/>
  <c r="L27"/>
  <c r="M27"/>
  <c r="N27"/>
  <c r="O27"/>
  <c r="P27"/>
  <c r="I28"/>
  <c r="J28" s="1"/>
  <c r="K28"/>
  <c r="L28"/>
  <c r="M28"/>
  <c r="N28"/>
  <c r="O28"/>
  <c r="P28"/>
  <c r="I29"/>
  <c r="J29" s="1"/>
  <c r="M29"/>
  <c r="N29"/>
  <c r="O29"/>
  <c r="P29"/>
  <c r="I30"/>
  <c r="J30" s="1"/>
  <c r="M30"/>
  <c r="N30"/>
  <c r="O30"/>
  <c r="P30"/>
  <c r="I31"/>
  <c r="J31" s="1"/>
  <c r="K31"/>
  <c r="L31"/>
  <c r="M31"/>
  <c r="N31"/>
  <c r="O31"/>
  <c r="P31"/>
  <c r="I32"/>
  <c r="J32" s="1"/>
  <c r="K32"/>
  <c r="L32"/>
  <c r="M32"/>
  <c r="N32"/>
  <c r="O32"/>
  <c r="P32"/>
  <c r="I33"/>
  <c r="J33" s="1"/>
  <c r="M33"/>
  <c r="N33"/>
  <c r="O33"/>
  <c r="P33"/>
  <c r="I34"/>
  <c r="J34" s="1"/>
  <c r="M34"/>
  <c r="N34"/>
  <c r="O34"/>
  <c r="P34"/>
  <c r="I35"/>
  <c r="J35" s="1"/>
  <c r="K35"/>
  <c r="L35"/>
  <c r="M35"/>
  <c r="N35"/>
  <c r="O35"/>
  <c r="P35"/>
  <c r="I36"/>
  <c r="J36" s="1"/>
  <c r="K36"/>
  <c r="L36"/>
  <c r="M36"/>
  <c r="N36"/>
  <c r="O36"/>
  <c r="P36"/>
  <c r="I37"/>
  <c r="J37" s="1"/>
  <c r="M37"/>
  <c r="N37"/>
  <c r="O37"/>
  <c r="P37"/>
  <c r="I38"/>
  <c r="J38" s="1"/>
  <c r="M38"/>
  <c r="N38"/>
  <c r="O38"/>
  <c r="P38"/>
  <c r="I39"/>
  <c r="J39" s="1"/>
  <c r="K39"/>
  <c r="L39"/>
  <c r="M39"/>
  <c r="N39"/>
  <c r="O39"/>
  <c r="P39"/>
  <c r="I40"/>
  <c r="J40" s="1"/>
  <c r="K40"/>
  <c r="L40"/>
  <c r="M40"/>
  <c r="N40"/>
  <c r="O40"/>
  <c r="P40"/>
  <c r="I41"/>
  <c r="J41" s="1"/>
  <c r="M41"/>
  <c r="N41"/>
  <c r="O41"/>
  <c r="P41"/>
  <c r="I42"/>
  <c r="J42" s="1"/>
  <c r="M42"/>
  <c r="N42"/>
  <c r="O42"/>
  <c r="P42"/>
  <c r="I43"/>
  <c r="J43" s="1"/>
  <c r="K43"/>
  <c r="L43"/>
  <c r="M43"/>
  <c r="N43"/>
  <c r="O43"/>
  <c r="P43"/>
  <c r="I44"/>
  <c r="J44" s="1"/>
  <c r="K44"/>
  <c r="L44"/>
  <c r="M44"/>
  <c r="N44"/>
  <c r="O44"/>
  <c r="P44"/>
  <c r="I45"/>
  <c r="J45" s="1"/>
  <c r="M45"/>
  <c r="N45"/>
  <c r="O45"/>
  <c r="P45"/>
  <c r="I46"/>
  <c r="J46" s="1"/>
  <c r="M46"/>
  <c r="N46"/>
  <c r="O46"/>
  <c r="P46"/>
  <c r="I47"/>
  <c r="J47" s="1"/>
  <c r="K47"/>
  <c r="L47"/>
  <c r="M47"/>
  <c r="N47"/>
  <c r="O47"/>
  <c r="P47"/>
  <c r="I48"/>
  <c r="J48" s="1"/>
  <c r="K48"/>
  <c r="L48"/>
  <c r="M48"/>
  <c r="N48"/>
  <c r="O48"/>
  <c r="P48"/>
  <c r="I49"/>
  <c r="J49" s="1"/>
  <c r="M49"/>
  <c r="N49"/>
  <c r="O49"/>
  <c r="P49"/>
  <c r="I50"/>
  <c r="J50" s="1"/>
  <c r="M50"/>
  <c r="N50"/>
  <c r="O50"/>
  <c r="P50"/>
  <c r="I51"/>
  <c r="J51" s="1"/>
  <c r="K51"/>
  <c r="L51"/>
  <c r="M51"/>
  <c r="N51"/>
  <c r="O51"/>
  <c r="P51"/>
  <c r="I52"/>
  <c r="J52" s="1"/>
  <c r="K52"/>
  <c r="L52"/>
  <c r="M52"/>
  <c r="N52"/>
  <c r="O52"/>
  <c r="P52"/>
  <c r="I53"/>
  <c r="J53" s="1"/>
  <c r="M53"/>
  <c r="N53"/>
  <c r="O53"/>
  <c r="P53"/>
  <c r="I54"/>
  <c r="J54" s="1"/>
  <c r="M54"/>
  <c r="N54"/>
  <c r="O54"/>
  <c r="P54"/>
  <c r="I55"/>
  <c r="J55" s="1"/>
  <c r="K55"/>
  <c r="L55"/>
  <c r="M55"/>
  <c r="N55"/>
  <c r="O55"/>
  <c r="P55"/>
  <c r="I56"/>
  <c r="J56" s="1"/>
  <c r="K56"/>
  <c r="L56"/>
  <c r="M56"/>
  <c r="N56"/>
  <c r="O56"/>
  <c r="P56"/>
  <c r="I57"/>
  <c r="J57" s="1"/>
  <c r="M57"/>
  <c r="N57"/>
  <c r="O57"/>
  <c r="P57"/>
  <c r="I58"/>
  <c r="J58" s="1"/>
  <c r="M58"/>
  <c r="N58"/>
  <c r="O58"/>
  <c r="P58"/>
  <c r="I59"/>
  <c r="J59" s="1"/>
  <c r="K59"/>
  <c r="L59"/>
  <c r="M59"/>
  <c r="N59"/>
  <c r="O59"/>
  <c r="P59"/>
  <c r="I60"/>
  <c r="J60" s="1"/>
  <c r="K60"/>
  <c r="L60"/>
  <c r="M60"/>
  <c r="N60"/>
  <c r="O60"/>
  <c r="P60"/>
  <c r="I61"/>
  <c r="J61" s="1"/>
  <c r="M61"/>
  <c r="N61"/>
  <c r="O61"/>
  <c r="P61"/>
  <c r="I62"/>
  <c r="J62" s="1"/>
  <c r="M62"/>
  <c r="N62"/>
  <c r="O62"/>
  <c r="P62"/>
  <c r="I63"/>
  <c r="J63" s="1"/>
  <c r="K63"/>
  <c r="L63"/>
  <c r="M63"/>
  <c r="N63"/>
  <c r="O63"/>
  <c r="P63"/>
  <c r="I64"/>
  <c r="J64" s="1"/>
  <c r="K64"/>
  <c r="L64"/>
  <c r="M64"/>
  <c r="N64"/>
  <c r="O64"/>
  <c r="P64"/>
  <c r="I65"/>
  <c r="J65" s="1"/>
  <c r="M65"/>
  <c r="N65"/>
  <c r="O65"/>
  <c r="P65"/>
  <c r="I66"/>
  <c r="J66" s="1"/>
  <c r="M66"/>
  <c r="N66"/>
  <c r="O66"/>
  <c r="P66"/>
  <c r="I67"/>
  <c r="J67" s="1"/>
  <c r="K67"/>
  <c r="L67"/>
  <c r="M67"/>
  <c r="N67"/>
  <c r="O67"/>
  <c r="P67"/>
  <c r="I68"/>
  <c r="J68" s="1"/>
  <c r="K68"/>
  <c r="L68"/>
  <c r="M68"/>
  <c r="N68"/>
  <c r="O68"/>
  <c r="P68"/>
  <c r="I69"/>
  <c r="J69" s="1"/>
  <c r="M69"/>
  <c r="N69"/>
  <c r="O69"/>
  <c r="P69"/>
  <c r="I70"/>
  <c r="J70" s="1"/>
  <c r="M70"/>
  <c r="N70"/>
  <c r="O70"/>
  <c r="P70"/>
  <c r="I71"/>
  <c r="J71" s="1"/>
  <c r="K71"/>
  <c r="L71"/>
  <c r="M71"/>
  <c r="N71"/>
  <c r="O71"/>
  <c r="P71"/>
  <c r="I72"/>
  <c r="J72" s="1"/>
  <c r="K72"/>
  <c r="L72"/>
  <c r="M72"/>
  <c r="N72"/>
  <c r="O72"/>
  <c r="P72"/>
  <c r="I73"/>
  <c r="J73" s="1"/>
  <c r="M73"/>
  <c r="N73"/>
  <c r="O73"/>
  <c r="P73"/>
  <c r="I74"/>
  <c r="J74" s="1"/>
  <c r="M74"/>
  <c r="N74"/>
  <c r="O74"/>
  <c r="P74"/>
  <c r="I75"/>
  <c r="J75" s="1"/>
  <c r="K75"/>
  <c r="L75"/>
  <c r="M75"/>
  <c r="N75"/>
  <c r="O75"/>
  <c r="P75"/>
  <c r="I76"/>
  <c r="J76" s="1"/>
  <c r="K76"/>
  <c r="L76"/>
  <c r="M76"/>
  <c r="N76"/>
  <c r="O76"/>
  <c r="P76"/>
  <c r="I77"/>
  <c r="J77" s="1"/>
  <c r="M77"/>
  <c r="N77"/>
  <c r="O77"/>
  <c r="P77"/>
  <c r="I78"/>
  <c r="J78" s="1"/>
  <c r="M78"/>
  <c r="N78"/>
  <c r="O78"/>
  <c r="P78"/>
  <c r="I79"/>
  <c r="J79" s="1"/>
  <c r="K79"/>
  <c r="L79"/>
  <c r="M79"/>
  <c r="N79"/>
  <c r="O79"/>
  <c r="P79"/>
  <c r="I80"/>
  <c r="J80" s="1"/>
  <c r="K80"/>
  <c r="L80"/>
  <c r="M80"/>
  <c r="N80"/>
  <c r="O80"/>
  <c r="P80"/>
  <c r="I81"/>
  <c r="J81" s="1"/>
  <c r="M81"/>
  <c r="N81"/>
  <c r="O81"/>
  <c r="P81"/>
  <c r="I82"/>
  <c r="J82" s="1"/>
  <c r="M82"/>
  <c r="N82"/>
  <c r="O82"/>
  <c r="P82"/>
  <c r="I83"/>
  <c r="J83" s="1"/>
  <c r="K83"/>
  <c r="L83"/>
  <c r="M83"/>
  <c r="N83"/>
  <c r="O83"/>
  <c r="P83"/>
  <c r="I84"/>
  <c r="J84" s="1"/>
  <c r="K84"/>
  <c r="L84"/>
  <c r="M84"/>
  <c r="N84"/>
  <c r="O84"/>
  <c r="P84"/>
  <c r="I85"/>
  <c r="J85" s="1"/>
  <c r="M85"/>
  <c r="N85"/>
  <c r="O85"/>
  <c r="P85"/>
  <c r="I86"/>
  <c r="J86" s="1"/>
  <c r="M86"/>
  <c r="N86"/>
  <c r="O86"/>
  <c r="P86"/>
  <c r="I87"/>
  <c r="J87" s="1"/>
  <c r="K87"/>
  <c r="L87"/>
  <c r="M87"/>
  <c r="N87"/>
  <c r="O87"/>
  <c r="P87"/>
  <c r="I88"/>
  <c r="J88" s="1"/>
  <c r="K88"/>
  <c r="L88"/>
  <c r="M88"/>
  <c r="N88"/>
  <c r="O88"/>
  <c r="P88"/>
  <c r="I89"/>
  <c r="J89" s="1"/>
  <c r="M89"/>
  <c r="N89"/>
  <c r="O89"/>
  <c r="P89"/>
  <c r="I90"/>
  <c r="J90" s="1"/>
  <c r="M90"/>
  <c r="N90"/>
  <c r="O90"/>
  <c r="P90"/>
  <c r="I91"/>
  <c r="J91" s="1"/>
  <c r="K91"/>
  <c r="L91"/>
  <c r="M91"/>
  <c r="N91"/>
  <c r="O91"/>
  <c r="P91"/>
  <c r="I92"/>
  <c r="J92" s="1"/>
  <c r="K92"/>
  <c r="L92"/>
  <c r="M92"/>
  <c r="N92"/>
  <c r="O92"/>
  <c r="P92"/>
  <c r="I93"/>
  <c r="J93" s="1"/>
  <c r="M93"/>
  <c r="N93"/>
  <c r="O93"/>
  <c r="P93"/>
  <c r="I94"/>
  <c r="J94" s="1"/>
  <c r="M94"/>
  <c r="N94"/>
  <c r="O94"/>
  <c r="P94"/>
  <c r="I95"/>
  <c r="J95" s="1"/>
  <c r="K95"/>
  <c r="L95"/>
  <c r="M95"/>
  <c r="N95"/>
  <c r="O95"/>
  <c r="P95"/>
  <c r="I96"/>
  <c r="J96" s="1"/>
  <c r="K96"/>
  <c r="L96"/>
  <c r="M96"/>
  <c r="N96"/>
  <c r="O96"/>
  <c r="P96"/>
  <c r="I97"/>
  <c r="J97" s="1"/>
  <c r="M97"/>
  <c r="N97"/>
  <c r="O97"/>
  <c r="P97"/>
  <c r="I98"/>
  <c r="J98" s="1"/>
  <c r="M98"/>
  <c r="N98"/>
  <c r="O98"/>
  <c r="P98"/>
  <c r="I99"/>
  <c r="J99" s="1"/>
  <c r="K99"/>
  <c r="L99"/>
  <c r="M99"/>
  <c r="N99"/>
  <c r="O99"/>
  <c r="P99"/>
  <c r="I100"/>
  <c r="J100" s="1"/>
  <c r="K100"/>
  <c r="L100"/>
  <c r="M100"/>
  <c r="N100"/>
  <c r="O100"/>
  <c r="P100"/>
  <c r="I101"/>
  <c r="L101" s="1"/>
  <c r="M101"/>
  <c r="N101"/>
  <c r="O101"/>
  <c r="P101"/>
  <c r="I102"/>
  <c r="M102"/>
  <c r="N102"/>
  <c r="O102"/>
  <c r="P102"/>
  <c r="I103"/>
  <c r="L103" s="1"/>
  <c r="M103"/>
  <c r="N103"/>
  <c r="O103"/>
  <c r="P103"/>
  <c r="I104"/>
  <c r="M104"/>
  <c r="N104"/>
  <c r="O104"/>
  <c r="P104"/>
  <c r="I105"/>
  <c r="L105"/>
  <c r="M105"/>
  <c r="N105"/>
  <c r="O105"/>
  <c r="P105"/>
  <c r="I106"/>
  <c r="M106"/>
  <c r="N106"/>
  <c r="O106"/>
  <c r="P106"/>
  <c r="I107"/>
  <c r="L107"/>
  <c r="M107"/>
  <c r="N107"/>
  <c r="O107"/>
  <c r="P107"/>
  <c r="I108"/>
  <c r="M108"/>
  <c r="N108"/>
  <c r="O108"/>
  <c r="P108"/>
  <c r="I109"/>
  <c r="L109" s="1"/>
  <c r="M109"/>
  <c r="N109"/>
  <c r="O109"/>
  <c r="P109"/>
  <c r="I110"/>
  <c r="M110"/>
  <c r="N110"/>
  <c r="O110"/>
  <c r="P110"/>
  <c r="I111"/>
  <c r="L111" s="1"/>
  <c r="M111"/>
  <c r="N111"/>
  <c r="O111"/>
  <c r="P111"/>
  <c r="I112"/>
  <c r="M112"/>
  <c r="N112"/>
  <c r="O112"/>
  <c r="P112"/>
  <c r="I113"/>
  <c r="L113"/>
  <c r="M113"/>
  <c r="N113"/>
  <c r="O113"/>
  <c r="P113"/>
  <c r="I114"/>
  <c r="M114"/>
  <c r="N114"/>
  <c r="O114"/>
  <c r="P114"/>
  <c r="I115"/>
  <c r="L115"/>
  <c r="M115"/>
  <c r="N115"/>
  <c r="O115"/>
  <c r="P115"/>
  <c r="I116"/>
  <c r="M116"/>
  <c r="N116"/>
  <c r="O116"/>
  <c r="P116"/>
  <c r="I117"/>
  <c r="L117" s="1"/>
  <c r="M117"/>
  <c r="N117"/>
  <c r="O117"/>
  <c r="P117"/>
  <c r="I118"/>
  <c r="M118"/>
  <c r="N118"/>
  <c r="O118"/>
  <c r="P118"/>
  <c r="I119"/>
  <c r="L119" s="1"/>
  <c r="M119"/>
  <c r="N119"/>
  <c r="O119"/>
  <c r="P119"/>
  <c r="I120"/>
  <c r="M120"/>
  <c r="N120"/>
  <c r="O120"/>
  <c r="P120"/>
  <c r="I121"/>
  <c r="L121"/>
  <c r="M121"/>
  <c r="N121"/>
  <c r="O121"/>
  <c r="P121"/>
  <c r="I122"/>
  <c r="M122"/>
  <c r="N122"/>
  <c r="O122"/>
  <c r="P122"/>
  <c r="I123"/>
  <c r="L123"/>
  <c r="M123"/>
  <c r="N123"/>
  <c r="O123"/>
  <c r="P123"/>
  <c r="I124"/>
  <c r="M124"/>
  <c r="N124"/>
  <c r="O124"/>
  <c r="P124"/>
  <c r="I125"/>
  <c r="L125" s="1"/>
  <c r="M125"/>
  <c r="N125"/>
  <c r="O125"/>
  <c r="P125"/>
  <c r="I126"/>
  <c r="M126"/>
  <c r="N126"/>
  <c r="O126"/>
  <c r="P126"/>
  <c r="I127"/>
  <c r="L127" s="1"/>
  <c r="M127"/>
  <c r="N127"/>
  <c r="O127"/>
  <c r="P127"/>
  <c r="I128"/>
  <c r="M128"/>
  <c r="N128"/>
  <c r="O128"/>
  <c r="P128"/>
  <c r="I129"/>
  <c r="L129"/>
  <c r="M129"/>
  <c r="N129"/>
  <c r="O129"/>
  <c r="P129"/>
  <c r="I130"/>
  <c r="M130"/>
  <c r="N130"/>
  <c r="O130"/>
  <c r="P130"/>
  <c r="I131"/>
  <c r="L131"/>
  <c r="M131"/>
  <c r="N131"/>
  <c r="O131"/>
  <c r="P131"/>
  <c r="I132"/>
  <c r="M132"/>
  <c r="N132"/>
  <c r="O132"/>
  <c r="P132"/>
  <c r="I133"/>
  <c r="L133" s="1"/>
  <c r="M133"/>
  <c r="N133"/>
  <c r="O133"/>
  <c r="P133"/>
  <c r="I134"/>
  <c r="M134"/>
  <c r="N134"/>
  <c r="O134"/>
  <c r="P134"/>
  <c r="I135"/>
  <c r="L135" s="1"/>
  <c r="M135"/>
  <c r="N135"/>
  <c r="O135"/>
  <c r="P135"/>
  <c r="I136"/>
  <c r="M136"/>
  <c r="N136"/>
  <c r="O136"/>
  <c r="P136"/>
  <c r="I137"/>
  <c r="L137"/>
  <c r="M137"/>
  <c r="N137"/>
  <c r="O137"/>
  <c r="P137"/>
  <c r="I138"/>
  <c r="M138"/>
  <c r="N138"/>
  <c r="O138"/>
  <c r="P138"/>
  <c r="I139"/>
  <c r="L139"/>
  <c r="M139"/>
  <c r="N139"/>
  <c r="O139"/>
  <c r="P139"/>
  <c r="I140"/>
  <c r="M140"/>
  <c r="N140"/>
  <c r="O140"/>
  <c r="P140"/>
  <c r="I141"/>
  <c r="L141" s="1"/>
  <c r="M141"/>
  <c r="N141"/>
  <c r="O141"/>
  <c r="P141"/>
  <c r="I142"/>
  <c r="M142"/>
  <c r="N142"/>
  <c r="O142"/>
  <c r="P142"/>
  <c r="I143"/>
  <c r="L143" s="1"/>
  <c r="M143"/>
  <c r="N143"/>
  <c r="O143"/>
  <c r="P143"/>
  <c r="I144"/>
  <c r="M144"/>
  <c r="N144"/>
  <c r="O144"/>
  <c r="P144"/>
  <c r="I145"/>
  <c r="L145"/>
  <c r="M145"/>
  <c r="N145"/>
  <c r="O145"/>
  <c r="P145"/>
  <c r="I146"/>
  <c r="M146"/>
  <c r="N146"/>
  <c r="O146"/>
  <c r="P146"/>
  <c r="I147"/>
  <c r="L147"/>
  <c r="M147"/>
  <c r="N147"/>
  <c r="O147"/>
  <c r="P147"/>
  <c r="I148"/>
  <c r="M148"/>
  <c r="N148"/>
  <c r="O148"/>
  <c r="P148"/>
  <c r="I149"/>
  <c r="L149" s="1"/>
  <c r="M149"/>
  <c r="N149"/>
  <c r="O149"/>
  <c r="P149"/>
  <c r="I150"/>
  <c r="M150"/>
  <c r="N150"/>
  <c r="O150"/>
  <c r="P150"/>
  <c r="I151"/>
  <c r="J151" s="1"/>
  <c r="M151"/>
  <c r="N151"/>
  <c r="O151"/>
  <c r="P151"/>
  <c r="I152"/>
  <c r="M152"/>
  <c r="N152"/>
  <c r="O152"/>
  <c r="P152"/>
  <c r="I153"/>
  <c r="J153" s="1"/>
  <c r="M153"/>
  <c r="N153"/>
  <c r="O153"/>
  <c r="P153"/>
  <c r="I154"/>
  <c r="M154"/>
  <c r="N154"/>
  <c r="O154"/>
  <c r="P154"/>
  <c r="I155"/>
  <c r="J155" s="1"/>
  <c r="M155"/>
  <c r="N155"/>
  <c r="O155"/>
  <c r="P155"/>
  <c r="I156"/>
  <c r="M156"/>
  <c r="N156"/>
  <c r="O156"/>
  <c r="P156"/>
  <c r="I157"/>
  <c r="J157" s="1"/>
  <c r="M157"/>
  <c r="N157"/>
  <c r="O157"/>
  <c r="P157"/>
  <c r="I158"/>
  <c r="M158"/>
  <c r="N158"/>
  <c r="O158"/>
  <c r="P158"/>
  <c r="I159"/>
  <c r="J159" s="1"/>
  <c r="M159"/>
  <c r="N159"/>
  <c r="O159"/>
  <c r="P159"/>
  <c r="I160"/>
  <c r="M160"/>
  <c r="N160"/>
  <c r="O160"/>
  <c r="P160"/>
  <c r="I161"/>
  <c r="J161" s="1"/>
  <c r="M161"/>
  <c r="N161"/>
  <c r="O161"/>
  <c r="P161"/>
  <c r="I162"/>
  <c r="M162"/>
  <c r="N162"/>
  <c r="O162"/>
  <c r="P162"/>
  <c r="I163"/>
  <c r="J163" s="1"/>
  <c r="M163"/>
  <c r="N163"/>
  <c r="O163"/>
  <c r="P163"/>
  <c r="I164"/>
  <c r="M164"/>
  <c r="N164"/>
  <c r="O164"/>
  <c r="P164"/>
  <c r="I165"/>
  <c r="J165" s="1"/>
  <c r="M165"/>
  <c r="N165"/>
  <c r="O165"/>
  <c r="P165"/>
  <c r="P16"/>
  <c r="O16"/>
  <c r="N16"/>
  <c r="I16"/>
  <c r="J16" s="1"/>
  <c r="N17" i="9"/>
  <c r="G16" i="4"/>
  <c r="H16"/>
  <c r="J16" s="1"/>
  <c r="P16" s="1"/>
  <c r="I16"/>
  <c r="Q16"/>
  <c r="R16" s="1"/>
  <c r="S16"/>
  <c r="T16" s="1"/>
  <c r="G17"/>
  <c r="H17"/>
  <c r="I17"/>
  <c r="J17"/>
  <c r="L17" s="1"/>
  <c r="K17" s="1"/>
  <c r="Q17"/>
  <c r="R17"/>
  <c r="S17"/>
  <c r="T17"/>
  <c r="U17" s="1"/>
  <c r="G18"/>
  <c r="H18"/>
  <c r="J18" s="1"/>
  <c r="P18" s="1"/>
  <c r="I18"/>
  <c r="Q18"/>
  <c r="R18"/>
  <c r="S18"/>
  <c r="T18"/>
  <c r="U18"/>
  <c r="G19"/>
  <c r="H19"/>
  <c r="I19"/>
  <c r="J19"/>
  <c r="L19" s="1"/>
  <c r="K19" s="1"/>
  <c r="Q19"/>
  <c r="R19"/>
  <c r="S19"/>
  <c r="T19"/>
  <c r="U19" s="1"/>
  <c r="G20"/>
  <c r="H20"/>
  <c r="J20" s="1"/>
  <c r="P20" s="1"/>
  <c r="I20"/>
  <c r="L20"/>
  <c r="K20" s="1"/>
  <c r="Q20"/>
  <c r="R20"/>
  <c r="S20"/>
  <c r="T20"/>
  <c r="G21"/>
  <c r="H21"/>
  <c r="I21"/>
  <c r="J21"/>
  <c r="P21" s="1"/>
  <c r="Q21"/>
  <c r="R21"/>
  <c r="S21"/>
  <c r="T21"/>
  <c r="U21" s="1"/>
  <c r="G22"/>
  <c r="H22"/>
  <c r="J22" s="1"/>
  <c r="P22" s="1"/>
  <c r="I22"/>
  <c r="L22"/>
  <c r="K22" s="1"/>
  <c r="Q22"/>
  <c r="R22"/>
  <c r="S22"/>
  <c r="T22"/>
  <c r="G23"/>
  <c r="H23"/>
  <c r="I23"/>
  <c r="J23"/>
  <c r="P23" s="1"/>
  <c r="Q23"/>
  <c r="R23"/>
  <c r="S23"/>
  <c r="T23"/>
  <c r="G24"/>
  <c r="H24"/>
  <c r="J24" s="1"/>
  <c r="L24" s="1"/>
  <c r="K24" s="1"/>
  <c r="I24"/>
  <c r="Q24"/>
  <c r="R24"/>
  <c r="U24" s="1"/>
  <c r="S24"/>
  <c r="T24"/>
  <c r="G25"/>
  <c r="H25"/>
  <c r="J25" s="1"/>
  <c r="L25" s="1"/>
  <c r="K25" s="1"/>
  <c r="I25"/>
  <c r="Q25"/>
  <c r="R25"/>
  <c r="S25"/>
  <c r="T25"/>
  <c r="G26"/>
  <c r="H26"/>
  <c r="J26" s="1"/>
  <c r="P26" s="1"/>
  <c r="I26"/>
  <c r="Q26"/>
  <c r="R26"/>
  <c r="S26"/>
  <c r="T26"/>
  <c r="G27"/>
  <c r="H27"/>
  <c r="J27" s="1"/>
  <c r="P27" s="1"/>
  <c r="I27"/>
  <c r="Q27"/>
  <c r="R27"/>
  <c r="S27"/>
  <c r="T27"/>
  <c r="G28"/>
  <c r="H28"/>
  <c r="J28" s="1"/>
  <c r="L28" s="1"/>
  <c r="K28" s="1"/>
  <c r="I28"/>
  <c r="Q28"/>
  <c r="R28"/>
  <c r="U28" s="1"/>
  <c r="S28"/>
  <c r="T28"/>
  <c r="G29"/>
  <c r="H29"/>
  <c r="J29" s="1"/>
  <c r="N29" s="1"/>
  <c r="M29" s="1"/>
  <c r="I29"/>
  <c r="Q29"/>
  <c r="R29"/>
  <c r="S29"/>
  <c r="T29"/>
  <c r="G30"/>
  <c r="H30"/>
  <c r="J30" s="1"/>
  <c r="L30" s="1"/>
  <c r="K30" s="1"/>
  <c r="I30"/>
  <c r="Q30"/>
  <c r="R30"/>
  <c r="S30"/>
  <c r="T30"/>
  <c r="G31"/>
  <c r="H31"/>
  <c r="J31" s="1"/>
  <c r="L31" s="1"/>
  <c r="K31" s="1"/>
  <c r="I31"/>
  <c r="Q31"/>
  <c r="R31"/>
  <c r="S31"/>
  <c r="T31"/>
  <c r="U31" s="1"/>
  <c r="G32"/>
  <c r="H32"/>
  <c r="J32" s="1"/>
  <c r="L32" s="1"/>
  <c r="K32" s="1"/>
  <c r="I32"/>
  <c r="Q32"/>
  <c r="R32"/>
  <c r="S32"/>
  <c r="T32"/>
  <c r="U32"/>
  <c r="G33"/>
  <c r="H33"/>
  <c r="I33"/>
  <c r="J33"/>
  <c r="L33" s="1"/>
  <c r="K33" s="1"/>
  <c r="Q33"/>
  <c r="R33"/>
  <c r="S33"/>
  <c r="T33"/>
  <c r="U33" s="1"/>
  <c r="G34"/>
  <c r="H34"/>
  <c r="J34" s="1"/>
  <c r="P34" s="1"/>
  <c r="I34"/>
  <c r="Q34"/>
  <c r="R34"/>
  <c r="S34"/>
  <c r="T34"/>
  <c r="U34"/>
  <c r="G35"/>
  <c r="H35"/>
  <c r="I35"/>
  <c r="J35"/>
  <c r="L35" s="1"/>
  <c r="K35" s="1"/>
  <c r="Q35"/>
  <c r="R35"/>
  <c r="S35"/>
  <c r="T35"/>
  <c r="U35" s="1"/>
  <c r="G36"/>
  <c r="H36"/>
  <c r="J36" s="1"/>
  <c r="P36" s="1"/>
  <c r="I36"/>
  <c r="L36"/>
  <c r="K36" s="1"/>
  <c r="Q36"/>
  <c r="R36"/>
  <c r="S36"/>
  <c r="T36"/>
  <c r="G37"/>
  <c r="H37"/>
  <c r="I37"/>
  <c r="J37"/>
  <c r="P37" s="1"/>
  <c r="Q37"/>
  <c r="R37"/>
  <c r="S37"/>
  <c r="T37"/>
  <c r="U37" s="1"/>
  <c r="G38"/>
  <c r="H38"/>
  <c r="J38" s="1"/>
  <c r="P38" s="1"/>
  <c r="I38"/>
  <c r="L38"/>
  <c r="K38" s="1"/>
  <c r="Q38"/>
  <c r="R38"/>
  <c r="S38"/>
  <c r="T38"/>
  <c r="G39"/>
  <c r="H39"/>
  <c r="I39"/>
  <c r="J39"/>
  <c r="P39" s="1"/>
  <c r="Q39"/>
  <c r="R39"/>
  <c r="S39"/>
  <c r="T39"/>
  <c r="G40"/>
  <c r="H40"/>
  <c r="J40" s="1"/>
  <c r="L40" s="1"/>
  <c r="K40" s="1"/>
  <c r="I40"/>
  <c r="Q40"/>
  <c r="R40"/>
  <c r="S40"/>
  <c r="T40"/>
  <c r="G41"/>
  <c r="H41"/>
  <c r="J41" s="1"/>
  <c r="L41" s="1"/>
  <c r="K41" s="1"/>
  <c r="I41"/>
  <c r="Q41"/>
  <c r="R41"/>
  <c r="S41"/>
  <c r="T41"/>
  <c r="G42"/>
  <c r="H42"/>
  <c r="J42" s="1"/>
  <c r="P42" s="1"/>
  <c r="I42"/>
  <c r="Q42"/>
  <c r="R42"/>
  <c r="S42"/>
  <c r="T42"/>
  <c r="G43"/>
  <c r="H43"/>
  <c r="J43" s="1"/>
  <c r="P43" s="1"/>
  <c r="I43"/>
  <c r="Q43"/>
  <c r="R43"/>
  <c r="S43"/>
  <c r="T43"/>
  <c r="G44"/>
  <c r="H44"/>
  <c r="J44" s="1"/>
  <c r="L44" s="1"/>
  <c r="K44" s="1"/>
  <c r="I44"/>
  <c r="Q44"/>
  <c r="R44"/>
  <c r="U44" s="1"/>
  <c r="S44"/>
  <c r="T44"/>
  <c r="G45"/>
  <c r="H45"/>
  <c r="J45" s="1"/>
  <c r="P45" s="1"/>
  <c r="I45"/>
  <c r="Q45"/>
  <c r="R45"/>
  <c r="S45"/>
  <c r="T45"/>
  <c r="G46"/>
  <c r="H46"/>
  <c r="J46" s="1"/>
  <c r="L46" s="1"/>
  <c r="K46" s="1"/>
  <c r="I46"/>
  <c r="Q46"/>
  <c r="R46"/>
  <c r="U46" s="1"/>
  <c r="S46"/>
  <c r="T46"/>
  <c r="G47"/>
  <c r="H47"/>
  <c r="J47" s="1"/>
  <c r="L47" s="1"/>
  <c r="K47" s="1"/>
  <c r="I47"/>
  <c r="Q47"/>
  <c r="R47"/>
  <c r="S47"/>
  <c r="T47"/>
  <c r="G48"/>
  <c r="H48"/>
  <c r="J48" s="1"/>
  <c r="L48" s="1"/>
  <c r="K48" s="1"/>
  <c r="I48"/>
  <c r="Q48"/>
  <c r="R48"/>
  <c r="U48" s="1"/>
  <c r="S48"/>
  <c r="T48"/>
  <c r="G49"/>
  <c r="H49"/>
  <c r="J49" s="1"/>
  <c r="L49" s="1"/>
  <c r="K49" s="1"/>
  <c r="I49"/>
  <c r="Q49"/>
  <c r="R49"/>
  <c r="S49"/>
  <c r="T49"/>
  <c r="G50"/>
  <c r="H50"/>
  <c r="J50" s="1"/>
  <c r="P50" s="1"/>
  <c r="I50"/>
  <c r="Q50"/>
  <c r="R50"/>
  <c r="U50" s="1"/>
  <c r="S50"/>
  <c r="T50"/>
  <c r="G51"/>
  <c r="H51"/>
  <c r="J51" s="1"/>
  <c r="L51" s="1"/>
  <c r="K51" s="1"/>
  <c r="I51"/>
  <c r="Q51"/>
  <c r="R51"/>
  <c r="S51"/>
  <c r="T51"/>
  <c r="G52"/>
  <c r="H52"/>
  <c r="J52" s="1"/>
  <c r="P52" s="1"/>
  <c r="I52"/>
  <c r="Q52"/>
  <c r="R52"/>
  <c r="S52"/>
  <c r="T52"/>
  <c r="G53"/>
  <c r="H53"/>
  <c r="J53" s="1"/>
  <c r="P53" s="1"/>
  <c r="I53"/>
  <c r="Q53"/>
  <c r="R53"/>
  <c r="S53"/>
  <c r="T53"/>
  <c r="G54"/>
  <c r="H54"/>
  <c r="J54" s="1"/>
  <c r="P54" s="1"/>
  <c r="I54"/>
  <c r="Q54"/>
  <c r="R54"/>
  <c r="S54"/>
  <c r="T54"/>
  <c r="G55"/>
  <c r="H55"/>
  <c r="J55" s="1"/>
  <c r="P55" s="1"/>
  <c r="I55"/>
  <c r="Q55"/>
  <c r="R55"/>
  <c r="S55"/>
  <c r="T55"/>
  <c r="G56"/>
  <c r="H56"/>
  <c r="J56" s="1"/>
  <c r="P56" s="1"/>
  <c r="I56"/>
  <c r="Q56"/>
  <c r="R56"/>
  <c r="S56"/>
  <c r="T56"/>
  <c r="U56" s="1"/>
  <c r="G57"/>
  <c r="H57"/>
  <c r="J57" s="1"/>
  <c r="L57" s="1"/>
  <c r="K57" s="1"/>
  <c r="I57"/>
  <c r="Q57"/>
  <c r="R57"/>
  <c r="S57"/>
  <c r="T57"/>
  <c r="G58"/>
  <c r="H58"/>
  <c r="J58" s="1"/>
  <c r="P58" s="1"/>
  <c r="I58"/>
  <c r="Q58"/>
  <c r="R58"/>
  <c r="S58"/>
  <c r="T58"/>
  <c r="G59"/>
  <c r="H59"/>
  <c r="J59" s="1"/>
  <c r="P59" s="1"/>
  <c r="I59"/>
  <c r="Q59"/>
  <c r="R59"/>
  <c r="S59"/>
  <c r="T59"/>
  <c r="G60"/>
  <c r="H60"/>
  <c r="J60" s="1"/>
  <c r="L60" s="1"/>
  <c r="K60" s="1"/>
  <c r="I60"/>
  <c r="Q60"/>
  <c r="R60"/>
  <c r="S60"/>
  <c r="T60"/>
  <c r="G61"/>
  <c r="H61"/>
  <c r="J61" s="1"/>
  <c r="N61" s="1"/>
  <c r="M61" s="1"/>
  <c r="I61"/>
  <c r="Q61"/>
  <c r="R61"/>
  <c r="S61"/>
  <c r="T61"/>
  <c r="G62"/>
  <c r="H62"/>
  <c r="J62" s="1"/>
  <c r="L62" s="1"/>
  <c r="K62" s="1"/>
  <c r="I62"/>
  <c r="Q62"/>
  <c r="R62"/>
  <c r="U62" s="1"/>
  <c r="S62"/>
  <c r="T62"/>
  <c r="G63"/>
  <c r="H63"/>
  <c r="J63" s="1"/>
  <c r="L63" s="1"/>
  <c r="K63" s="1"/>
  <c r="I63"/>
  <c r="Q63"/>
  <c r="R63"/>
  <c r="S63"/>
  <c r="T63"/>
  <c r="G64"/>
  <c r="H64"/>
  <c r="J64" s="1"/>
  <c r="L64" s="1"/>
  <c r="K64" s="1"/>
  <c r="I64"/>
  <c r="Q64"/>
  <c r="R64"/>
  <c r="U64" s="1"/>
  <c r="S64"/>
  <c r="T64"/>
  <c r="G65"/>
  <c r="H65"/>
  <c r="J65" s="1"/>
  <c r="L65" s="1"/>
  <c r="K65" s="1"/>
  <c r="I65"/>
  <c r="Q65"/>
  <c r="R65"/>
  <c r="S65"/>
  <c r="T65"/>
  <c r="G66"/>
  <c r="H66"/>
  <c r="J66" s="1"/>
  <c r="P66" s="1"/>
  <c r="I66"/>
  <c r="Q66"/>
  <c r="R66"/>
  <c r="U66" s="1"/>
  <c r="S66"/>
  <c r="T66"/>
  <c r="G67"/>
  <c r="H67"/>
  <c r="J67" s="1"/>
  <c r="L67" s="1"/>
  <c r="K67" s="1"/>
  <c r="I67"/>
  <c r="Q67"/>
  <c r="R67"/>
  <c r="S67"/>
  <c r="T67"/>
  <c r="G68"/>
  <c r="H68"/>
  <c r="J68" s="1"/>
  <c r="P68" s="1"/>
  <c r="I68"/>
  <c r="Q68"/>
  <c r="R68"/>
  <c r="S68"/>
  <c r="T68"/>
  <c r="G69"/>
  <c r="H69"/>
  <c r="J69" s="1"/>
  <c r="O69" s="1"/>
  <c r="I69"/>
  <c r="Q69"/>
  <c r="R69"/>
  <c r="S69"/>
  <c r="T69"/>
  <c r="G70"/>
  <c r="H70"/>
  <c r="J70" s="1"/>
  <c r="P70" s="1"/>
  <c r="I70"/>
  <c r="Q70"/>
  <c r="R70"/>
  <c r="S70"/>
  <c r="T70"/>
  <c r="G71"/>
  <c r="H71"/>
  <c r="J71" s="1"/>
  <c r="P71" s="1"/>
  <c r="I71"/>
  <c r="Q71"/>
  <c r="R71"/>
  <c r="S71"/>
  <c r="T71"/>
  <c r="G72"/>
  <c r="H72"/>
  <c r="J72" s="1"/>
  <c r="P72" s="1"/>
  <c r="I72"/>
  <c r="Q72"/>
  <c r="R72"/>
  <c r="S72"/>
  <c r="T72"/>
  <c r="U72" s="1"/>
  <c r="G73"/>
  <c r="H73"/>
  <c r="J73" s="1"/>
  <c r="L73" s="1"/>
  <c r="K73" s="1"/>
  <c r="I73"/>
  <c r="Q73"/>
  <c r="R73"/>
  <c r="S73"/>
  <c r="T73"/>
  <c r="G74"/>
  <c r="H74"/>
  <c r="J74" s="1"/>
  <c r="P74" s="1"/>
  <c r="I74"/>
  <c r="Q74"/>
  <c r="R74"/>
  <c r="S74"/>
  <c r="T74"/>
  <c r="G75"/>
  <c r="H75"/>
  <c r="J75" s="1"/>
  <c r="P75" s="1"/>
  <c r="I75"/>
  <c r="Q75"/>
  <c r="R75"/>
  <c r="S75"/>
  <c r="T75"/>
  <c r="G76"/>
  <c r="H76"/>
  <c r="J76" s="1"/>
  <c r="L76" s="1"/>
  <c r="K76" s="1"/>
  <c r="I76"/>
  <c r="Q76"/>
  <c r="R76"/>
  <c r="S76"/>
  <c r="T76"/>
  <c r="G77"/>
  <c r="H77"/>
  <c r="J77" s="1"/>
  <c r="P77" s="1"/>
  <c r="I77"/>
  <c r="N77"/>
  <c r="M77" s="1"/>
  <c r="Q77"/>
  <c r="R77"/>
  <c r="S77"/>
  <c r="T77"/>
  <c r="G78"/>
  <c r="H78"/>
  <c r="J78" s="1"/>
  <c r="L78" s="1"/>
  <c r="K78" s="1"/>
  <c r="I78"/>
  <c r="Q78"/>
  <c r="R78"/>
  <c r="S78"/>
  <c r="T78"/>
  <c r="G79"/>
  <c r="H79"/>
  <c r="J79" s="1"/>
  <c r="L79" s="1"/>
  <c r="K79" s="1"/>
  <c r="I79"/>
  <c r="N79"/>
  <c r="M79" s="1"/>
  <c r="Q79"/>
  <c r="R79"/>
  <c r="S79"/>
  <c r="T79"/>
  <c r="U79" s="1"/>
  <c r="G80"/>
  <c r="H80"/>
  <c r="J80" s="1"/>
  <c r="L80" s="1"/>
  <c r="K80" s="1"/>
  <c r="I80"/>
  <c r="Q80"/>
  <c r="R80"/>
  <c r="S80"/>
  <c r="T80"/>
  <c r="U80"/>
  <c r="G81"/>
  <c r="H81"/>
  <c r="I81"/>
  <c r="J81"/>
  <c r="L81" s="1"/>
  <c r="K81" s="1"/>
  <c r="Q81"/>
  <c r="R81"/>
  <c r="S81"/>
  <c r="T81"/>
  <c r="U81" s="1"/>
  <c r="G82"/>
  <c r="H82"/>
  <c r="J82" s="1"/>
  <c r="P82" s="1"/>
  <c r="I82"/>
  <c r="Q82"/>
  <c r="R82"/>
  <c r="S82"/>
  <c r="T82"/>
  <c r="U82"/>
  <c r="G83"/>
  <c r="H83"/>
  <c r="I83"/>
  <c r="J83"/>
  <c r="L83" s="1"/>
  <c r="K83" s="1"/>
  <c r="Q83"/>
  <c r="R83"/>
  <c r="S83"/>
  <c r="T83"/>
  <c r="U83" s="1"/>
  <c r="G84"/>
  <c r="H84"/>
  <c r="J84" s="1"/>
  <c r="P84" s="1"/>
  <c r="I84"/>
  <c r="L84"/>
  <c r="K84" s="1"/>
  <c r="Q84"/>
  <c r="R84"/>
  <c r="S84"/>
  <c r="T84"/>
  <c r="G85"/>
  <c r="H85"/>
  <c r="I85"/>
  <c r="J85"/>
  <c r="P85" s="1"/>
  <c r="Q85"/>
  <c r="R85"/>
  <c r="S85"/>
  <c r="T85"/>
  <c r="U85" s="1"/>
  <c r="G86"/>
  <c r="H86"/>
  <c r="J86" s="1"/>
  <c r="P86" s="1"/>
  <c r="I86"/>
  <c r="L86"/>
  <c r="K86" s="1"/>
  <c r="Q86"/>
  <c r="R86"/>
  <c r="S86"/>
  <c r="T86"/>
  <c r="G87"/>
  <c r="H87"/>
  <c r="I87"/>
  <c r="J87"/>
  <c r="P87" s="1"/>
  <c r="Q87"/>
  <c r="R87"/>
  <c r="S87"/>
  <c r="T87"/>
  <c r="G88"/>
  <c r="H88"/>
  <c r="J88" s="1"/>
  <c r="L88" s="1"/>
  <c r="K88" s="1"/>
  <c r="I88"/>
  <c r="Q88"/>
  <c r="R88"/>
  <c r="S88"/>
  <c r="T88"/>
  <c r="G89"/>
  <c r="H89"/>
  <c r="J89" s="1"/>
  <c r="L89" s="1"/>
  <c r="K89" s="1"/>
  <c r="I89"/>
  <c r="Q89"/>
  <c r="R89"/>
  <c r="S89"/>
  <c r="T89"/>
  <c r="G90"/>
  <c r="H90"/>
  <c r="J90" s="1"/>
  <c r="P90" s="1"/>
  <c r="I90"/>
  <c r="Q90"/>
  <c r="R90"/>
  <c r="S90"/>
  <c r="T90"/>
  <c r="U90" s="1"/>
  <c r="G91"/>
  <c r="H91"/>
  <c r="J91" s="1"/>
  <c r="P91" s="1"/>
  <c r="I91"/>
  <c r="Q91"/>
  <c r="R91"/>
  <c r="S91"/>
  <c r="T91"/>
  <c r="G92"/>
  <c r="H92"/>
  <c r="J92" s="1"/>
  <c r="L92" s="1"/>
  <c r="K92" s="1"/>
  <c r="I92"/>
  <c r="Q92"/>
  <c r="R92"/>
  <c r="U92" s="1"/>
  <c r="S92"/>
  <c r="T92"/>
  <c r="G93"/>
  <c r="H93"/>
  <c r="J93" s="1"/>
  <c r="N93" s="1"/>
  <c r="M93" s="1"/>
  <c r="I93"/>
  <c r="Q93"/>
  <c r="R93"/>
  <c r="S93"/>
  <c r="T93"/>
  <c r="G94"/>
  <c r="H94"/>
  <c r="J94" s="1"/>
  <c r="L94" s="1"/>
  <c r="K94" s="1"/>
  <c r="I94"/>
  <c r="Q94"/>
  <c r="R94"/>
  <c r="S94"/>
  <c r="T94"/>
  <c r="G95"/>
  <c r="H95"/>
  <c r="J95" s="1"/>
  <c r="L95" s="1"/>
  <c r="K95" s="1"/>
  <c r="I95"/>
  <c r="Q95"/>
  <c r="R95"/>
  <c r="S95"/>
  <c r="T95"/>
  <c r="U95" s="1"/>
  <c r="G96"/>
  <c r="H96"/>
  <c r="J96" s="1"/>
  <c r="P96" s="1"/>
  <c r="I96"/>
  <c r="Q96"/>
  <c r="R96"/>
  <c r="S96"/>
  <c r="T96"/>
  <c r="U96"/>
  <c r="G97"/>
  <c r="H97"/>
  <c r="I97"/>
  <c r="J97"/>
  <c r="L97" s="1"/>
  <c r="K97" s="1"/>
  <c r="Q97"/>
  <c r="R97"/>
  <c r="S97"/>
  <c r="T97"/>
  <c r="U97" s="1"/>
  <c r="G98"/>
  <c r="H98"/>
  <c r="J98" s="1"/>
  <c r="P98" s="1"/>
  <c r="I98"/>
  <c r="Q98"/>
  <c r="R98"/>
  <c r="S98"/>
  <c r="T98"/>
  <c r="U98"/>
  <c r="G99"/>
  <c r="H99"/>
  <c r="I99"/>
  <c r="J99"/>
  <c r="L99" s="1"/>
  <c r="K99" s="1"/>
  <c r="Q99"/>
  <c r="R99"/>
  <c r="S99"/>
  <c r="T99"/>
  <c r="U99" s="1"/>
  <c r="G100"/>
  <c r="H100"/>
  <c r="J100" s="1"/>
  <c r="P100" s="1"/>
  <c r="I100"/>
  <c r="L100"/>
  <c r="K100" s="1"/>
  <c r="Q100"/>
  <c r="R100"/>
  <c r="S100"/>
  <c r="T100"/>
  <c r="G101"/>
  <c r="H101"/>
  <c r="I101"/>
  <c r="J101"/>
  <c r="P101" s="1"/>
  <c r="Q101"/>
  <c r="R101"/>
  <c r="S101"/>
  <c r="T101"/>
  <c r="U101" s="1"/>
  <c r="G102"/>
  <c r="H102"/>
  <c r="J102" s="1"/>
  <c r="P102" s="1"/>
  <c r="I102"/>
  <c r="L102"/>
  <c r="K102" s="1"/>
  <c r="Q102"/>
  <c r="R102"/>
  <c r="S102"/>
  <c r="T102"/>
  <c r="G103"/>
  <c r="H103"/>
  <c r="I103"/>
  <c r="J103"/>
  <c r="P103" s="1"/>
  <c r="Q103"/>
  <c r="R103"/>
  <c r="S103"/>
  <c r="T103"/>
  <c r="G104"/>
  <c r="H104"/>
  <c r="J104" s="1"/>
  <c r="P104" s="1"/>
  <c r="I104"/>
  <c r="Q104"/>
  <c r="R104"/>
  <c r="S104"/>
  <c r="T104"/>
  <c r="G105"/>
  <c r="H105"/>
  <c r="J105" s="1"/>
  <c r="L105" s="1"/>
  <c r="K105" s="1"/>
  <c r="I105"/>
  <c r="Q105"/>
  <c r="R105"/>
  <c r="S105"/>
  <c r="T105"/>
  <c r="G106"/>
  <c r="H106"/>
  <c r="J106" s="1"/>
  <c r="P106" s="1"/>
  <c r="I106"/>
  <c r="Q106"/>
  <c r="R106"/>
  <c r="S106"/>
  <c r="T106"/>
  <c r="U106" s="1"/>
  <c r="G107"/>
  <c r="H107"/>
  <c r="J107" s="1"/>
  <c r="P107" s="1"/>
  <c r="I107"/>
  <c r="Q107"/>
  <c r="R107"/>
  <c r="S107"/>
  <c r="T107"/>
  <c r="G108"/>
  <c r="H108"/>
  <c r="J108" s="1"/>
  <c r="L108" s="1"/>
  <c r="K108" s="1"/>
  <c r="I108"/>
  <c r="Q108"/>
  <c r="R108"/>
  <c r="U108" s="1"/>
  <c r="S108"/>
  <c r="T108"/>
  <c r="G109"/>
  <c r="H109"/>
  <c r="J109" s="1"/>
  <c r="P109" s="1"/>
  <c r="I109"/>
  <c r="Q109"/>
  <c r="R109"/>
  <c r="S109"/>
  <c r="T109"/>
  <c r="G110"/>
  <c r="H110"/>
  <c r="J110" s="1"/>
  <c r="L110" s="1"/>
  <c r="K110" s="1"/>
  <c r="I110"/>
  <c r="Q110"/>
  <c r="R110"/>
  <c r="U110" s="1"/>
  <c r="S110"/>
  <c r="T110"/>
  <c r="G111"/>
  <c r="H111"/>
  <c r="J111" s="1"/>
  <c r="L111" s="1"/>
  <c r="K111" s="1"/>
  <c r="I111"/>
  <c r="Q111"/>
  <c r="R111"/>
  <c r="S111"/>
  <c r="T111"/>
  <c r="G112"/>
  <c r="H112"/>
  <c r="J112" s="1"/>
  <c r="P112" s="1"/>
  <c r="I112"/>
  <c r="Q112"/>
  <c r="R112"/>
  <c r="U112" s="1"/>
  <c r="S112"/>
  <c r="T112"/>
  <c r="G113"/>
  <c r="H113"/>
  <c r="J113" s="1"/>
  <c r="L113" s="1"/>
  <c r="K113" s="1"/>
  <c r="I113"/>
  <c r="Q113"/>
  <c r="R113"/>
  <c r="S113"/>
  <c r="T113"/>
  <c r="G114"/>
  <c r="H114"/>
  <c r="J114" s="1"/>
  <c r="P114" s="1"/>
  <c r="I114"/>
  <c r="Q114"/>
  <c r="R114"/>
  <c r="U114" s="1"/>
  <c r="S114"/>
  <c r="T114"/>
  <c r="G115"/>
  <c r="H115"/>
  <c r="J115" s="1"/>
  <c r="L115" s="1"/>
  <c r="K115" s="1"/>
  <c r="I115"/>
  <c r="Q115"/>
  <c r="R115"/>
  <c r="S115"/>
  <c r="T115"/>
  <c r="G116"/>
  <c r="H116"/>
  <c r="J116" s="1"/>
  <c r="P116" s="1"/>
  <c r="I116"/>
  <c r="Q116"/>
  <c r="R116"/>
  <c r="S116"/>
  <c r="T116"/>
  <c r="G117"/>
  <c r="H117"/>
  <c r="J117" s="1"/>
  <c r="P117" s="1"/>
  <c r="I117"/>
  <c r="Q117"/>
  <c r="R117"/>
  <c r="S117"/>
  <c r="T117"/>
  <c r="G118"/>
  <c r="H118"/>
  <c r="J118" s="1"/>
  <c r="P118" s="1"/>
  <c r="I118"/>
  <c r="Q118"/>
  <c r="R118"/>
  <c r="S118"/>
  <c r="T118"/>
  <c r="G119"/>
  <c r="H119"/>
  <c r="J119" s="1"/>
  <c r="P119" s="1"/>
  <c r="I119"/>
  <c r="Q119"/>
  <c r="R119"/>
  <c r="S119"/>
  <c r="T119"/>
  <c r="G120"/>
  <c r="H120"/>
  <c r="J120" s="1"/>
  <c r="P120" s="1"/>
  <c r="I120"/>
  <c r="Q120"/>
  <c r="R120"/>
  <c r="S120"/>
  <c r="T120"/>
  <c r="U120" s="1"/>
  <c r="G121"/>
  <c r="H121"/>
  <c r="J121" s="1"/>
  <c r="L121" s="1"/>
  <c r="K121" s="1"/>
  <c r="I121"/>
  <c r="Q121"/>
  <c r="R121"/>
  <c r="S121"/>
  <c r="T121"/>
  <c r="G122"/>
  <c r="H122"/>
  <c r="J122" s="1"/>
  <c r="P122" s="1"/>
  <c r="I122"/>
  <c r="Q122"/>
  <c r="R122"/>
  <c r="S122"/>
  <c r="T122"/>
  <c r="G123"/>
  <c r="H123"/>
  <c r="J123" s="1"/>
  <c r="P123" s="1"/>
  <c r="I123"/>
  <c r="Q123"/>
  <c r="R123"/>
  <c r="S123"/>
  <c r="T123"/>
  <c r="G124"/>
  <c r="H124"/>
  <c r="J124" s="1"/>
  <c r="L124" s="1"/>
  <c r="K124" s="1"/>
  <c r="I124"/>
  <c r="Q124"/>
  <c r="R124"/>
  <c r="S124"/>
  <c r="T124"/>
  <c r="G125"/>
  <c r="H125"/>
  <c r="J125" s="1"/>
  <c r="P125" s="1"/>
  <c r="I125"/>
  <c r="Q125"/>
  <c r="R125"/>
  <c r="S125"/>
  <c r="T125"/>
  <c r="G126"/>
  <c r="H126"/>
  <c r="J126" s="1"/>
  <c r="L126" s="1"/>
  <c r="K126" s="1"/>
  <c r="I126"/>
  <c r="Q126"/>
  <c r="R126"/>
  <c r="U126" s="1"/>
  <c r="S126"/>
  <c r="T126"/>
  <c r="G127"/>
  <c r="H127"/>
  <c r="J127" s="1"/>
  <c r="L127" s="1"/>
  <c r="K127" s="1"/>
  <c r="I127"/>
  <c r="Q127"/>
  <c r="R127"/>
  <c r="S127"/>
  <c r="T127"/>
  <c r="G128"/>
  <c r="H128"/>
  <c r="J128" s="1"/>
  <c r="L128" s="1"/>
  <c r="K128" s="1"/>
  <c r="I128"/>
  <c r="Q128"/>
  <c r="R128"/>
  <c r="U128" s="1"/>
  <c r="S128"/>
  <c r="T128"/>
  <c r="G129"/>
  <c r="H129"/>
  <c r="J129" s="1"/>
  <c r="L129" s="1"/>
  <c r="K129" s="1"/>
  <c r="I129"/>
  <c r="Q129"/>
  <c r="R129"/>
  <c r="S129"/>
  <c r="T129"/>
  <c r="G130"/>
  <c r="H130"/>
  <c r="J130" s="1"/>
  <c r="P130" s="1"/>
  <c r="I130"/>
  <c r="Q130"/>
  <c r="R130"/>
  <c r="U130" s="1"/>
  <c r="S130"/>
  <c r="T130"/>
  <c r="G131"/>
  <c r="H131"/>
  <c r="J131" s="1"/>
  <c r="L131" s="1"/>
  <c r="K131" s="1"/>
  <c r="I131"/>
  <c r="Q131"/>
  <c r="R131"/>
  <c r="S131"/>
  <c r="T131"/>
  <c r="G132"/>
  <c r="H132"/>
  <c r="J132" s="1"/>
  <c r="P132" s="1"/>
  <c r="I132"/>
  <c r="Q132"/>
  <c r="R132"/>
  <c r="S132"/>
  <c r="T132"/>
  <c r="G133"/>
  <c r="H133"/>
  <c r="J133" s="1"/>
  <c r="O133" s="1"/>
  <c r="I133"/>
  <c r="Q133"/>
  <c r="R133"/>
  <c r="S133"/>
  <c r="T133"/>
  <c r="G134"/>
  <c r="H134"/>
  <c r="J134" s="1"/>
  <c r="P134" s="1"/>
  <c r="I134"/>
  <c r="Q134"/>
  <c r="R134"/>
  <c r="S134"/>
  <c r="T134"/>
  <c r="G135"/>
  <c r="H135"/>
  <c r="J135" s="1"/>
  <c r="P135" s="1"/>
  <c r="I135"/>
  <c r="Q135"/>
  <c r="R135"/>
  <c r="S135"/>
  <c r="T135"/>
  <c r="G136"/>
  <c r="H136"/>
  <c r="J136" s="1"/>
  <c r="P136" s="1"/>
  <c r="I136"/>
  <c r="Q136"/>
  <c r="R136"/>
  <c r="S136"/>
  <c r="T136"/>
  <c r="U136" s="1"/>
  <c r="G137"/>
  <c r="H137"/>
  <c r="J137" s="1"/>
  <c r="L137" s="1"/>
  <c r="K137" s="1"/>
  <c r="I137"/>
  <c r="Q137"/>
  <c r="R137"/>
  <c r="S137"/>
  <c r="T137"/>
  <c r="G138"/>
  <c r="H138"/>
  <c r="J138" s="1"/>
  <c r="P138" s="1"/>
  <c r="I138"/>
  <c r="Q138"/>
  <c r="R138"/>
  <c r="S138"/>
  <c r="T138"/>
  <c r="G139"/>
  <c r="H139"/>
  <c r="J139" s="1"/>
  <c r="P139" s="1"/>
  <c r="I139"/>
  <c r="Q139"/>
  <c r="R139"/>
  <c r="S139"/>
  <c r="T139"/>
  <c r="G140"/>
  <c r="H140"/>
  <c r="J140" s="1"/>
  <c r="L140" s="1"/>
  <c r="K140" s="1"/>
  <c r="I140"/>
  <c r="Q140"/>
  <c r="R140"/>
  <c r="S140"/>
  <c r="T140"/>
  <c r="G141"/>
  <c r="H141"/>
  <c r="J141" s="1"/>
  <c r="P141" s="1"/>
  <c r="I141"/>
  <c r="N141"/>
  <c r="M141" s="1"/>
  <c r="Q141"/>
  <c r="R141"/>
  <c r="S141"/>
  <c r="T141"/>
  <c r="G142"/>
  <c r="H142"/>
  <c r="J142" s="1"/>
  <c r="L142" s="1"/>
  <c r="K142" s="1"/>
  <c r="I142"/>
  <c r="Q142"/>
  <c r="R142"/>
  <c r="S142"/>
  <c r="T142"/>
  <c r="G143"/>
  <c r="H143"/>
  <c r="J143" s="1"/>
  <c r="L143" s="1"/>
  <c r="K143" s="1"/>
  <c r="I143"/>
  <c r="N143"/>
  <c r="M143" s="1"/>
  <c r="Q143"/>
  <c r="R143"/>
  <c r="S143"/>
  <c r="T143"/>
  <c r="U143" s="1"/>
  <c r="G144"/>
  <c r="H144"/>
  <c r="J144" s="1"/>
  <c r="P144" s="1"/>
  <c r="I144"/>
  <c r="Q144"/>
  <c r="R144"/>
  <c r="U144" s="1"/>
  <c r="S144"/>
  <c r="T144"/>
  <c r="G145"/>
  <c r="H145"/>
  <c r="J145" s="1"/>
  <c r="P145" s="1"/>
  <c r="I145"/>
  <c r="Q145"/>
  <c r="R145"/>
  <c r="U145" s="1"/>
  <c r="S145"/>
  <c r="T145"/>
  <c r="G146"/>
  <c r="H146"/>
  <c r="J146" s="1"/>
  <c r="P146" s="1"/>
  <c r="I146"/>
  <c r="Q146"/>
  <c r="R146"/>
  <c r="S146"/>
  <c r="T146"/>
  <c r="G147"/>
  <c r="H147"/>
  <c r="J147" s="1"/>
  <c r="P147" s="1"/>
  <c r="I147"/>
  <c r="Q147"/>
  <c r="R147"/>
  <c r="S147"/>
  <c r="T147"/>
  <c r="G148"/>
  <c r="H148"/>
  <c r="J148" s="1"/>
  <c r="O148" s="1"/>
  <c r="I148"/>
  <c r="Q148"/>
  <c r="R148"/>
  <c r="U148" s="1"/>
  <c r="S148"/>
  <c r="T148"/>
  <c r="G149"/>
  <c r="H149"/>
  <c r="J149" s="1"/>
  <c r="N149" s="1"/>
  <c r="M149" s="1"/>
  <c r="I149"/>
  <c r="Q149"/>
  <c r="R149"/>
  <c r="S149"/>
  <c r="T149"/>
  <c r="G150"/>
  <c r="H150"/>
  <c r="J150" s="1"/>
  <c r="O150" s="1"/>
  <c r="I150"/>
  <c r="Q150"/>
  <c r="R150"/>
  <c r="S150"/>
  <c r="T150"/>
  <c r="G151"/>
  <c r="H151"/>
  <c r="J151" s="1"/>
  <c r="P151" s="1"/>
  <c r="I151"/>
  <c r="Q151"/>
  <c r="R151"/>
  <c r="S151"/>
  <c r="T151"/>
  <c r="G152"/>
  <c r="H152"/>
  <c r="J152" s="1"/>
  <c r="P152" s="1"/>
  <c r="I152"/>
  <c r="Q152"/>
  <c r="R152"/>
  <c r="S152"/>
  <c r="T152"/>
  <c r="G153"/>
  <c r="H153"/>
  <c r="J153" s="1"/>
  <c r="P153" s="1"/>
  <c r="I153"/>
  <c r="Q153"/>
  <c r="R153"/>
  <c r="S153"/>
  <c r="T153"/>
  <c r="G154"/>
  <c r="H154"/>
  <c r="J154" s="1"/>
  <c r="P154" s="1"/>
  <c r="I154"/>
  <c r="Q154"/>
  <c r="R154"/>
  <c r="S154"/>
  <c r="T154"/>
  <c r="G155"/>
  <c r="H155"/>
  <c r="J155" s="1"/>
  <c r="P155" s="1"/>
  <c r="I155"/>
  <c r="Q155"/>
  <c r="R155"/>
  <c r="U155" s="1"/>
  <c r="S155"/>
  <c r="T155"/>
  <c r="G156"/>
  <c r="H156"/>
  <c r="J156" s="1"/>
  <c r="O156" s="1"/>
  <c r="I156"/>
  <c r="Q156"/>
  <c r="R156"/>
  <c r="S156"/>
  <c r="T156"/>
  <c r="G157"/>
  <c r="H157"/>
  <c r="J157" s="1"/>
  <c r="P157" s="1"/>
  <c r="I157"/>
  <c r="Q157"/>
  <c r="R157"/>
  <c r="S157"/>
  <c r="T157"/>
  <c r="G158"/>
  <c r="H158"/>
  <c r="J158" s="1"/>
  <c r="O158" s="1"/>
  <c r="I158"/>
  <c r="Q158"/>
  <c r="R158"/>
  <c r="S158"/>
  <c r="T158"/>
  <c r="U158" s="1"/>
  <c r="G159"/>
  <c r="H159"/>
  <c r="I159"/>
  <c r="J159"/>
  <c r="P159" s="1"/>
  <c r="Q159"/>
  <c r="R159"/>
  <c r="S159"/>
  <c r="T159"/>
  <c r="G160"/>
  <c r="H160"/>
  <c r="J160" s="1"/>
  <c r="P160" s="1"/>
  <c r="I160"/>
  <c r="Q160"/>
  <c r="R160"/>
  <c r="S160"/>
  <c r="T160"/>
  <c r="G161"/>
  <c r="H161"/>
  <c r="J161" s="1"/>
  <c r="P161" s="1"/>
  <c r="I161"/>
  <c r="Q161"/>
  <c r="R161"/>
  <c r="S161"/>
  <c r="T161"/>
  <c r="G162"/>
  <c r="H162"/>
  <c r="J162" s="1"/>
  <c r="P162" s="1"/>
  <c r="I162"/>
  <c r="Q162"/>
  <c r="R162"/>
  <c r="S162"/>
  <c r="T162"/>
  <c r="G163"/>
  <c r="H163"/>
  <c r="J163" s="1"/>
  <c r="P163" s="1"/>
  <c r="I163"/>
  <c r="Q163"/>
  <c r="R163"/>
  <c r="S163"/>
  <c r="T163"/>
  <c r="U163" s="1"/>
  <c r="G164"/>
  <c r="H164"/>
  <c r="I164"/>
  <c r="J164"/>
  <c r="O164" s="1"/>
  <c r="Q164"/>
  <c r="R164"/>
  <c r="S164"/>
  <c r="T164"/>
  <c r="U164" s="1"/>
  <c r="S15"/>
  <c r="T15" s="1"/>
  <c r="Q15"/>
  <c r="R15" s="1"/>
  <c r="I15"/>
  <c r="H15"/>
  <c r="J15" s="1"/>
  <c r="P15" s="1"/>
  <c r="G15"/>
  <c r="G16" i="7"/>
  <c r="I16" s="1"/>
  <c r="H16"/>
  <c r="Q16"/>
  <c r="P16" s="1"/>
  <c r="S16"/>
  <c r="R16" s="1"/>
  <c r="U16"/>
  <c r="T16" s="1"/>
  <c r="W16"/>
  <c r="V16" s="1"/>
  <c r="Y16"/>
  <c r="X16" s="1"/>
  <c r="G17"/>
  <c r="I17" s="1"/>
  <c r="H17"/>
  <c r="Q17"/>
  <c r="P17" s="1"/>
  <c r="S17"/>
  <c r="R17" s="1"/>
  <c r="U17"/>
  <c r="T17" s="1"/>
  <c r="W17"/>
  <c r="V17" s="1"/>
  <c r="Y17"/>
  <c r="X17" s="1"/>
  <c r="G18"/>
  <c r="I18" s="1"/>
  <c r="H18"/>
  <c r="Q18"/>
  <c r="P18" s="1"/>
  <c r="S18"/>
  <c r="R18" s="1"/>
  <c r="U18"/>
  <c r="T18" s="1"/>
  <c r="W18"/>
  <c r="V18" s="1"/>
  <c r="Y18"/>
  <c r="X18" s="1"/>
  <c r="G19"/>
  <c r="I19" s="1"/>
  <c r="H19"/>
  <c r="Q19"/>
  <c r="P19" s="1"/>
  <c r="S19"/>
  <c r="R19" s="1"/>
  <c r="U19"/>
  <c r="T19" s="1"/>
  <c r="W19"/>
  <c r="V19" s="1"/>
  <c r="Y19"/>
  <c r="X19" s="1"/>
  <c r="G20"/>
  <c r="I20" s="1"/>
  <c r="O20" s="1"/>
  <c r="H20"/>
  <c r="Q20"/>
  <c r="P20" s="1"/>
  <c r="S20"/>
  <c r="R20" s="1"/>
  <c r="U20"/>
  <c r="T20" s="1"/>
  <c r="W20"/>
  <c r="V20" s="1"/>
  <c r="Y20"/>
  <c r="X20" s="1"/>
  <c r="G21"/>
  <c r="I21" s="1"/>
  <c r="O21" s="1"/>
  <c r="H21"/>
  <c r="N21"/>
  <c r="Q21"/>
  <c r="P21" s="1"/>
  <c r="S21"/>
  <c r="R21" s="1"/>
  <c r="U21"/>
  <c r="T21" s="1"/>
  <c r="W21"/>
  <c r="V21" s="1"/>
  <c r="Y21"/>
  <c r="X21" s="1"/>
  <c r="G22"/>
  <c r="I22" s="1"/>
  <c r="O22" s="1"/>
  <c r="H22"/>
  <c r="Q22"/>
  <c r="P22" s="1"/>
  <c r="S22"/>
  <c r="R22" s="1"/>
  <c r="U22"/>
  <c r="T22" s="1"/>
  <c r="W22"/>
  <c r="V22" s="1"/>
  <c r="Y22"/>
  <c r="X22" s="1"/>
  <c r="G23"/>
  <c r="I23" s="1"/>
  <c r="H23"/>
  <c r="Q23"/>
  <c r="P23" s="1"/>
  <c r="S23"/>
  <c r="R23" s="1"/>
  <c r="U23"/>
  <c r="T23" s="1"/>
  <c r="W23"/>
  <c r="V23" s="1"/>
  <c r="Y23"/>
  <c r="X23" s="1"/>
  <c r="G24"/>
  <c r="I24" s="1"/>
  <c r="H24"/>
  <c r="Q24"/>
  <c r="P24" s="1"/>
  <c r="S24"/>
  <c r="R24" s="1"/>
  <c r="U24"/>
  <c r="T24" s="1"/>
  <c r="W24"/>
  <c r="V24" s="1"/>
  <c r="Y24"/>
  <c r="X24" s="1"/>
  <c r="G25"/>
  <c r="I25" s="1"/>
  <c r="H25"/>
  <c r="Q25"/>
  <c r="P25" s="1"/>
  <c r="S25"/>
  <c r="R25" s="1"/>
  <c r="U25"/>
  <c r="T25" s="1"/>
  <c r="W25"/>
  <c r="V25" s="1"/>
  <c r="Y25"/>
  <c r="X25" s="1"/>
  <c r="G26"/>
  <c r="I26" s="1"/>
  <c r="H26"/>
  <c r="Q26"/>
  <c r="P26" s="1"/>
  <c r="S26"/>
  <c r="R26" s="1"/>
  <c r="U26"/>
  <c r="T26" s="1"/>
  <c r="W26"/>
  <c r="V26" s="1"/>
  <c r="Y26"/>
  <c r="X26" s="1"/>
  <c r="G27"/>
  <c r="I27" s="1"/>
  <c r="H27"/>
  <c r="Q27"/>
  <c r="P27" s="1"/>
  <c r="S27"/>
  <c r="R27" s="1"/>
  <c r="U27"/>
  <c r="T27" s="1"/>
  <c r="W27"/>
  <c r="V27" s="1"/>
  <c r="Y27"/>
  <c r="X27" s="1"/>
  <c r="G28"/>
  <c r="I28" s="1"/>
  <c r="O28" s="1"/>
  <c r="H28"/>
  <c r="Q28"/>
  <c r="P28" s="1"/>
  <c r="S28"/>
  <c r="R28" s="1"/>
  <c r="U28"/>
  <c r="T28" s="1"/>
  <c r="V28"/>
  <c r="W28"/>
  <c r="Y28"/>
  <c r="X28" s="1"/>
  <c r="G29"/>
  <c r="I29" s="1"/>
  <c r="H29"/>
  <c r="Q29"/>
  <c r="P29" s="1"/>
  <c r="S29"/>
  <c r="R29" s="1"/>
  <c r="U29"/>
  <c r="T29" s="1"/>
  <c r="W29"/>
  <c r="V29" s="1"/>
  <c r="Y29"/>
  <c r="X29" s="1"/>
  <c r="G30"/>
  <c r="I30" s="1"/>
  <c r="O30" s="1"/>
  <c r="H30"/>
  <c r="Q30"/>
  <c r="P30" s="1"/>
  <c r="S30"/>
  <c r="R30" s="1"/>
  <c r="U30"/>
  <c r="T30" s="1"/>
  <c r="W30"/>
  <c r="V30" s="1"/>
  <c r="Y30"/>
  <c r="X30" s="1"/>
  <c r="G31"/>
  <c r="I31" s="1"/>
  <c r="H31"/>
  <c r="P31"/>
  <c r="Q31"/>
  <c r="S31"/>
  <c r="R31" s="1"/>
  <c r="U31"/>
  <c r="T31" s="1"/>
  <c r="W31"/>
  <c r="V31" s="1"/>
  <c r="Y31"/>
  <c r="X31" s="1"/>
  <c r="G32"/>
  <c r="I32" s="1"/>
  <c r="H32"/>
  <c r="Q32"/>
  <c r="P32" s="1"/>
  <c r="S32"/>
  <c r="R32" s="1"/>
  <c r="U32"/>
  <c r="T32" s="1"/>
  <c r="W32"/>
  <c r="V32" s="1"/>
  <c r="Y32"/>
  <c r="X32" s="1"/>
  <c r="G33"/>
  <c r="I33" s="1"/>
  <c r="H33"/>
  <c r="N33"/>
  <c r="Q33"/>
  <c r="P33" s="1"/>
  <c r="S33"/>
  <c r="R33" s="1"/>
  <c r="U33"/>
  <c r="T33" s="1"/>
  <c r="W33"/>
  <c r="V33" s="1"/>
  <c r="Y33"/>
  <c r="X33" s="1"/>
  <c r="G34"/>
  <c r="H34"/>
  <c r="I34"/>
  <c r="Q34"/>
  <c r="P34" s="1"/>
  <c r="S34"/>
  <c r="R34" s="1"/>
  <c r="U34"/>
  <c r="T34" s="1"/>
  <c r="W34"/>
  <c r="V34" s="1"/>
  <c r="Y34"/>
  <c r="X34" s="1"/>
  <c r="G35"/>
  <c r="I35" s="1"/>
  <c r="H35"/>
  <c r="Q35"/>
  <c r="P35" s="1"/>
  <c r="S35"/>
  <c r="R35" s="1"/>
  <c r="U35"/>
  <c r="T35" s="1"/>
  <c r="W35"/>
  <c r="V35" s="1"/>
  <c r="X35"/>
  <c r="Y35"/>
  <c r="G36"/>
  <c r="I36" s="1"/>
  <c r="O36" s="1"/>
  <c r="H36"/>
  <c r="Q36"/>
  <c r="P36" s="1"/>
  <c r="S36"/>
  <c r="R36" s="1"/>
  <c r="U36"/>
  <c r="T36" s="1"/>
  <c r="W36"/>
  <c r="V36" s="1"/>
  <c r="Y36"/>
  <c r="X36" s="1"/>
  <c r="G37"/>
  <c r="I37" s="1"/>
  <c r="H37"/>
  <c r="K37"/>
  <c r="J37" s="1"/>
  <c r="Q37"/>
  <c r="P37" s="1"/>
  <c r="S37"/>
  <c r="R37" s="1"/>
  <c r="U37"/>
  <c r="T37" s="1"/>
  <c r="W37"/>
  <c r="V37" s="1"/>
  <c r="Y37"/>
  <c r="X37" s="1"/>
  <c r="G38"/>
  <c r="I38" s="1"/>
  <c r="O38" s="1"/>
  <c r="H38"/>
  <c r="Q38"/>
  <c r="P38" s="1"/>
  <c r="S38"/>
  <c r="R38" s="1"/>
  <c r="U38"/>
  <c r="T38" s="1"/>
  <c r="W38"/>
  <c r="V38" s="1"/>
  <c r="Y38"/>
  <c r="X38" s="1"/>
  <c r="G39"/>
  <c r="I39" s="1"/>
  <c r="H39"/>
  <c r="Q39"/>
  <c r="P39" s="1"/>
  <c r="S39"/>
  <c r="R39" s="1"/>
  <c r="U39"/>
  <c r="T39" s="1"/>
  <c r="W39"/>
  <c r="V39" s="1"/>
  <c r="Y39"/>
  <c r="X39" s="1"/>
  <c r="G40"/>
  <c r="I40" s="1"/>
  <c r="H40"/>
  <c r="Q40"/>
  <c r="P40" s="1"/>
  <c r="S40"/>
  <c r="R40" s="1"/>
  <c r="U40"/>
  <c r="T40" s="1"/>
  <c r="W40"/>
  <c r="V40" s="1"/>
  <c r="Y40"/>
  <c r="X40" s="1"/>
  <c r="G41"/>
  <c r="I41" s="1"/>
  <c r="H41"/>
  <c r="Q41"/>
  <c r="P41" s="1"/>
  <c r="S41"/>
  <c r="R41" s="1"/>
  <c r="U41"/>
  <c r="T41" s="1"/>
  <c r="W41"/>
  <c r="V41" s="1"/>
  <c r="Y41"/>
  <c r="X41" s="1"/>
  <c r="G42"/>
  <c r="I42" s="1"/>
  <c r="H42"/>
  <c r="Q42"/>
  <c r="P42" s="1"/>
  <c r="S42"/>
  <c r="R42" s="1"/>
  <c r="U42"/>
  <c r="T42" s="1"/>
  <c r="W42"/>
  <c r="V42" s="1"/>
  <c r="Y42"/>
  <c r="X42" s="1"/>
  <c r="G43"/>
  <c r="I43" s="1"/>
  <c r="H43"/>
  <c r="Q43"/>
  <c r="P43" s="1"/>
  <c r="S43"/>
  <c r="R43" s="1"/>
  <c r="U43"/>
  <c r="T43" s="1"/>
  <c r="W43"/>
  <c r="V43" s="1"/>
  <c r="Y43"/>
  <c r="X43" s="1"/>
  <c r="G44"/>
  <c r="I44" s="1"/>
  <c r="O44" s="1"/>
  <c r="H44"/>
  <c r="Q44"/>
  <c r="P44" s="1"/>
  <c r="R44"/>
  <c r="S44"/>
  <c r="U44"/>
  <c r="T44" s="1"/>
  <c r="W44"/>
  <c r="V44" s="1"/>
  <c r="Y44"/>
  <c r="X44" s="1"/>
  <c r="G45"/>
  <c r="I45" s="1"/>
  <c r="N45" s="1"/>
  <c r="H45"/>
  <c r="P45"/>
  <c r="Q45"/>
  <c r="S45"/>
  <c r="R45" s="1"/>
  <c r="U45"/>
  <c r="T45" s="1"/>
  <c r="W45"/>
  <c r="V45" s="1"/>
  <c r="Y45"/>
  <c r="X45" s="1"/>
  <c r="G46"/>
  <c r="H46"/>
  <c r="I46"/>
  <c r="O46" s="1"/>
  <c r="Q46"/>
  <c r="P46" s="1"/>
  <c r="S46"/>
  <c r="R46" s="1"/>
  <c r="U46"/>
  <c r="T46" s="1"/>
  <c r="W46"/>
  <c r="V46" s="1"/>
  <c r="Y46"/>
  <c r="X46" s="1"/>
  <c r="G47"/>
  <c r="I47" s="1"/>
  <c r="H47"/>
  <c r="Q47"/>
  <c r="P47" s="1"/>
  <c r="S47"/>
  <c r="R47" s="1"/>
  <c r="U47"/>
  <c r="T47" s="1"/>
  <c r="W47"/>
  <c r="V47" s="1"/>
  <c r="Y47"/>
  <c r="X47" s="1"/>
  <c r="G48"/>
  <c r="H48"/>
  <c r="I48"/>
  <c r="Q48"/>
  <c r="P48" s="1"/>
  <c r="S48"/>
  <c r="R48" s="1"/>
  <c r="U48"/>
  <c r="T48" s="1"/>
  <c r="W48"/>
  <c r="V48" s="1"/>
  <c r="Y48"/>
  <c r="X48" s="1"/>
  <c r="G49"/>
  <c r="I49" s="1"/>
  <c r="O49" s="1"/>
  <c r="H49"/>
  <c r="Q49"/>
  <c r="P49" s="1"/>
  <c r="S49"/>
  <c r="R49" s="1"/>
  <c r="U49"/>
  <c r="T49" s="1"/>
  <c r="W49"/>
  <c r="V49" s="1"/>
  <c r="X49"/>
  <c r="Y49"/>
  <c r="G50"/>
  <c r="H50"/>
  <c r="I50"/>
  <c r="Q50"/>
  <c r="P50" s="1"/>
  <c r="S50"/>
  <c r="R50" s="1"/>
  <c r="U50"/>
  <c r="T50" s="1"/>
  <c r="W50"/>
  <c r="V50" s="1"/>
  <c r="Y50"/>
  <c r="X50" s="1"/>
  <c r="G51"/>
  <c r="I51" s="1"/>
  <c r="H51"/>
  <c r="Q51"/>
  <c r="P51" s="1"/>
  <c r="S51"/>
  <c r="R51" s="1"/>
  <c r="U51"/>
  <c r="T51" s="1"/>
  <c r="W51"/>
  <c r="V51" s="1"/>
  <c r="X51"/>
  <c r="Y51"/>
  <c r="G52"/>
  <c r="H52"/>
  <c r="I52"/>
  <c r="O52" s="1"/>
  <c r="Q52"/>
  <c r="P52" s="1"/>
  <c r="S52"/>
  <c r="R52" s="1"/>
  <c r="U52"/>
  <c r="T52" s="1"/>
  <c r="W52"/>
  <c r="V52" s="1"/>
  <c r="Y52"/>
  <c r="X52" s="1"/>
  <c r="G53"/>
  <c r="I53" s="1"/>
  <c r="O53" s="1"/>
  <c r="H53"/>
  <c r="Q53"/>
  <c r="P53" s="1"/>
  <c r="S53"/>
  <c r="R53" s="1"/>
  <c r="U53"/>
  <c r="T53" s="1"/>
  <c r="W53"/>
  <c r="V53" s="1"/>
  <c r="Y53"/>
  <c r="X53" s="1"/>
  <c r="G54"/>
  <c r="H54"/>
  <c r="I54"/>
  <c r="O54" s="1"/>
  <c r="Q54"/>
  <c r="P54" s="1"/>
  <c r="S54"/>
  <c r="R54" s="1"/>
  <c r="U54"/>
  <c r="T54" s="1"/>
  <c r="V54"/>
  <c r="W54"/>
  <c r="Y54"/>
  <c r="X54" s="1"/>
  <c r="G55"/>
  <c r="I55" s="1"/>
  <c r="H55"/>
  <c r="Q55"/>
  <c r="P55" s="1"/>
  <c r="S55"/>
  <c r="R55" s="1"/>
  <c r="T55"/>
  <c r="U55"/>
  <c r="W55"/>
  <c r="V55" s="1"/>
  <c r="X55"/>
  <c r="Y55"/>
  <c r="G56"/>
  <c r="H56"/>
  <c r="I56"/>
  <c r="Q56"/>
  <c r="P56" s="1"/>
  <c r="S56"/>
  <c r="R56" s="1"/>
  <c r="U56"/>
  <c r="T56" s="1"/>
  <c r="V56"/>
  <c r="W56"/>
  <c r="Y56"/>
  <c r="X56" s="1"/>
  <c r="G57"/>
  <c r="I57" s="1"/>
  <c r="H57"/>
  <c r="Q57"/>
  <c r="P57" s="1"/>
  <c r="S57"/>
  <c r="R57" s="1"/>
  <c r="T57"/>
  <c r="U57"/>
  <c r="W57"/>
  <c r="V57" s="1"/>
  <c r="X57"/>
  <c r="Y57"/>
  <c r="G58"/>
  <c r="H58"/>
  <c r="I58"/>
  <c r="Q58"/>
  <c r="P58" s="1"/>
  <c r="S58"/>
  <c r="R58" s="1"/>
  <c r="U58"/>
  <c r="T58" s="1"/>
  <c r="V58"/>
  <c r="W58"/>
  <c r="Y58"/>
  <c r="X58" s="1"/>
  <c r="G59"/>
  <c r="I59" s="1"/>
  <c r="H59"/>
  <c r="Q59"/>
  <c r="P59" s="1"/>
  <c r="S59"/>
  <c r="R59" s="1"/>
  <c r="T59"/>
  <c r="U59"/>
  <c r="W59"/>
  <c r="V59" s="1"/>
  <c r="X59"/>
  <c r="Y59"/>
  <c r="G60"/>
  <c r="H60"/>
  <c r="I60"/>
  <c r="O60" s="1"/>
  <c r="Q60"/>
  <c r="P60" s="1"/>
  <c r="S60"/>
  <c r="R60" s="1"/>
  <c r="U60"/>
  <c r="T60" s="1"/>
  <c r="V60"/>
  <c r="W60"/>
  <c r="Y60"/>
  <c r="X60" s="1"/>
  <c r="G61"/>
  <c r="I61" s="1"/>
  <c r="H61"/>
  <c r="Q61"/>
  <c r="P61" s="1"/>
  <c r="S61"/>
  <c r="R61" s="1"/>
  <c r="U61"/>
  <c r="T61" s="1"/>
  <c r="W61"/>
  <c r="V61" s="1"/>
  <c r="Y61"/>
  <c r="X61" s="1"/>
  <c r="G62"/>
  <c r="I62" s="1"/>
  <c r="O62" s="1"/>
  <c r="H62"/>
  <c r="Q62"/>
  <c r="P62" s="1"/>
  <c r="R62"/>
  <c r="S62"/>
  <c r="U62"/>
  <c r="T62" s="1"/>
  <c r="W62"/>
  <c r="V62" s="1"/>
  <c r="Y62"/>
  <c r="X62" s="1"/>
  <c r="G63"/>
  <c r="I63" s="1"/>
  <c r="H63"/>
  <c r="Q63"/>
  <c r="P63" s="1"/>
  <c r="S63"/>
  <c r="R63" s="1"/>
  <c r="U63"/>
  <c r="T63" s="1"/>
  <c r="W63"/>
  <c r="V63" s="1"/>
  <c r="X63"/>
  <c r="Y63"/>
  <c r="G64"/>
  <c r="I64" s="1"/>
  <c r="H64"/>
  <c r="Q64"/>
  <c r="P64" s="1"/>
  <c r="S64"/>
  <c r="R64" s="1"/>
  <c r="U64"/>
  <c r="T64" s="1"/>
  <c r="W64"/>
  <c r="V64" s="1"/>
  <c r="Y64"/>
  <c r="X64" s="1"/>
  <c r="G65"/>
  <c r="I65" s="1"/>
  <c r="H65"/>
  <c r="P65"/>
  <c r="Q65"/>
  <c r="S65"/>
  <c r="R65" s="1"/>
  <c r="U65"/>
  <c r="T65" s="1"/>
  <c r="W65"/>
  <c r="V65" s="1"/>
  <c r="X65"/>
  <c r="Y65"/>
  <c r="G66"/>
  <c r="I66" s="1"/>
  <c r="H66"/>
  <c r="Q66"/>
  <c r="P66" s="1"/>
  <c r="S66"/>
  <c r="R66" s="1"/>
  <c r="U66"/>
  <c r="T66" s="1"/>
  <c r="W66"/>
  <c r="V66" s="1"/>
  <c r="Y66"/>
  <c r="X66" s="1"/>
  <c r="G67"/>
  <c r="I67" s="1"/>
  <c r="H67"/>
  <c r="P67"/>
  <c r="Q67"/>
  <c r="S67"/>
  <c r="R67" s="1"/>
  <c r="U67"/>
  <c r="T67" s="1"/>
  <c r="W67"/>
  <c r="V67" s="1"/>
  <c r="Y67"/>
  <c r="X67" s="1"/>
  <c r="G68"/>
  <c r="I68" s="1"/>
  <c r="O68" s="1"/>
  <c r="H68"/>
  <c r="Q68"/>
  <c r="P68" s="1"/>
  <c r="S68"/>
  <c r="R68" s="1"/>
  <c r="U68"/>
  <c r="T68" s="1"/>
  <c r="W68"/>
  <c r="V68" s="1"/>
  <c r="Y68"/>
  <c r="X68" s="1"/>
  <c r="G69"/>
  <c r="I69" s="1"/>
  <c r="H69"/>
  <c r="Q69"/>
  <c r="P69" s="1"/>
  <c r="S69"/>
  <c r="R69" s="1"/>
  <c r="U69"/>
  <c r="T69" s="1"/>
  <c r="W69"/>
  <c r="V69" s="1"/>
  <c r="Y69"/>
  <c r="X69" s="1"/>
  <c r="G70"/>
  <c r="I70" s="1"/>
  <c r="H70"/>
  <c r="Q70"/>
  <c r="P70" s="1"/>
  <c r="R70"/>
  <c r="S70"/>
  <c r="U70"/>
  <c r="T70" s="1"/>
  <c r="W70"/>
  <c r="V70" s="1"/>
  <c r="Y70"/>
  <c r="X70" s="1"/>
  <c r="G71"/>
  <c r="I71" s="1"/>
  <c r="H71"/>
  <c r="Q71"/>
  <c r="P71" s="1"/>
  <c r="S71"/>
  <c r="R71" s="1"/>
  <c r="U71"/>
  <c r="T71" s="1"/>
  <c r="W71"/>
  <c r="V71" s="1"/>
  <c r="Y71"/>
  <c r="X71" s="1"/>
  <c r="G72"/>
  <c r="I72" s="1"/>
  <c r="H72"/>
  <c r="Q72"/>
  <c r="P72" s="1"/>
  <c r="S72"/>
  <c r="R72" s="1"/>
  <c r="U72"/>
  <c r="T72" s="1"/>
  <c r="W72"/>
  <c r="V72" s="1"/>
  <c r="Y72"/>
  <c r="X72" s="1"/>
  <c r="G73"/>
  <c r="I73" s="1"/>
  <c r="H73"/>
  <c r="Q73"/>
  <c r="P73" s="1"/>
  <c r="S73"/>
  <c r="R73" s="1"/>
  <c r="U73"/>
  <c r="T73" s="1"/>
  <c r="W73"/>
  <c r="V73" s="1"/>
  <c r="Y73"/>
  <c r="X73" s="1"/>
  <c r="G74"/>
  <c r="I74" s="1"/>
  <c r="H74"/>
  <c r="Q74"/>
  <c r="P74" s="1"/>
  <c r="R74"/>
  <c r="S74"/>
  <c r="U74"/>
  <c r="T74" s="1"/>
  <c r="W74"/>
  <c r="V74" s="1"/>
  <c r="Y74"/>
  <c r="X74" s="1"/>
  <c r="G75"/>
  <c r="I75" s="1"/>
  <c r="H75"/>
  <c r="Q75"/>
  <c r="P75" s="1"/>
  <c r="S75"/>
  <c r="R75" s="1"/>
  <c r="U75"/>
  <c r="T75" s="1"/>
  <c r="W75"/>
  <c r="V75" s="1"/>
  <c r="Y75"/>
  <c r="X75" s="1"/>
  <c r="G76"/>
  <c r="I76" s="1"/>
  <c r="H76"/>
  <c r="Q76"/>
  <c r="P76" s="1"/>
  <c r="R76"/>
  <c r="S76"/>
  <c r="U76"/>
  <c r="T76" s="1"/>
  <c r="W76"/>
  <c r="V76" s="1"/>
  <c r="Y76"/>
  <c r="X76" s="1"/>
  <c r="G77"/>
  <c r="I77" s="1"/>
  <c r="H77"/>
  <c r="Q77"/>
  <c r="P77" s="1"/>
  <c r="S77"/>
  <c r="R77" s="1"/>
  <c r="U77"/>
  <c r="T77" s="1"/>
  <c r="W77"/>
  <c r="V77" s="1"/>
  <c r="Y77"/>
  <c r="X77" s="1"/>
  <c r="G78"/>
  <c r="H78"/>
  <c r="I78"/>
  <c r="Q78"/>
  <c r="P78" s="1"/>
  <c r="S78"/>
  <c r="R78" s="1"/>
  <c r="U78"/>
  <c r="T78" s="1"/>
  <c r="W78"/>
  <c r="V78" s="1"/>
  <c r="Y78"/>
  <c r="X78" s="1"/>
  <c r="G79"/>
  <c r="I79" s="1"/>
  <c r="H79"/>
  <c r="Q79"/>
  <c r="P79" s="1"/>
  <c r="S79"/>
  <c r="R79" s="1"/>
  <c r="U79"/>
  <c r="T79" s="1"/>
  <c r="W79"/>
  <c r="V79" s="1"/>
  <c r="Y79"/>
  <c r="X79" s="1"/>
  <c r="G80"/>
  <c r="I80" s="1"/>
  <c r="O80" s="1"/>
  <c r="H80"/>
  <c r="Q80"/>
  <c r="P80" s="1"/>
  <c r="S80"/>
  <c r="R80" s="1"/>
  <c r="U80"/>
  <c r="T80" s="1"/>
  <c r="W80"/>
  <c r="V80" s="1"/>
  <c r="Y80"/>
  <c r="X80" s="1"/>
  <c r="G81"/>
  <c r="I81" s="1"/>
  <c r="H81"/>
  <c r="Q81"/>
  <c r="P81" s="1"/>
  <c r="R81"/>
  <c r="S81"/>
  <c r="U81"/>
  <c r="T81" s="1"/>
  <c r="W81"/>
  <c r="V81" s="1"/>
  <c r="Y81"/>
  <c r="X81" s="1"/>
  <c r="G82"/>
  <c r="I82" s="1"/>
  <c r="O82" s="1"/>
  <c r="H82"/>
  <c r="Q82"/>
  <c r="P82" s="1"/>
  <c r="S82"/>
  <c r="R82" s="1"/>
  <c r="U82"/>
  <c r="T82" s="1"/>
  <c r="W82"/>
  <c r="V82" s="1"/>
  <c r="Y82"/>
  <c r="X82" s="1"/>
  <c r="G83"/>
  <c r="I83" s="1"/>
  <c r="H83"/>
  <c r="Q83"/>
  <c r="P83" s="1"/>
  <c r="R83"/>
  <c r="S83"/>
  <c r="U83"/>
  <c r="T83" s="1"/>
  <c r="W83"/>
  <c r="V83" s="1"/>
  <c r="Y83"/>
  <c r="X83" s="1"/>
  <c r="G84"/>
  <c r="I84" s="1"/>
  <c r="O84" s="1"/>
  <c r="H84"/>
  <c r="Q84"/>
  <c r="P84" s="1"/>
  <c r="S84"/>
  <c r="R84" s="1"/>
  <c r="U84"/>
  <c r="T84" s="1"/>
  <c r="W84"/>
  <c r="V84" s="1"/>
  <c r="Y84"/>
  <c r="X84" s="1"/>
  <c r="Y15"/>
  <c r="X15" s="1"/>
  <c r="W15"/>
  <c r="V15" s="1"/>
  <c r="U15"/>
  <c r="T15" s="1"/>
  <c r="S15"/>
  <c r="R15" s="1"/>
  <c r="Q15"/>
  <c r="P15" s="1"/>
  <c r="H15"/>
  <c r="G15"/>
  <c r="I15" s="1"/>
  <c r="O15" s="1"/>
  <c r="G16" i="2"/>
  <c r="I16" s="1"/>
  <c r="H16"/>
  <c r="Q16"/>
  <c r="P16" s="1"/>
  <c r="S16"/>
  <c r="R16" s="1"/>
  <c r="U16"/>
  <c r="T16" s="1"/>
  <c r="W16"/>
  <c r="V16" s="1"/>
  <c r="Y16"/>
  <c r="X16" s="1"/>
  <c r="G17"/>
  <c r="I17" s="1"/>
  <c r="H17"/>
  <c r="Q17"/>
  <c r="P17" s="1"/>
  <c r="S17"/>
  <c r="R17" s="1"/>
  <c r="U17"/>
  <c r="T17" s="1"/>
  <c r="W17"/>
  <c r="V17" s="1"/>
  <c r="Y17"/>
  <c r="X17" s="1"/>
  <c r="G18"/>
  <c r="I18" s="1"/>
  <c r="O18" s="1"/>
  <c r="H18"/>
  <c r="Q18"/>
  <c r="P18" s="1"/>
  <c r="S18"/>
  <c r="R18" s="1"/>
  <c r="U18"/>
  <c r="T18" s="1"/>
  <c r="W18"/>
  <c r="V18" s="1"/>
  <c r="Y18"/>
  <c r="X18" s="1"/>
  <c r="G19"/>
  <c r="I19" s="1"/>
  <c r="H19"/>
  <c r="Q19"/>
  <c r="P19" s="1"/>
  <c r="S19"/>
  <c r="R19" s="1"/>
  <c r="U19"/>
  <c r="T19" s="1"/>
  <c r="W19"/>
  <c r="V19" s="1"/>
  <c r="Y19"/>
  <c r="X19" s="1"/>
  <c r="G20"/>
  <c r="I20" s="1"/>
  <c r="O20" s="1"/>
  <c r="H20"/>
  <c r="Q20"/>
  <c r="P20" s="1"/>
  <c r="S20"/>
  <c r="R20" s="1"/>
  <c r="U20"/>
  <c r="T20" s="1"/>
  <c r="W20"/>
  <c r="V20" s="1"/>
  <c r="Y20"/>
  <c r="X20" s="1"/>
  <c r="G21"/>
  <c r="I21" s="1"/>
  <c r="H21"/>
  <c r="Q21"/>
  <c r="P21" s="1"/>
  <c r="S21"/>
  <c r="R21" s="1"/>
  <c r="U21"/>
  <c r="T21" s="1"/>
  <c r="W21"/>
  <c r="V21" s="1"/>
  <c r="Y21"/>
  <c r="X21" s="1"/>
  <c r="G22"/>
  <c r="I22" s="1"/>
  <c r="H22"/>
  <c r="Q22"/>
  <c r="P22" s="1"/>
  <c r="S22"/>
  <c r="R22" s="1"/>
  <c r="U22"/>
  <c r="T22" s="1"/>
  <c r="W22"/>
  <c r="V22" s="1"/>
  <c r="Y22"/>
  <c r="X22" s="1"/>
  <c r="G23"/>
  <c r="I23" s="1"/>
  <c r="H23"/>
  <c r="Q23"/>
  <c r="P23" s="1"/>
  <c r="S23"/>
  <c r="R23" s="1"/>
  <c r="U23"/>
  <c r="T23" s="1"/>
  <c r="W23"/>
  <c r="V23" s="1"/>
  <c r="Y23"/>
  <c r="X23" s="1"/>
  <c r="G24"/>
  <c r="I24" s="1"/>
  <c r="H24"/>
  <c r="Q24"/>
  <c r="P24" s="1"/>
  <c r="S24"/>
  <c r="R24" s="1"/>
  <c r="U24"/>
  <c r="T24" s="1"/>
  <c r="W24"/>
  <c r="V24" s="1"/>
  <c r="Y24"/>
  <c r="X24" s="1"/>
  <c r="G25"/>
  <c r="I25" s="1"/>
  <c r="H25"/>
  <c r="Q25"/>
  <c r="P25" s="1"/>
  <c r="S25"/>
  <c r="R25" s="1"/>
  <c r="U25"/>
  <c r="T25" s="1"/>
  <c r="W25"/>
  <c r="V25" s="1"/>
  <c r="Y25"/>
  <c r="X25" s="1"/>
  <c r="G26"/>
  <c r="I26" s="1"/>
  <c r="O26" s="1"/>
  <c r="H26"/>
  <c r="Q26"/>
  <c r="P26" s="1"/>
  <c r="S26"/>
  <c r="R26" s="1"/>
  <c r="U26"/>
  <c r="T26" s="1"/>
  <c r="W26"/>
  <c r="V26" s="1"/>
  <c r="Y26"/>
  <c r="X26" s="1"/>
  <c r="G27"/>
  <c r="I27" s="1"/>
  <c r="H27"/>
  <c r="Q27"/>
  <c r="P27" s="1"/>
  <c r="S27"/>
  <c r="R27" s="1"/>
  <c r="U27"/>
  <c r="T27" s="1"/>
  <c r="W27"/>
  <c r="V27" s="1"/>
  <c r="Y27"/>
  <c r="X27" s="1"/>
  <c r="G28"/>
  <c r="I28" s="1"/>
  <c r="H28"/>
  <c r="Q28"/>
  <c r="P28" s="1"/>
  <c r="S28"/>
  <c r="R28" s="1"/>
  <c r="U28"/>
  <c r="T28" s="1"/>
  <c r="W28"/>
  <c r="V28" s="1"/>
  <c r="Y28"/>
  <c r="X28" s="1"/>
  <c r="G29"/>
  <c r="I29" s="1"/>
  <c r="H29"/>
  <c r="Q29"/>
  <c r="P29" s="1"/>
  <c r="S29"/>
  <c r="R29" s="1"/>
  <c r="U29"/>
  <c r="T29" s="1"/>
  <c r="W29"/>
  <c r="V29" s="1"/>
  <c r="Y29"/>
  <c r="X29" s="1"/>
  <c r="G30"/>
  <c r="I30" s="1"/>
  <c r="H30"/>
  <c r="Q30"/>
  <c r="P30" s="1"/>
  <c r="S30"/>
  <c r="R30" s="1"/>
  <c r="U30"/>
  <c r="T30" s="1"/>
  <c r="W30"/>
  <c r="V30" s="1"/>
  <c r="Y30"/>
  <c r="X30" s="1"/>
  <c r="G31"/>
  <c r="I31" s="1"/>
  <c r="H31"/>
  <c r="Q31"/>
  <c r="P31" s="1"/>
  <c r="S31"/>
  <c r="R31" s="1"/>
  <c r="U31"/>
  <c r="T31" s="1"/>
  <c r="W31"/>
  <c r="V31" s="1"/>
  <c r="Y31"/>
  <c r="X31" s="1"/>
  <c r="G32"/>
  <c r="I32" s="1"/>
  <c r="H32"/>
  <c r="Q32"/>
  <c r="P32" s="1"/>
  <c r="S32"/>
  <c r="R32" s="1"/>
  <c r="U32"/>
  <c r="T32" s="1"/>
  <c r="W32"/>
  <c r="V32" s="1"/>
  <c r="Y32"/>
  <c r="X32" s="1"/>
  <c r="G33"/>
  <c r="I33" s="1"/>
  <c r="H33"/>
  <c r="Q33"/>
  <c r="P33" s="1"/>
  <c r="S33"/>
  <c r="R33" s="1"/>
  <c r="U33"/>
  <c r="T33" s="1"/>
  <c r="W33"/>
  <c r="V33" s="1"/>
  <c r="Y33"/>
  <c r="X33" s="1"/>
  <c r="G34"/>
  <c r="I34" s="1"/>
  <c r="O34" s="1"/>
  <c r="H34"/>
  <c r="P34"/>
  <c r="Q34"/>
  <c r="S34"/>
  <c r="R34" s="1"/>
  <c r="U34"/>
  <c r="T34" s="1"/>
  <c r="W34"/>
  <c r="V34" s="1"/>
  <c r="Y34"/>
  <c r="X34" s="1"/>
  <c r="G35"/>
  <c r="I35" s="1"/>
  <c r="H35"/>
  <c r="Q35"/>
  <c r="P35" s="1"/>
  <c r="S35"/>
  <c r="R35" s="1"/>
  <c r="U35"/>
  <c r="T35" s="1"/>
  <c r="W35"/>
  <c r="V35" s="1"/>
  <c r="Y35"/>
  <c r="X35" s="1"/>
  <c r="G36"/>
  <c r="I36" s="1"/>
  <c r="O36" s="1"/>
  <c r="H36"/>
  <c r="Q36"/>
  <c r="P36" s="1"/>
  <c r="S36"/>
  <c r="R36" s="1"/>
  <c r="U36"/>
  <c r="T36" s="1"/>
  <c r="W36"/>
  <c r="V36" s="1"/>
  <c r="Y36"/>
  <c r="X36" s="1"/>
  <c r="G37"/>
  <c r="I37" s="1"/>
  <c r="H37"/>
  <c r="Q37"/>
  <c r="P37" s="1"/>
  <c r="S37"/>
  <c r="R37" s="1"/>
  <c r="U37"/>
  <c r="T37" s="1"/>
  <c r="W37"/>
  <c r="V37" s="1"/>
  <c r="Y37"/>
  <c r="X37" s="1"/>
  <c r="G38"/>
  <c r="I38" s="1"/>
  <c r="H38"/>
  <c r="Q38"/>
  <c r="P38" s="1"/>
  <c r="S38"/>
  <c r="R38" s="1"/>
  <c r="U38"/>
  <c r="T38" s="1"/>
  <c r="W38"/>
  <c r="V38" s="1"/>
  <c r="Y38"/>
  <c r="X38" s="1"/>
  <c r="G39"/>
  <c r="I39" s="1"/>
  <c r="H39"/>
  <c r="Q39"/>
  <c r="P39" s="1"/>
  <c r="S39"/>
  <c r="R39" s="1"/>
  <c r="U39"/>
  <c r="T39" s="1"/>
  <c r="W39"/>
  <c r="V39" s="1"/>
  <c r="Y39"/>
  <c r="X39" s="1"/>
  <c r="G40"/>
  <c r="I40" s="1"/>
  <c r="H40"/>
  <c r="Q40"/>
  <c r="P40" s="1"/>
  <c r="S40"/>
  <c r="R40" s="1"/>
  <c r="U40"/>
  <c r="T40" s="1"/>
  <c r="W40"/>
  <c r="V40" s="1"/>
  <c r="Y40"/>
  <c r="X40" s="1"/>
  <c r="G41"/>
  <c r="I41" s="1"/>
  <c r="H41"/>
  <c r="Q41"/>
  <c r="P41" s="1"/>
  <c r="S41"/>
  <c r="R41" s="1"/>
  <c r="U41"/>
  <c r="T41" s="1"/>
  <c r="W41"/>
  <c r="V41" s="1"/>
  <c r="Y41"/>
  <c r="X41" s="1"/>
  <c r="G42"/>
  <c r="I42" s="1"/>
  <c r="O42" s="1"/>
  <c r="H42"/>
  <c r="Q42"/>
  <c r="P42" s="1"/>
  <c r="S42"/>
  <c r="R42" s="1"/>
  <c r="U42"/>
  <c r="T42" s="1"/>
  <c r="W42"/>
  <c r="V42" s="1"/>
  <c r="Y42"/>
  <c r="X42" s="1"/>
  <c r="G43"/>
  <c r="I43" s="1"/>
  <c r="H43"/>
  <c r="Q43"/>
  <c r="P43" s="1"/>
  <c r="S43"/>
  <c r="R43" s="1"/>
  <c r="U43"/>
  <c r="T43" s="1"/>
  <c r="W43"/>
  <c r="V43" s="1"/>
  <c r="Y43"/>
  <c r="X43" s="1"/>
  <c r="G44"/>
  <c r="I44" s="1"/>
  <c r="H44"/>
  <c r="Q44"/>
  <c r="P44" s="1"/>
  <c r="S44"/>
  <c r="R44" s="1"/>
  <c r="U44"/>
  <c r="T44" s="1"/>
  <c r="W44"/>
  <c r="V44" s="1"/>
  <c r="Y44"/>
  <c r="X44" s="1"/>
  <c r="G45"/>
  <c r="I45" s="1"/>
  <c r="H45"/>
  <c r="Q45"/>
  <c r="P45" s="1"/>
  <c r="S45"/>
  <c r="R45" s="1"/>
  <c r="U45"/>
  <c r="T45" s="1"/>
  <c r="W45"/>
  <c r="V45" s="1"/>
  <c r="Y45"/>
  <c r="X45" s="1"/>
  <c r="G46"/>
  <c r="I46" s="1"/>
  <c r="H46"/>
  <c r="Q46"/>
  <c r="P46" s="1"/>
  <c r="S46"/>
  <c r="R46" s="1"/>
  <c r="U46"/>
  <c r="T46" s="1"/>
  <c r="W46"/>
  <c r="V46" s="1"/>
  <c r="Y46"/>
  <c r="X46" s="1"/>
  <c r="G47"/>
  <c r="I47" s="1"/>
  <c r="H47"/>
  <c r="Q47"/>
  <c r="P47" s="1"/>
  <c r="S47"/>
  <c r="R47" s="1"/>
  <c r="U47"/>
  <c r="T47" s="1"/>
  <c r="W47"/>
  <c r="V47" s="1"/>
  <c r="Y47"/>
  <c r="X47" s="1"/>
  <c r="G48"/>
  <c r="I48" s="1"/>
  <c r="H48"/>
  <c r="Q48"/>
  <c r="P48" s="1"/>
  <c r="S48"/>
  <c r="R48" s="1"/>
  <c r="U48"/>
  <c r="T48" s="1"/>
  <c r="W48"/>
  <c r="V48" s="1"/>
  <c r="Y48"/>
  <c r="X48" s="1"/>
  <c r="G49"/>
  <c r="I49" s="1"/>
  <c r="H49"/>
  <c r="Q49"/>
  <c r="P49" s="1"/>
  <c r="S49"/>
  <c r="R49" s="1"/>
  <c r="U49"/>
  <c r="T49" s="1"/>
  <c r="W49"/>
  <c r="V49" s="1"/>
  <c r="Y49"/>
  <c r="X49" s="1"/>
  <c r="G50"/>
  <c r="I50" s="1"/>
  <c r="O50" s="1"/>
  <c r="H50"/>
  <c r="Q50"/>
  <c r="P50" s="1"/>
  <c r="S50"/>
  <c r="R50" s="1"/>
  <c r="U50"/>
  <c r="T50" s="1"/>
  <c r="W50"/>
  <c r="V50" s="1"/>
  <c r="Y50"/>
  <c r="X50" s="1"/>
  <c r="G51"/>
  <c r="I51" s="1"/>
  <c r="H51"/>
  <c r="Q51"/>
  <c r="P51" s="1"/>
  <c r="S51"/>
  <c r="R51" s="1"/>
  <c r="U51"/>
  <c r="T51" s="1"/>
  <c r="W51"/>
  <c r="V51" s="1"/>
  <c r="Y51"/>
  <c r="X51" s="1"/>
  <c r="G52"/>
  <c r="I52" s="1"/>
  <c r="H52"/>
  <c r="Q52"/>
  <c r="P52" s="1"/>
  <c r="S52"/>
  <c r="R52" s="1"/>
  <c r="U52"/>
  <c r="T52" s="1"/>
  <c r="W52"/>
  <c r="V52" s="1"/>
  <c r="Y52"/>
  <c r="X52" s="1"/>
  <c r="G53"/>
  <c r="I53" s="1"/>
  <c r="H53"/>
  <c r="Q53"/>
  <c r="P53" s="1"/>
  <c r="S53"/>
  <c r="R53" s="1"/>
  <c r="U53"/>
  <c r="T53" s="1"/>
  <c r="W53"/>
  <c r="V53" s="1"/>
  <c r="Y53"/>
  <c r="X53" s="1"/>
  <c r="G54"/>
  <c r="I54" s="1"/>
  <c r="H54"/>
  <c r="Q54"/>
  <c r="P54" s="1"/>
  <c r="S54"/>
  <c r="R54" s="1"/>
  <c r="U54"/>
  <c r="T54" s="1"/>
  <c r="W54"/>
  <c r="V54" s="1"/>
  <c r="Y54"/>
  <c r="X54" s="1"/>
  <c r="G55"/>
  <c r="I55" s="1"/>
  <c r="H55"/>
  <c r="Q55"/>
  <c r="P55" s="1"/>
  <c r="S55"/>
  <c r="R55" s="1"/>
  <c r="U55"/>
  <c r="T55" s="1"/>
  <c r="W55"/>
  <c r="V55" s="1"/>
  <c r="Y55"/>
  <c r="X55" s="1"/>
  <c r="G56"/>
  <c r="I56" s="1"/>
  <c r="H56"/>
  <c r="Q56"/>
  <c r="P56" s="1"/>
  <c r="S56"/>
  <c r="R56" s="1"/>
  <c r="U56"/>
  <c r="T56" s="1"/>
  <c r="W56"/>
  <c r="V56" s="1"/>
  <c r="Y56"/>
  <c r="X56" s="1"/>
  <c r="G57"/>
  <c r="H57"/>
  <c r="I57"/>
  <c r="Q57"/>
  <c r="P57" s="1"/>
  <c r="S57"/>
  <c r="R57" s="1"/>
  <c r="U57"/>
  <c r="T57" s="1"/>
  <c r="W57"/>
  <c r="V57" s="1"/>
  <c r="Y57"/>
  <c r="X57" s="1"/>
  <c r="G58"/>
  <c r="I58" s="1"/>
  <c r="H58"/>
  <c r="Q58"/>
  <c r="P58" s="1"/>
  <c r="S58"/>
  <c r="R58" s="1"/>
  <c r="U58"/>
  <c r="T58" s="1"/>
  <c r="W58"/>
  <c r="V58" s="1"/>
  <c r="Y58"/>
  <c r="X58" s="1"/>
  <c r="G59"/>
  <c r="I59" s="1"/>
  <c r="H59"/>
  <c r="Q59"/>
  <c r="P59" s="1"/>
  <c r="S59"/>
  <c r="R59" s="1"/>
  <c r="U59"/>
  <c r="T59" s="1"/>
  <c r="W59"/>
  <c r="V59" s="1"/>
  <c r="Y59"/>
  <c r="X59" s="1"/>
  <c r="G60"/>
  <c r="I60" s="1"/>
  <c r="H60"/>
  <c r="Q60"/>
  <c r="P60" s="1"/>
  <c r="S60"/>
  <c r="R60" s="1"/>
  <c r="U60"/>
  <c r="T60" s="1"/>
  <c r="W60"/>
  <c r="V60" s="1"/>
  <c r="Y60"/>
  <c r="X60" s="1"/>
  <c r="G61"/>
  <c r="I61" s="1"/>
  <c r="H61"/>
  <c r="Q61"/>
  <c r="P61" s="1"/>
  <c r="S61"/>
  <c r="R61" s="1"/>
  <c r="U61"/>
  <c r="T61" s="1"/>
  <c r="W61"/>
  <c r="V61" s="1"/>
  <c r="Y61"/>
  <c r="X61" s="1"/>
  <c r="G62"/>
  <c r="I62" s="1"/>
  <c r="H62"/>
  <c r="Q62"/>
  <c r="P62" s="1"/>
  <c r="S62"/>
  <c r="R62" s="1"/>
  <c r="U62"/>
  <c r="T62" s="1"/>
  <c r="W62"/>
  <c r="V62" s="1"/>
  <c r="Y62"/>
  <c r="X62" s="1"/>
  <c r="G63"/>
  <c r="I63" s="1"/>
  <c r="H63"/>
  <c r="Q63"/>
  <c r="P63" s="1"/>
  <c r="S63"/>
  <c r="R63" s="1"/>
  <c r="U63"/>
  <c r="T63" s="1"/>
  <c r="W63"/>
  <c r="V63" s="1"/>
  <c r="Y63"/>
  <c r="X63" s="1"/>
  <c r="G64"/>
  <c r="I64" s="1"/>
  <c r="H64"/>
  <c r="Q64"/>
  <c r="P64" s="1"/>
  <c r="S64"/>
  <c r="R64" s="1"/>
  <c r="U64"/>
  <c r="T64" s="1"/>
  <c r="W64"/>
  <c r="V64" s="1"/>
  <c r="Y64"/>
  <c r="X64" s="1"/>
  <c r="G65"/>
  <c r="I65" s="1"/>
  <c r="H65"/>
  <c r="Q65"/>
  <c r="P65" s="1"/>
  <c r="S65"/>
  <c r="R65" s="1"/>
  <c r="U65"/>
  <c r="T65" s="1"/>
  <c r="W65"/>
  <c r="V65" s="1"/>
  <c r="Y65"/>
  <c r="X65" s="1"/>
  <c r="G66"/>
  <c r="I66" s="1"/>
  <c r="H66"/>
  <c r="Q66"/>
  <c r="P66" s="1"/>
  <c r="S66"/>
  <c r="R66" s="1"/>
  <c r="U66"/>
  <c r="T66" s="1"/>
  <c r="W66"/>
  <c r="V66" s="1"/>
  <c r="Y66"/>
  <c r="X66" s="1"/>
  <c r="G67"/>
  <c r="I67" s="1"/>
  <c r="H67"/>
  <c r="Q67"/>
  <c r="P67" s="1"/>
  <c r="S67"/>
  <c r="R67" s="1"/>
  <c r="U67"/>
  <c r="T67" s="1"/>
  <c r="W67"/>
  <c r="V67" s="1"/>
  <c r="Y67"/>
  <c r="X67" s="1"/>
  <c r="G68"/>
  <c r="I68" s="1"/>
  <c r="H68"/>
  <c r="Q68"/>
  <c r="P68" s="1"/>
  <c r="S68"/>
  <c r="R68" s="1"/>
  <c r="U68"/>
  <c r="T68" s="1"/>
  <c r="W68"/>
  <c r="V68" s="1"/>
  <c r="Y68"/>
  <c r="X68" s="1"/>
  <c r="G69"/>
  <c r="I69" s="1"/>
  <c r="H69"/>
  <c r="Q69"/>
  <c r="P69" s="1"/>
  <c r="S69"/>
  <c r="R69" s="1"/>
  <c r="U69"/>
  <c r="T69" s="1"/>
  <c r="W69"/>
  <c r="V69" s="1"/>
  <c r="Y69"/>
  <c r="X69" s="1"/>
  <c r="G70"/>
  <c r="I70" s="1"/>
  <c r="H70"/>
  <c r="Q70"/>
  <c r="P70" s="1"/>
  <c r="S70"/>
  <c r="R70" s="1"/>
  <c r="U70"/>
  <c r="T70" s="1"/>
  <c r="W70"/>
  <c r="V70" s="1"/>
  <c r="Y70"/>
  <c r="X70" s="1"/>
  <c r="G71"/>
  <c r="I71" s="1"/>
  <c r="H71"/>
  <c r="Q71"/>
  <c r="P71" s="1"/>
  <c r="S71"/>
  <c r="R71" s="1"/>
  <c r="U71"/>
  <c r="T71" s="1"/>
  <c r="W71"/>
  <c r="V71" s="1"/>
  <c r="Y71"/>
  <c r="X71" s="1"/>
  <c r="G72"/>
  <c r="I72" s="1"/>
  <c r="H72"/>
  <c r="Q72"/>
  <c r="P72" s="1"/>
  <c r="S72"/>
  <c r="R72" s="1"/>
  <c r="U72"/>
  <c r="T72" s="1"/>
  <c r="W72"/>
  <c r="V72" s="1"/>
  <c r="Y72"/>
  <c r="X72" s="1"/>
  <c r="G73"/>
  <c r="I73" s="1"/>
  <c r="H73"/>
  <c r="Q73"/>
  <c r="P73" s="1"/>
  <c r="S73"/>
  <c r="R73" s="1"/>
  <c r="U73"/>
  <c r="T73" s="1"/>
  <c r="W73"/>
  <c r="V73" s="1"/>
  <c r="Y73"/>
  <c r="X73" s="1"/>
  <c r="G74"/>
  <c r="I74" s="1"/>
  <c r="H74"/>
  <c r="Q74"/>
  <c r="P74" s="1"/>
  <c r="S74"/>
  <c r="R74" s="1"/>
  <c r="U74"/>
  <c r="T74" s="1"/>
  <c r="W74"/>
  <c r="V74" s="1"/>
  <c r="Y74"/>
  <c r="X74" s="1"/>
  <c r="G75"/>
  <c r="I75" s="1"/>
  <c r="H75"/>
  <c r="Q75"/>
  <c r="P75" s="1"/>
  <c r="S75"/>
  <c r="R75" s="1"/>
  <c r="U75"/>
  <c r="T75" s="1"/>
  <c r="W75"/>
  <c r="V75" s="1"/>
  <c r="Y75"/>
  <c r="X75" s="1"/>
  <c r="G76"/>
  <c r="I76" s="1"/>
  <c r="H76"/>
  <c r="Q76"/>
  <c r="P76" s="1"/>
  <c r="S76"/>
  <c r="R76" s="1"/>
  <c r="U76"/>
  <c r="T76" s="1"/>
  <c r="W76"/>
  <c r="V76" s="1"/>
  <c r="Y76"/>
  <c r="X76" s="1"/>
  <c r="G77"/>
  <c r="I77" s="1"/>
  <c r="H77"/>
  <c r="Q77"/>
  <c r="P77" s="1"/>
  <c r="S77"/>
  <c r="R77" s="1"/>
  <c r="U77"/>
  <c r="T77" s="1"/>
  <c r="W77"/>
  <c r="V77" s="1"/>
  <c r="Y77"/>
  <c r="X77" s="1"/>
  <c r="G78"/>
  <c r="I78" s="1"/>
  <c r="H78"/>
  <c r="Q78"/>
  <c r="P78" s="1"/>
  <c r="S78"/>
  <c r="R78" s="1"/>
  <c r="U78"/>
  <c r="T78" s="1"/>
  <c r="W78"/>
  <c r="V78" s="1"/>
  <c r="Y78"/>
  <c r="X78" s="1"/>
  <c r="G79"/>
  <c r="I79" s="1"/>
  <c r="H79"/>
  <c r="Q79"/>
  <c r="P79" s="1"/>
  <c r="S79"/>
  <c r="R79" s="1"/>
  <c r="U79"/>
  <c r="T79" s="1"/>
  <c r="W79"/>
  <c r="V79" s="1"/>
  <c r="Y79"/>
  <c r="X79" s="1"/>
  <c r="G80"/>
  <c r="I80" s="1"/>
  <c r="O80" s="1"/>
  <c r="H80"/>
  <c r="Q80"/>
  <c r="P80" s="1"/>
  <c r="S80"/>
  <c r="R80" s="1"/>
  <c r="U80"/>
  <c r="T80" s="1"/>
  <c r="W80"/>
  <c r="V80" s="1"/>
  <c r="Y80"/>
  <c r="X80" s="1"/>
  <c r="G81"/>
  <c r="H81"/>
  <c r="I81"/>
  <c r="Q81"/>
  <c r="P81" s="1"/>
  <c r="S81"/>
  <c r="R81" s="1"/>
  <c r="U81"/>
  <c r="T81" s="1"/>
  <c r="W81"/>
  <c r="V81" s="1"/>
  <c r="Y81"/>
  <c r="X81" s="1"/>
  <c r="G82"/>
  <c r="I82" s="1"/>
  <c r="O82" s="1"/>
  <c r="H82"/>
  <c r="Q82"/>
  <c r="P82" s="1"/>
  <c r="S82"/>
  <c r="R82" s="1"/>
  <c r="U82"/>
  <c r="T82" s="1"/>
  <c r="W82"/>
  <c r="V82" s="1"/>
  <c r="Y82"/>
  <c r="X82" s="1"/>
  <c r="G83"/>
  <c r="I83" s="1"/>
  <c r="H83"/>
  <c r="Q83"/>
  <c r="P83" s="1"/>
  <c r="S83"/>
  <c r="R83" s="1"/>
  <c r="U83"/>
  <c r="T83" s="1"/>
  <c r="W83"/>
  <c r="V83" s="1"/>
  <c r="Y83"/>
  <c r="X83" s="1"/>
  <c r="G84"/>
  <c r="I84" s="1"/>
  <c r="O84" s="1"/>
  <c r="H84"/>
  <c r="Q84"/>
  <c r="P84" s="1"/>
  <c r="S84"/>
  <c r="R84" s="1"/>
  <c r="U84"/>
  <c r="T84" s="1"/>
  <c r="W84"/>
  <c r="V84" s="1"/>
  <c r="Y84"/>
  <c r="X84" s="1"/>
  <c r="Y15"/>
  <c r="X15" s="1"/>
  <c r="W15"/>
  <c r="V15" s="1"/>
  <c r="U15"/>
  <c r="T15" s="1"/>
  <c r="S15"/>
  <c r="R15" s="1"/>
  <c r="Q15"/>
  <c r="P15" s="1"/>
  <c r="H15"/>
  <c r="G15"/>
  <c r="I15" s="1"/>
  <c r="H99" i="21"/>
  <c r="H98"/>
  <c r="H97"/>
  <c r="H87"/>
  <c r="H84"/>
  <c r="H83"/>
  <c r="H82"/>
  <c r="H81"/>
  <c r="H80"/>
  <c r="H76"/>
  <c r="H73"/>
  <c r="H72" s="1"/>
  <c r="H70"/>
  <c r="H69"/>
  <c r="H68"/>
  <c r="H63"/>
  <c r="H62"/>
  <c r="H61"/>
  <c r="H58"/>
  <c r="H57"/>
  <c r="H56"/>
  <c r="H55"/>
  <c r="H54"/>
  <c r="H52"/>
  <c r="H51"/>
  <c r="H50"/>
  <c r="H49"/>
  <c r="F44"/>
  <c r="H16"/>
  <c r="H15"/>
  <c r="M149" i="16"/>
  <c r="N17" i="19"/>
  <c r="R17" s="1"/>
  <c r="S17" s="1"/>
  <c r="O18"/>
  <c r="T18" s="1"/>
  <c r="U18" s="1"/>
  <c r="N18"/>
  <c r="R18" s="1"/>
  <c r="S18" s="1"/>
  <c r="O17"/>
  <c r="N19"/>
  <c r="R19" s="1"/>
  <c r="S19" s="1"/>
  <c r="N20"/>
  <c r="R20" s="1"/>
  <c r="S20" s="1"/>
  <c r="N21"/>
  <c r="R21" s="1"/>
  <c r="S21" s="1"/>
  <c r="N22"/>
  <c r="R22" s="1"/>
  <c r="S22" s="1"/>
  <c r="N23"/>
  <c r="R23" s="1"/>
  <c r="S23" s="1"/>
  <c r="N24"/>
  <c r="R24" s="1"/>
  <c r="S24" s="1"/>
  <c r="N25"/>
  <c r="R25" s="1"/>
  <c r="S25" s="1"/>
  <c r="N26"/>
  <c r="R26" s="1"/>
  <c r="S26" s="1"/>
  <c r="N27"/>
  <c r="R27" s="1"/>
  <c r="S27" s="1"/>
  <c r="N28"/>
  <c r="R28" s="1"/>
  <c r="S28" s="1"/>
  <c r="N29"/>
  <c r="R29" s="1"/>
  <c r="S29" s="1"/>
  <c r="N30"/>
  <c r="R30" s="1"/>
  <c r="S30" s="1"/>
  <c r="N31"/>
  <c r="R31" s="1"/>
  <c r="S31" s="1"/>
  <c r="N32"/>
  <c r="R32" s="1"/>
  <c r="S32" s="1"/>
  <c r="N33"/>
  <c r="R33" s="1"/>
  <c r="S33" s="1"/>
  <c r="N34"/>
  <c r="R34" s="1"/>
  <c r="S34" s="1"/>
  <c r="N35"/>
  <c r="R35" s="1"/>
  <c r="S35" s="1"/>
  <c r="N36"/>
  <c r="R36" s="1"/>
  <c r="S36" s="1"/>
  <c r="N37"/>
  <c r="R37" s="1"/>
  <c r="S37" s="1"/>
  <c r="N38"/>
  <c r="R38" s="1"/>
  <c r="S38" s="1"/>
  <c r="N39"/>
  <c r="R39" s="1"/>
  <c r="S39" s="1"/>
  <c r="N40"/>
  <c r="R40" s="1"/>
  <c r="S40" s="1"/>
  <c r="N41"/>
  <c r="R41" s="1"/>
  <c r="S41" s="1"/>
  <c r="N42"/>
  <c r="R42" s="1"/>
  <c r="S42" s="1"/>
  <c r="N43"/>
  <c r="R43" s="1"/>
  <c r="S43" s="1"/>
  <c r="N44"/>
  <c r="R44" s="1"/>
  <c r="S44" s="1"/>
  <c r="N45"/>
  <c r="R45" s="1"/>
  <c r="S45" s="1"/>
  <c r="N46"/>
  <c r="R46" s="1"/>
  <c r="S46" s="1"/>
  <c r="N47"/>
  <c r="R47" s="1"/>
  <c r="S47" s="1"/>
  <c r="N48"/>
  <c r="R48" s="1"/>
  <c r="S48" s="1"/>
  <c r="N49"/>
  <c r="R49" s="1"/>
  <c r="S49" s="1"/>
  <c r="N50"/>
  <c r="R50" s="1"/>
  <c r="S50" s="1"/>
  <c r="N51"/>
  <c r="R51" s="1"/>
  <c r="S51" s="1"/>
  <c r="N52"/>
  <c r="R52" s="1"/>
  <c r="S52" s="1"/>
  <c r="N53"/>
  <c r="R53" s="1"/>
  <c r="S53" s="1"/>
  <c r="N54"/>
  <c r="R54" s="1"/>
  <c r="S54" s="1"/>
  <c r="N55"/>
  <c r="R55" s="1"/>
  <c r="S55" s="1"/>
  <c r="N56"/>
  <c r="R56" s="1"/>
  <c r="S56" s="1"/>
  <c r="N57"/>
  <c r="R57" s="1"/>
  <c r="S57" s="1"/>
  <c r="N58"/>
  <c r="R58" s="1"/>
  <c r="S58" s="1"/>
  <c r="N59"/>
  <c r="R59" s="1"/>
  <c r="S59" s="1"/>
  <c r="N60"/>
  <c r="R60" s="1"/>
  <c r="S60" s="1"/>
  <c r="N61"/>
  <c r="R61" s="1"/>
  <c r="S61" s="1"/>
  <c r="N62"/>
  <c r="R62" s="1"/>
  <c r="S62" s="1"/>
  <c r="N63"/>
  <c r="R63" s="1"/>
  <c r="S63" s="1"/>
  <c r="N64"/>
  <c r="R64" s="1"/>
  <c r="S64" s="1"/>
  <c r="N65"/>
  <c r="R65" s="1"/>
  <c r="S65" s="1"/>
  <c r="N66"/>
  <c r="R66" s="1"/>
  <c r="S66" s="1"/>
  <c r="N67"/>
  <c r="R67" s="1"/>
  <c r="S67" s="1"/>
  <c r="N68"/>
  <c r="R68" s="1"/>
  <c r="S68" s="1"/>
  <c r="N69"/>
  <c r="R69" s="1"/>
  <c r="S69" s="1"/>
  <c r="N70"/>
  <c r="R70" s="1"/>
  <c r="S70" s="1"/>
  <c r="N71"/>
  <c r="R71" s="1"/>
  <c r="S71" s="1"/>
  <c r="N72"/>
  <c r="R72" s="1"/>
  <c r="S72" s="1"/>
  <c r="N73"/>
  <c r="R73" s="1"/>
  <c r="S73" s="1"/>
  <c r="N74"/>
  <c r="R74" s="1"/>
  <c r="S74" s="1"/>
  <c r="N75"/>
  <c r="R75" s="1"/>
  <c r="S75" s="1"/>
  <c r="N76"/>
  <c r="R76" s="1"/>
  <c r="S76" s="1"/>
  <c r="N77"/>
  <c r="R77" s="1"/>
  <c r="S77" s="1"/>
  <c r="N78"/>
  <c r="R78" s="1"/>
  <c r="S78" s="1"/>
  <c r="N79"/>
  <c r="R79" s="1"/>
  <c r="S79" s="1"/>
  <c r="N80"/>
  <c r="R80" s="1"/>
  <c r="S80" s="1"/>
  <c r="N81"/>
  <c r="R81" s="1"/>
  <c r="S81" s="1"/>
  <c r="N82"/>
  <c r="R82" s="1"/>
  <c r="S82" s="1"/>
  <c r="N83"/>
  <c r="R83" s="1"/>
  <c r="S83" s="1"/>
  <c r="N84"/>
  <c r="R84" s="1"/>
  <c r="S84" s="1"/>
  <c r="N85"/>
  <c r="R85" s="1"/>
  <c r="S85" s="1"/>
  <c r="N86"/>
  <c r="R86" s="1"/>
  <c r="S86" s="1"/>
  <c r="O86"/>
  <c r="T86" s="1"/>
  <c r="U86" s="1"/>
  <c r="O85"/>
  <c r="O84"/>
  <c r="T84" s="1"/>
  <c r="U84" s="1"/>
  <c r="O83"/>
  <c r="O82"/>
  <c r="T82" s="1"/>
  <c r="U82" s="1"/>
  <c r="O81"/>
  <c r="T81" s="1"/>
  <c r="U81" s="1"/>
  <c r="O80"/>
  <c r="T80" s="1"/>
  <c r="U80" s="1"/>
  <c r="O79"/>
  <c r="O78"/>
  <c r="T78" s="1"/>
  <c r="U78" s="1"/>
  <c r="O77"/>
  <c r="O76"/>
  <c r="T76" s="1"/>
  <c r="U76" s="1"/>
  <c r="O75"/>
  <c r="O74"/>
  <c r="T74" s="1"/>
  <c r="U74" s="1"/>
  <c r="O73"/>
  <c r="O72"/>
  <c r="T72" s="1"/>
  <c r="U72" s="1"/>
  <c r="O71"/>
  <c r="O70"/>
  <c r="O69"/>
  <c r="O68"/>
  <c r="T68" s="1"/>
  <c r="U68" s="1"/>
  <c r="O67"/>
  <c r="T67" s="1"/>
  <c r="U67" s="1"/>
  <c r="O66"/>
  <c r="O65"/>
  <c r="O64"/>
  <c r="O63"/>
  <c r="O62"/>
  <c r="O61"/>
  <c r="O60"/>
  <c r="T60" s="1"/>
  <c r="U60" s="1"/>
  <c r="O59"/>
  <c r="O58"/>
  <c r="T58" s="1"/>
  <c r="U58" s="1"/>
  <c r="O57"/>
  <c r="O56"/>
  <c r="T56" s="1"/>
  <c r="U56" s="1"/>
  <c r="O55"/>
  <c r="O54"/>
  <c r="O53"/>
  <c r="O52"/>
  <c r="T52" s="1"/>
  <c r="U52" s="1"/>
  <c r="O51"/>
  <c r="T51" s="1"/>
  <c r="U51" s="1"/>
  <c r="O50"/>
  <c r="O49"/>
  <c r="O48"/>
  <c r="O47"/>
  <c r="O46"/>
  <c r="T46" s="1"/>
  <c r="U46" s="1"/>
  <c r="O45"/>
  <c r="O44"/>
  <c r="T44" s="1"/>
  <c r="U44" s="1"/>
  <c r="O43"/>
  <c r="O42"/>
  <c r="T42" s="1"/>
  <c r="U42" s="1"/>
  <c r="O41"/>
  <c r="O40"/>
  <c r="T40" s="1"/>
  <c r="U40" s="1"/>
  <c r="O39"/>
  <c r="O38"/>
  <c r="O37"/>
  <c r="O36"/>
  <c r="T36" s="1"/>
  <c r="U36" s="1"/>
  <c r="O35"/>
  <c r="O34"/>
  <c r="O33"/>
  <c r="O32"/>
  <c r="O31"/>
  <c r="O30"/>
  <c r="T30" s="1"/>
  <c r="U30" s="1"/>
  <c r="O29"/>
  <c r="O28"/>
  <c r="T28" s="1"/>
  <c r="U28" s="1"/>
  <c r="O27"/>
  <c r="O26"/>
  <c r="O25"/>
  <c r="O24"/>
  <c r="O23"/>
  <c r="T23" s="1"/>
  <c r="U23" s="1"/>
  <c r="O22"/>
  <c r="O21"/>
  <c r="O20"/>
  <c r="T20" s="1"/>
  <c r="U20" s="1"/>
  <c r="O19"/>
  <c r="T19" s="1"/>
  <c r="U19" s="1"/>
  <c r="L18" i="16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K33"/>
  <c r="K45"/>
  <c r="K61"/>
  <c r="K81"/>
  <c r="K97"/>
  <c r="K125"/>
  <c r="K130"/>
  <c r="K161"/>
  <c r="J16"/>
  <c r="L16" s="1"/>
  <c r="J17"/>
  <c r="K17" s="1"/>
  <c r="J165"/>
  <c r="K165" s="1"/>
  <c r="J164"/>
  <c r="J163"/>
  <c r="M163" s="1"/>
  <c r="J162"/>
  <c r="M162" s="1"/>
  <c r="J161"/>
  <c r="M161" s="1"/>
  <c r="J160"/>
  <c r="K160" s="1"/>
  <c r="J159"/>
  <c r="M159" s="1"/>
  <c r="J158"/>
  <c r="M158" s="1"/>
  <c r="J157"/>
  <c r="M157" s="1"/>
  <c r="J156"/>
  <c r="K156" s="1"/>
  <c r="J155"/>
  <c r="M155" s="1"/>
  <c r="J154"/>
  <c r="M154" s="1"/>
  <c r="J153"/>
  <c r="M153" s="1"/>
  <c r="J152"/>
  <c r="K152" s="1"/>
  <c r="J151"/>
  <c r="M151" s="1"/>
  <c r="J150"/>
  <c r="M150" s="1"/>
  <c r="J149"/>
  <c r="K149" s="1"/>
  <c r="J148"/>
  <c r="J147"/>
  <c r="K147" s="1"/>
  <c r="J146"/>
  <c r="M146" s="1"/>
  <c r="J145"/>
  <c r="M145" s="1"/>
  <c r="J144"/>
  <c r="K144" s="1"/>
  <c r="J143"/>
  <c r="M143" s="1"/>
  <c r="J142"/>
  <c r="M142" s="1"/>
  <c r="J141"/>
  <c r="M141" s="1"/>
  <c r="J140"/>
  <c r="K140" s="1"/>
  <c r="J139"/>
  <c r="K139" s="1"/>
  <c r="J138"/>
  <c r="M138" s="1"/>
  <c r="J137"/>
  <c r="M137" s="1"/>
  <c r="J136"/>
  <c r="J135"/>
  <c r="M135" s="1"/>
  <c r="J134"/>
  <c r="M134" s="1"/>
  <c r="J133"/>
  <c r="K133" s="1"/>
  <c r="J132"/>
  <c r="J131"/>
  <c r="M131" s="1"/>
  <c r="J130"/>
  <c r="M130" s="1"/>
  <c r="J129"/>
  <c r="M129" s="1"/>
  <c r="J128"/>
  <c r="K128" s="1"/>
  <c r="J127"/>
  <c r="M127" s="1"/>
  <c r="J126"/>
  <c r="M126" s="1"/>
  <c r="J125"/>
  <c r="M125" s="1"/>
  <c r="J124"/>
  <c r="K124" s="1"/>
  <c r="J123"/>
  <c r="M123" s="1"/>
  <c r="J122"/>
  <c r="M122" s="1"/>
  <c r="J121"/>
  <c r="M121" s="1"/>
  <c r="J120"/>
  <c r="J119"/>
  <c r="K119" s="1"/>
  <c r="J118"/>
  <c r="M118" s="1"/>
  <c r="J117"/>
  <c r="K117" s="1"/>
  <c r="J116"/>
  <c r="J115"/>
  <c r="M115" s="1"/>
  <c r="J114"/>
  <c r="M114" s="1"/>
  <c r="J113"/>
  <c r="M113" s="1"/>
  <c r="J112"/>
  <c r="K112" s="1"/>
  <c r="J111"/>
  <c r="M111" s="1"/>
  <c r="J110"/>
  <c r="M110" s="1"/>
  <c r="J109"/>
  <c r="M109" s="1"/>
  <c r="J108"/>
  <c r="K108" s="1"/>
  <c r="J107"/>
  <c r="K107" s="1"/>
  <c r="J106"/>
  <c r="M106" s="1"/>
  <c r="J105"/>
  <c r="M105" s="1"/>
  <c r="J104"/>
  <c r="J103"/>
  <c r="M103" s="1"/>
  <c r="J102"/>
  <c r="M102" s="1"/>
  <c r="J101"/>
  <c r="M101" s="1"/>
  <c r="J100"/>
  <c r="J99"/>
  <c r="M99" s="1"/>
  <c r="J98"/>
  <c r="M98" s="1"/>
  <c r="J97"/>
  <c r="M97" s="1"/>
  <c r="J96"/>
  <c r="K96" s="1"/>
  <c r="J95"/>
  <c r="M95" s="1"/>
  <c r="J94"/>
  <c r="M94" s="1"/>
  <c r="J93"/>
  <c r="M93" s="1"/>
  <c r="J92"/>
  <c r="K92" s="1"/>
  <c r="J91"/>
  <c r="K91" s="1"/>
  <c r="J90"/>
  <c r="M90" s="1"/>
  <c r="J89"/>
  <c r="M89" s="1"/>
  <c r="J88"/>
  <c r="J87"/>
  <c r="M87" s="1"/>
  <c r="J86"/>
  <c r="M86" s="1"/>
  <c r="J85"/>
  <c r="K85" s="1"/>
  <c r="J84"/>
  <c r="J83"/>
  <c r="M83" s="1"/>
  <c r="J82"/>
  <c r="M82" s="1"/>
  <c r="J81"/>
  <c r="M81" s="1"/>
  <c r="J80"/>
  <c r="K80" s="1"/>
  <c r="J79"/>
  <c r="M79" s="1"/>
  <c r="J78"/>
  <c r="M78" s="1"/>
  <c r="J77"/>
  <c r="M77" s="1"/>
  <c r="J76"/>
  <c r="K76" s="1"/>
  <c r="J75"/>
  <c r="M75" s="1"/>
  <c r="J74"/>
  <c r="M74" s="1"/>
  <c r="J73"/>
  <c r="M73" s="1"/>
  <c r="J72"/>
  <c r="J71"/>
  <c r="M71" s="1"/>
  <c r="J70"/>
  <c r="M70" s="1"/>
  <c r="J69"/>
  <c r="K69" s="1"/>
  <c r="J68"/>
  <c r="J67"/>
  <c r="M67" s="1"/>
  <c r="J66"/>
  <c r="M66" s="1"/>
  <c r="J65"/>
  <c r="M65" s="1"/>
  <c r="J64"/>
  <c r="K64" s="1"/>
  <c r="J63"/>
  <c r="M63" s="1"/>
  <c r="J62"/>
  <c r="M62" s="1"/>
  <c r="J61"/>
  <c r="M61" s="1"/>
  <c r="J60"/>
  <c r="K60" s="1"/>
  <c r="J59"/>
  <c r="M59" s="1"/>
  <c r="J58"/>
  <c r="M58" s="1"/>
  <c r="J57"/>
  <c r="M57" s="1"/>
  <c r="J56"/>
  <c r="J55"/>
  <c r="K55" s="1"/>
  <c r="J54"/>
  <c r="M54" s="1"/>
  <c r="J53"/>
  <c r="K53" s="1"/>
  <c r="J52"/>
  <c r="J51"/>
  <c r="K51" s="1"/>
  <c r="J50"/>
  <c r="M50" s="1"/>
  <c r="J49"/>
  <c r="M49" s="1"/>
  <c r="J48"/>
  <c r="K48" s="1"/>
  <c r="J47"/>
  <c r="M47" s="1"/>
  <c r="J46"/>
  <c r="M46" s="1"/>
  <c r="J45"/>
  <c r="M45" s="1"/>
  <c r="J44"/>
  <c r="K44" s="1"/>
  <c r="J43"/>
  <c r="M43" s="1"/>
  <c r="J42"/>
  <c r="M42" s="1"/>
  <c r="J41"/>
  <c r="M41" s="1"/>
  <c r="J40"/>
  <c r="J39"/>
  <c r="K39" s="1"/>
  <c r="J38"/>
  <c r="M38" s="1"/>
  <c r="J37"/>
  <c r="M37" s="1"/>
  <c r="J36"/>
  <c r="J35"/>
  <c r="M35" s="1"/>
  <c r="J34"/>
  <c r="M34" s="1"/>
  <c r="J33"/>
  <c r="M33" s="1"/>
  <c r="J32"/>
  <c r="K32" s="1"/>
  <c r="J31"/>
  <c r="M31" s="1"/>
  <c r="J30"/>
  <c r="M30" s="1"/>
  <c r="J29"/>
  <c r="M29" s="1"/>
  <c r="J28"/>
  <c r="K28" s="1"/>
  <c r="J27"/>
  <c r="K27" s="1"/>
  <c r="J26"/>
  <c r="M26" s="1"/>
  <c r="J25"/>
  <c r="M25" s="1"/>
  <c r="J24"/>
  <c r="J23"/>
  <c r="K23" s="1"/>
  <c r="J22"/>
  <c r="M22" s="1"/>
  <c r="J21"/>
  <c r="K21" s="1"/>
  <c r="J20"/>
  <c r="J19"/>
  <c r="M19" s="1"/>
  <c r="J18"/>
  <c r="M18" s="1"/>
  <c r="H164" i="15"/>
  <c r="G164"/>
  <c r="J164" s="1"/>
  <c r="K164" s="1"/>
  <c r="H163"/>
  <c r="G163"/>
  <c r="I163" s="1"/>
  <c r="L163" s="1"/>
  <c r="H162"/>
  <c r="G162"/>
  <c r="J162" s="1"/>
  <c r="K162" s="1"/>
  <c r="H161"/>
  <c r="G161"/>
  <c r="I161" s="1"/>
  <c r="L161" s="1"/>
  <c r="H160"/>
  <c r="G160"/>
  <c r="J160" s="1"/>
  <c r="K160" s="1"/>
  <c r="H159"/>
  <c r="G159"/>
  <c r="J159" s="1"/>
  <c r="K159" s="1"/>
  <c r="H158"/>
  <c r="G158"/>
  <c r="J158" s="1"/>
  <c r="K158" s="1"/>
  <c r="H157"/>
  <c r="G157"/>
  <c r="J157" s="1"/>
  <c r="K157" s="1"/>
  <c r="H156"/>
  <c r="G156"/>
  <c r="J156" s="1"/>
  <c r="K156" s="1"/>
  <c r="H155"/>
  <c r="G155"/>
  <c r="J155" s="1"/>
  <c r="K155" s="1"/>
  <c r="H154"/>
  <c r="G154"/>
  <c r="I154" s="1"/>
  <c r="L154" s="1"/>
  <c r="H153"/>
  <c r="G153"/>
  <c r="I153" s="1"/>
  <c r="L153" s="1"/>
  <c r="H152"/>
  <c r="G152"/>
  <c r="J152" s="1"/>
  <c r="K152" s="1"/>
  <c r="H151"/>
  <c r="G151"/>
  <c r="J151" s="1"/>
  <c r="K151" s="1"/>
  <c r="H150"/>
  <c r="G150"/>
  <c r="J150" s="1"/>
  <c r="K150" s="1"/>
  <c r="H149"/>
  <c r="G149"/>
  <c r="I149" s="1"/>
  <c r="L149" s="1"/>
  <c r="H148"/>
  <c r="G148"/>
  <c r="I148" s="1"/>
  <c r="L148" s="1"/>
  <c r="H147"/>
  <c r="G147"/>
  <c r="I147" s="1"/>
  <c r="L147" s="1"/>
  <c r="H146"/>
  <c r="G146"/>
  <c r="I146" s="1"/>
  <c r="L146" s="1"/>
  <c r="H145"/>
  <c r="G145"/>
  <c r="J145" s="1"/>
  <c r="K145" s="1"/>
  <c r="H144"/>
  <c r="G144"/>
  <c r="J144" s="1"/>
  <c r="K144" s="1"/>
  <c r="H143"/>
  <c r="G143"/>
  <c r="I143" s="1"/>
  <c r="L143" s="1"/>
  <c r="H142"/>
  <c r="G142"/>
  <c r="J142" s="1"/>
  <c r="K142" s="1"/>
  <c r="H141"/>
  <c r="G141"/>
  <c r="I141" s="1"/>
  <c r="L141" s="1"/>
  <c r="H140"/>
  <c r="G140"/>
  <c r="I140" s="1"/>
  <c r="L140" s="1"/>
  <c r="H139"/>
  <c r="G139"/>
  <c r="J139" s="1"/>
  <c r="K139" s="1"/>
  <c r="H138"/>
  <c r="G138"/>
  <c r="I138" s="1"/>
  <c r="L138" s="1"/>
  <c r="H137"/>
  <c r="G137"/>
  <c r="J137" s="1"/>
  <c r="K137" s="1"/>
  <c r="H136"/>
  <c r="G136"/>
  <c r="J136" s="1"/>
  <c r="K136" s="1"/>
  <c r="H135"/>
  <c r="G135"/>
  <c r="J135" s="1"/>
  <c r="K135" s="1"/>
  <c r="H134"/>
  <c r="G134"/>
  <c r="I134" s="1"/>
  <c r="L134" s="1"/>
  <c r="H133"/>
  <c r="G133"/>
  <c r="I133" s="1"/>
  <c r="L133" s="1"/>
  <c r="H132"/>
  <c r="G132"/>
  <c r="I132" s="1"/>
  <c r="L132" s="1"/>
  <c r="H131"/>
  <c r="G131"/>
  <c r="I131" s="1"/>
  <c r="L131" s="1"/>
  <c r="H130"/>
  <c r="G130"/>
  <c r="I130" s="1"/>
  <c r="L130" s="1"/>
  <c r="H129"/>
  <c r="G129"/>
  <c r="J129" s="1"/>
  <c r="K129" s="1"/>
  <c r="H128"/>
  <c r="G128"/>
  <c r="J128" s="1"/>
  <c r="K128" s="1"/>
  <c r="H127"/>
  <c r="G127"/>
  <c r="I127" s="1"/>
  <c r="L127" s="1"/>
  <c r="H126"/>
  <c r="G126"/>
  <c r="J126" s="1"/>
  <c r="K126" s="1"/>
  <c r="H125"/>
  <c r="G125"/>
  <c r="I125" s="1"/>
  <c r="L125" s="1"/>
  <c r="H124"/>
  <c r="G124"/>
  <c r="J124" s="1"/>
  <c r="K124" s="1"/>
  <c r="H123"/>
  <c r="G123"/>
  <c r="I123" s="1"/>
  <c r="L123" s="1"/>
  <c r="H122"/>
  <c r="G122"/>
  <c r="J122" s="1"/>
  <c r="K122" s="1"/>
  <c r="H121"/>
  <c r="G121"/>
  <c r="J121" s="1"/>
  <c r="K121" s="1"/>
  <c r="H120"/>
  <c r="G120"/>
  <c r="I120" s="1"/>
  <c r="L120" s="1"/>
  <c r="H119"/>
  <c r="G119"/>
  <c r="J119" s="1"/>
  <c r="K119" s="1"/>
  <c r="H118"/>
  <c r="G118"/>
  <c r="J118" s="1"/>
  <c r="K118" s="1"/>
  <c r="H117"/>
  <c r="G117"/>
  <c r="J117" s="1"/>
  <c r="K117" s="1"/>
  <c r="H116"/>
  <c r="G116"/>
  <c r="I116" s="1"/>
  <c r="L116" s="1"/>
  <c r="H115"/>
  <c r="G115"/>
  <c r="J115" s="1"/>
  <c r="K115" s="1"/>
  <c r="H114"/>
  <c r="G114"/>
  <c r="I114" s="1"/>
  <c r="L114" s="1"/>
  <c r="H113"/>
  <c r="G113"/>
  <c r="I113" s="1"/>
  <c r="L113" s="1"/>
  <c r="H112"/>
  <c r="G112"/>
  <c r="J112" s="1"/>
  <c r="K112" s="1"/>
  <c r="H111"/>
  <c r="G111"/>
  <c r="J111" s="1"/>
  <c r="K111" s="1"/>
  <c r="H110"/>
  <c r="G110"/>
  <c r="I110" s="1"/>
  <c r="L110" s="1"/>
  <c r="H109"/>
  <c r="G109"/>
  <c r="J109" s="1"/>
  <c r="K109" s="1"/>
  <c r="H108"/>
  <c r="G108"/>
  <c r="J108" s="1"/>
  <c r="K108" s="1"/>
  <c r="H107"/>
  <c r="G107"/>
  <c r="J107" s="1"/>
  <c r="K107" s="1"/>
  <c r="H106"/>
  <c r="G106"/>
  <c r="I106" s="1"/>
  <c r="L106" s="1"/>
  <c r="H105"/>
  <c r="G105"/>
  <c r="I105" s="1"/>
  <c r="L105" s="1"/>
  <c r="H104"/>
  <c r="G104"/>
  <c r="J104" s="1"/>
  <c r="K104" s="1"/>
  <c r="H103"/>
  <c r="G103"/>
  <c r="I103" s="1"/>
  <c r="L103" s="1"/>
  <c r="H102"/>
  <c r="G102"/>
  <c r="I102" s="1"/>
  <c r="L102" s="1"/>
  <c r="H101"/>
  <c r="G101"/>
  <c r="J101" s="1"/>
  <c r="K101" s="1"/>
  <c r="H100"/>
  <c r="G100"/>
  <c r="J100" s="1"/>
  <c r="K100" s="1"/>
  <c r="H99"/>
  <c r="G99"/>
  <c r="I99" s="1"/>
  <c r="L99" s="1"/>
  <c r="H98"/>
  <c r="G98"/>
  <c r="I98" s="1"/>
  <c r="L98" s="1"/>
  <c r="H97"/>
  <c r="G97"/>
  <c r="J97" s="1"/>
  <c r="K97" s="1"/>
  <c r="H96"/>
  <c r="G96"/>
  <c r="I96" s="1"/>
  <c r="L96" s="1"/>
  <c r="H95"/>
  <c r="G95"/>
  <c r="J95" s="1"/>
  <c r="K95" s="1"/>
  <c r="H94"/>
  <c r="G94"/>
  <c r="I94" s="1"/>
  <c r="L94" s="1"/>
  <c r="H93"/>
  <c r="G93"/>
  <c r="I93" s="1"/>
  <c r="L93" s="1"/>
  <c r="H92"/>
  <c r="G92"/>
  <c r="J92" s="1"/>
  <c r="K92" s="1"/>
  <c r="H91"/>
  <c r="G91"/>
  <c r="J91" s="1"/>
  <c r="K91" s="1"/>
  <c r="H90"/>
  <c r="G90"/>
  <c r="J90" s="1"/>
  <c r="K90" s="1"/>
  <c r="H89"/>
  <c r="G89"/>
  <c r="J89" s="1"/>
  <c r="K89" s="1"/>
  <c r="H88"/>
  <c r="G88"/>
  <c r="I88" s="1"/>
  <c r="L88" s="1"/>
  <c r="H87"/>
  <c r="G87"/>
  <c r="I87" s="1"/>
  <c r="L87" s="1"/>
  <c r="H86"/>
  <c r="G86"/>
  <c r="I86" s="1"/>
  <c r="L86" s="1"/>
  <c r="H85"/>
  <c r="G85"/>
  <c r="J85" s="1"/>
  <c r="K85" s="1"/>
  <c r="H84"/>
  <c r="G84"/>
  <c r="J84" s="1"/>
  <c r="K84" s="1"/>
  <c r="H83"/>
  <c r="G83"/>
  <c r="I83" s="1"/>
  <c r="L83" s="1"/>
  <c r="H82"/>
  <c r="G82"/>
  <c r="I82" s="1"/>
  <c r="L82" s="1"/>
  <c r="H81"/>
  <c r="G81"/>
  <c r="J81" s="1"/>
  <c r="K81" s="1"/>
  <c r="H80"/>
  <c r="G80"/>
  <c r="J80" s="1"/>
  <c r="K80" s="1"/>
  <c r="H79"/>
  <c r="G79"/>
  <c r="J79" s="1"/>
  <c r="K79" s="1"/>
  <c r="H78"/>
  <c r="G78"/>
  <c r="I78" s="1"/>
  <c r="L78" s="1"/>
  <c r="H77"/>
  <c r="G77"/>
  <c r="I77" s="1"/>
  <c r="L77" s="1"/>
  <c r="H76"/>
  <c r="G76"/>
  <c r="J76" s="1"/>
  <c r="K76" s="1"/>
  <c r="H75"/>
  <c r="G75"/>
  <c r="J75" s="1"/>
  <c r="K75" s="1"/>
  <c r="H74"/>
  <c r="G74"/>
  <c r="J74" s="1"/>
  <c r="K74" s="1"/>
  <c r="H73"/>
  <c r="G73"/>
  <c r="I73" s="1"/>
  <c r="L73" s="1"/>
  <c r="H72"/>
  <c r="G72"/>
  <c r="I72" s="1"/>
  <c r="L72" s="1"/>
  <c r="H71"/>
  <c r="G71"/>
  <c r="J71" s="1"/>
  <c r="K71" s="1"/>
  <c r="H70"/>
  <c r="G70"/>
  <c r="I70" s="1"/>
  <c r="L70" s="1"/>
  <c r="H69"/>
  <c r="G69"/>
  <c r="J69" s="1"/>
  <c r="K69" s="1"/>
  <c r="H68"/>
  <c r="G68"/>
  <c r="I68" s="1"/>
  <c r="L68" s="1"/>
  <c r="H67"/>
  <c r="G67"/>
  <c r="J67" s="1"/>
  <c r="K67" s="1"/>
  <c r="H66"/>
  <c r="G66"/>
  <c r="I66" s="1"/>
  <c r="L66" s="1"/>
  <c r="H65"/>
  <c r="G65"/>
  <c r="I65" s="1"/>
  <c r="L65" s="1"/>
  <c r="H64"/>
  <c r="G64"/>
  <c r="J64" s="1"/>
  <c r="K64" s="1"/>
  <c r="H63"/>
  <c r="G63"/>
  <c r="J63" s="1"/>
  <c r="K63" s="1"/>
  <c r="H62"/>
  <c r="G62"/>
  <c r="J62" s="1"/>
  <c r="K62" s="1"/>
  <c r="H61"/>
  <c r="G61"/>
  <c r="J61" s="1"/>
  <c r="K61" s="1"/>
  <c r="H60"/>
  <c r="G60"/>
  <c r="I60" s="1"/>
  <c r="L60" s="1"/>
  <c r="H59"/>
  <c r="G59"/>
  <c r="J59" s="1"/>
  <c r="K59" s="1"/>
  <c r="H58"/>
  <c r="G58"/>
  <c r="I58" s="1"/>
  <c r="L58" s="1"/>
  <c r="H57"/>
  <c r="G57"/>
  <c r="J57" s="1"/>
  <c r="K57" s="1"/>
  <c r="H56"/>
  <c r="G56"/>
  <c r="I56" s="1"/>
  <c r="L56" s="1"/>
  <c r="H55"/>
  <c r="G55"/>
  <c r="J55" s="1"/>
  <c r="K55" s="1"/>
  <c r="H54"/>
  <c r="G54"/>
  <c r="J54" s="1"/>
  <c r="K54" s="1"/>
  <c r="H53"/>
  <c r="G53"/>
  <c r="I53" s="1"/>
  <c r="L53" s="1"/>
  <c r="H52"/>
  <c r="G52"/>
  <c r="I52" s="1"/>
  <c r="L52" s="1"/>
  <c r="H51"/>
  <c r="G51"/>
  <c r="I51" s="1"/>
  <c r="L51" s="1"/>
  <c r="H50"/>
  <c r="G50"/>
  <c r="I50" s="1"/>
  <c r="L50" s="1"/>
  <c r="H49"/>
  <c r="G49"/>
  <c r="I49" s="1"/>
  <c r="L49" s="1"/>
  <c r="H48"/>
  <c r="G48"/>
  <c r="J48" s="1"/>
  <c r="K48" s="1"/>
  <c r="H47"/>
  <c r="G47"/>
  <c r="J47" s="1"/>
  <c r="K47" s="1"/>
  <c r="H46"/>
  <c r="G46"/>
  <c r="I46" s="1"/>
  <c r="L46" s="1"/>
  <c r="H45"/>
  <c r="G45"/>
  <c r="I45" s="1"/>
  <c r="L45" s="1"/>
  <c r="H44"/>
  <c r="G44"/>
  <c r="J44" s="1"/>
  <c r="K44" s="1"/>
  <c r="H43"/>
  <c r="G43"/>
  <c r="J43" s="1"/>
  <c r="K43" s="1"/>
  <c r="H42"/>
  <c r="G42"/>
  <c r="I42" s="1"/>
  <c r="L42" s="1"/>
  <c r="H41"/>
  <c r="G41"/>
  <c r="J41" s="1"/>
  <c r="K41" s="1"/>
  <c r="H40"/>
  <c r="G40"/>
  <c r="I40" s="1"/>
  <c r="L40" s="1"/>
  <c r="H39"/>
  <c r="G39"/>
  <c r="I39" s="1"/>
  <c r="L39" s="1"/>
  <c r="H38"/>
  <c r="G38"/>
  <c r="I38" s="1"/>
  <c r="L38" s="1"/>
  <c r="H37"/>
  <c r="G37"/>
  <c r="J37" s="1"/>
  <c r="K37" s="1"/>
  <c r="H36"/>
  <c r="G36"/>
  <c r="I36" s="1"/>
  <c r="L36" s="1"/>
  <c r="H35"/>
  <c r="G35"/>
  <c r="J35" s="1"/>
  <c r="K35" s="1"/>
  <c r="H34"/>
  <c r="G34"/>
  <c r="I34" s="1"/>
  <c r="L34" s="1"/>
  <c r="H33"/>
  <c r="G33"/>
  <c r="I33" s="1"/>
  <c r="L33" s="1"/>
  <c r="H32"/>
  <c r="G32"/>
  <c r="J32" s="1"/>
  <c r="K32" s="1"/>
  <c r="H31"/>
  <c r="G31"/>
  <c r="J31" s="1"/>
  <c r="K31" s="1"/>
  <c r="H30"/>
  <c r="G30"/>
  <c r="I30" s="1"/>
  <c r="L30" s="1"/>
  <c r="H29"/>
  <c r="G29"/>
  <c r="J29" s="1"/>
  <c r="K29" s="1"/>
  <c r="H28"/>
  <c r="G28"/>
  <c r="J28" s="1"/>
  <c r="K28" s="1"/>
  <c r="H27"/>
  <c r="G27"/>
  <c r="J27" s="1"/>
  <c r="K27" s="1"/>
  <c r="H26"/>
  <c r="G26"/>
  <c r="I26" s="1"/>
  <c r="L26" s="1"/>
  <c r="H25"/>
  <c r="G25"/>
  <c r="J25" s="1"/>
  <c r="K25" s="1"/>
  <c r="H24"/>
  <c r="G24"/>
  <c r="I24" s="1"/>
  <c r="L24" s="1"/>
  <c r="H23"/>
  <c r="G23"/>
  <c r="J23" s="1"/>
  <c r="K23" s="1"/>
  <c r="H22"/>
  <c r="G22"/>
  <c r="I22" s="1"/>
  <c r="L22" s="1"/>
  <c r="H21"/>
  <c r="G21"/>
  <c r="J21" s="1"/>
  <c r="K21" s="1"/>
  <c r="H20"/>
  <c r="G20"/>
  <c r="I20" s="1"/>
  <c r="L20" s="1"/>
  <c r="H19"/>
  <c r="G19"/>
  <c r="I19" s="1"/>
  <c r="L19" s="1"/>
  <c r="H18"/>
  <c r="G18"/>
  <c r="I18" s="1"/>
  <c r="L18" s="1"/>
  <c r="H17"/>
  <c r="G17"/>
  <c r="I17" s="1"/>
  <c r="L17" s="1"/>
  <c r="H16"/>
  <c r="G16"/>
  <c r="J16" s="1"/>
  <c r="K16" s="1"/>
  <c r="H15"/>
  <c r="G15"/>
  <c r="H16" i="14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5"/>
  <c r="H14" i="15" l="1"/>
  <c r="G94" i="21" s="1"/>
  <c r="M16" i="12"/>
  <c r="T173" i="9"/>
  <c r="S173"/>
  <c r="R173" s="1"/>
  <c r="T153"/>
  <c r="S153"/>
  <c r="R153" s="1"/>
  <c r="T145"/>
  <c r="S145"/>
  <c r="R145" s="1"/>
  <c r="T141"/>
  <c r="S141"/>
  <c r="R141" s="1"/>
  <c r="T113"/>
  <c r="S113"/>
  <c r="R113" s="1"/>
  <c r="T109"/>
  <c r="S109"/>
  <c r="R109" s="1"/>
  <c r="O272" i="2"/>
  <c r="M272"/>
  <c r="L272" s="1"/>
  <c r="O286"/>
  <c r="N286"/>
  <c r="O225"/>
  <c r="N225"/>
  <c r="O230"/>
  <c r="M230"/>
  <c r="L230" s="1"/>
  <c r="K323" i="7"/>
  <c r="J323" s="1"/>
  <c r="N323"/>
  <c r="N321"/>
  <c r="M321"/>
  <c r="L321" s="1"/>
  <c r="N308"/>
  <c r="K308"/>
  <c r="J308" s="1"/>
  <c r="O291"/>
  <c r="K291"/>
  <c r="J291" s="1"/>
  <c r="N291"/>
  <c r="O289"/>
  <c r="N289"/>
  <c r="M289"/>
  <c r="L289" s="1"/>
  <c r="O275"/>
  <c r="K275"/>
  <c r="J275" s="1"/>
  <c r="N275"/>
  <c r="O273"/>
  <c r="N273"/>
  <c r="M273"/>
  <c r="L273" s="1"/>
  <c r="O260"/>
  <c r="K260"/>
  <c r="J260" s="1"/>
  <c r="O253"/>
  <c r="K253"/>
  <c r="J253" s="1"/>
  <c r="O243"/>
  <c r="K243"/>
  <c r="J243" s="1"/>
  <c r="N243"/>
  <c r="O241"/>
  <c r="N241"/>
  <c r="M241"/>
  <c r="L241" s="1"/>
  <c r="O237"/>
  <c r="K237"/>
  <c r="J237" s="1"/>
  <c r="O221"/>
  <c r="K221"/>
  <c r="J221" s="1"/>
  <c r="O217"/>
  <c r="N217"/>
  <c r="M217"/>
  <c r="L217" s="1"/>
  <c r="O197"/>
  <c r="M197"/>
  <c r="L197" s="1"/>
  <c r="K197"/>
  <c r="J197" s="1"/>
  <c r="O194"/>
  <c r="M194"/>
  <c r="L194" s="1"/>
  <c r="K194"/>
  <c r="J194" s="1"/>
  <c r="O166"/>
  <c r="M166"/>
  <c r="L166" s="1"/>
  <c r="O157"/>
  <c r="M157"/>
  <c r="L157" s="1"/>
  <c r="O135"/>
  <c r="M135"/>
  <c r="L135" s="1"/>
  <c r="K135"/>
  <c r="J135" s="1"/>
  <c r="O119"/>
  <c r="M119"/>
  <c r="L119" s="1"/>
  <c r="K119"/>
  <c r="J119" s="1"/>
  <c r="T125" i="9"/>
  <c r="S125"/>
  <c r="R125" s="1"/>
  <c r="O294" i="7"/>
  <c r="M294"/>
  <c r="L294" s="1"/>
  <c r="K294"/>
  <c r="J294" s="1"/>
  <c r="O288"/>
  <c r="M288"/>
  <c r="L288" s="1"/>
  <c r="O287"/>
  <c r="M287"/>
  <c r="L287" s="1"/>
  <c r="O278"/>
  <c r="M278"/>
  <c r="L278" s="1"/>
  <c r="K278"/>
  <c r="J278" s="1"/>
  <c r="O246"/>
  <c r="M246"/>
  <c r="L246" s="1"/>
  <c r="K246"/>
  <c r="J246" s="1"/>
  <c r="O230"/>
  <c r="M230"/>
  <c r="L230" s="1"/>
  <c r="K230"/>
  <c r="J230" s="1"/>
  <c r="O224"/>
  <c r="M224"/>
  <c r="L224" s="1"/>
  <c r="O215"/>
  <c r="M215"/>
  <c r="L215" s="1"/>
  <c r="N215"/>
  <c r="O212"/>
  <c r="K212"/>
  <c r="J212" s="1"/>
  <c r="M212"/>
  <c r="L212" s="1"/>
  <c r="O209"/>
  <c r="N209"/>
  <c r="K209"/>
  <c r="J209" s="1"/>
  <c r="O192"/>
  <c r="M192"/>
  <c r="L192" s="1"/>
  <c r="K192"/>
  <c r="J192" s="1"/>
  <c r="O188"/>
  <c r="K188"/>
  <c r="J188" s="1"/>
  <c r="O181"/>
  <c r="N181"/>
  <c r="O145"/>
  <c r="K145"/>
  <c r="J145" s="1"/>
  <c r="O143"/>
  <c r="K143"/>
  <c r="J143" s="1"/>
  <c r="O97"/>
  <c r="K97"/>
  <c r="J97" s="1"/>
  <c r="M97"/>
  <c r="L97" s="1"/>
  <c r="T97" i="9"/>
  <c r="S97"/>
  <c r="R97" s="1"/>
  <c r="S88"/>
  <c r="R88" s="1"/>
  <c r="Q88"/>
  <c r="P88" s="1"/>
  <c r="T88"/>
  <c r="T249"/>
  <c r="S249"/>
  <c r="R249" s="1"/>
  <c r="T245"/>
  <c r="Q245"/>
  <c r="P245" s="1"/>
  <c r="S245"/>
  <c r="R245" s="1"/>
  <c r="T241"/>
  <c r="Q241"/>
  <c r="P241" s="1"/>
  <c r="S241"/>
  <c r="R241" s="1"/>
  <c r="T237"/>
  <c r="Q237"/>
  <c r="P237" s="1"/>
  <c r="S237"/>
  <c r="R237" s="1"/>
  <c r="T233"/>
  <c r="Q233"/>
  <c r="P233" s="1"/>
  <c r="S233"/>
  <c r="R233" s="1"/>
  <c r="T229"/>
  <c r="Q229"/>
  <c r="P229" s="1"/>
  <c r="S229"/>
  <c r="R229" s="1"/>
  <c r="T225"/>
  <c r="Q225"/>
  <c r="P225" s="1"/>
  <c r="S225"/>
  <c r="R225" s="1"/>
  <c r="T221"/>
  <c r="Q221"/>
  <c r="P221" s="1"/>
  <c r="S221"/>
  <c r="R221" s="1"/>
  <c r="T217"/>
  <c r="Q217"/>
  <c r="P217" s="1"/>
  <c r="S217"/>
  <c r="R217" s="1"/>
  <c r="T213"/>
  <c r="Q213"/>
  <c r="P213" s="1"/>
  <c r="S213"/>
  <c r="R213" s="1"/>
  <c r="T209"/>
  <c r="Q209"/>
  <c r="P209" s="1"/>
  <c r="S209"/>
  <c r="R209" s="1"/>
  <c r="T205"/>
  <c r="Q205"/>
  <c r="P205" s="1"/>
  <c r="S205"/>
  <c r="R205" s="1"/>
  <c r="T201"/>
  <c r="Q201"/>
  <c r="P201" s="1"/>
  <c r="S201"/>
  <c r="R201" s="1"/>
  <c r="T197"/>
  <c r="Q197"/>
  <c r="P197" s="1"/>
  <c r="S197"/>
  <c r="R197" s="1"/>
  <c r="T193"/>
  <c r="Q193"/>
  <c r="P193" s="1"/>
  <c r="S193"/>
  <c r="R193" s="1"/>
  <c r="T189"/>
  <c r="Q189"/>
  <c r="P189" s="1"/>
  <c r="S189"/>
  <c r="R189" s="1"/>
  <c r="T185"/>
  <c r="Q185"/>
  <c r="P185" s="1"/>
  <c r="S185"/>
  <c r="R185" s="1"/>
  <c r="T181"/>
  <c r="Q181"/>
  <c r="P181" s="1"/>
  <c r="S181"/>
  <c r="R181" s="1"/>
  <c r="T177"/>
  <c r="Q177"/>
  <c r="P177" s="1"/>
  <c r="S177"/>
  <c r="R177" s="1"/>
  <c r="T165"/>
  <c r="S165"/>
  <c r="R165" s="1"/>
  <c r="T161"/>
  <c r="S161"/>
  <c r="R161" s="1"/>
  <c r="T149"/>
  <c r="S149"/>
  <c r="R149" s="1"/>
  <c r="T137"/>
  <c r="S137"/>
  <c r="R137" s="1"/>
  <c r="T133"/>
  <c r="S133"/>
  <c r="R133" s="1"/>
  <c r="T121"/>
  <c r="S121"/>
  <c r="R121" s="1"/>
  <c r="T117"/>
  <c r="S117"/>
  <c r="R117" s="1"/>
  <c r="T105"/>
  <c r="S105"/>
  <c r="R105" s="1"/>
  <c r="T101"/>
  <c r="S101"/>
  <c r="R101" s="1"/>
  <c r="Q89"/>
  <c r="P89" s="1"/>
  <c r="S89"/>
  <c r="R89" s="1"/>
  <c r="T89"/>
  <c r="O210" i="2"/>
  <c r="M210"/>
  <c r="L210" s="1"/>
  <c r="N173"/>
  <c r="M173"/>
  <c r="L173" s="1"/>
  <c r="N329" i="7"/>
  <c r="M329"/>
  <c r="L329" s="1"/>
  <c r="N316"/>
  <c r="K316"/>
  <c r="J316" s="1"/>
  <c r="K315"/>
  <c r="J315" s="1"/>
  <c r="N315"/>
  <c r="N313"/>
  <c r="M313"/>
  <c r="L313" s="1"/>
  <c r="N300"/>
  <c r="K300"/>
  <c r="J300" s="1"/>
  <c r="K299"/>
  <c r="J299" s="1"/>
  <c r="N299"/>
  <c r="N297"/>
  <c r="M297"/>
  <c r="L297" s="1"/>
  <c r="O293"/>
  <c r="K293"/>
  <c r="J293" s="1"/>
  <c r="O284"/>
  <c r="K284"/>
  <c r="J284" s="1"/>
  <c r="O283"/>
  <c r="K283"/>
  <c r="J283" s="1"/>
  <c r="N283"/>
  <c r="O281"/>
  <c r="N281"/>
  <c r="M281"/>
  <c r="L281" s="1"/>
  <c r="O277"/>
  <c r="K277"/>
  <c r="J277" s="1"/>
  <c r="O268"/>
  <c r="K268"/>
  <c r="J268" s="1"/>
  <c r="O267"/>
  <c r="K267"/>
  <c r="J267" s="1"/>
  <c r="N267"/>
  <c r="O265"/>
  <c r="N265"/>
  <c r="M265"/>
  <c r="L265" s="1"/>
  <c r="O261"/>
  <c r="K261"/>
  <c r="J261" s="1"/>
  <c r="O252"/>
  <c r="K252"/>
  <c r="J252" s="1"/>
  <c r="O251"/>
  <c r="K251"/>
  <c r="J251" s="1"/>
  <c r="N251"/>
  <c r="O249"/>
  <c r="N249"/>
  <c r="M249"/>
  <c r="L249" s="1"/>
  <c r="O245"/>
  <c r="K245"/>
  <c r="J245" s="1"/>
  <c r="O236"/>
  <c r="K236"/>
  <c r="J236" s="1"/>
  <c r="O235"/>
  <c r="K235"/>
  <c r="J235" s="1"/>
  <c r="N235"/>
  <c r="O233"/>
  <c r="N233"/>
  <c r="M233"/>
  <c r="L233" s="1"/>
  <c r="O229"/>
  <c r="K229"/>
  <c r="J229" s="1"/>
  <c r="O220"/>
  <c r="K220"/>
  <c r="J220" s="1"/>
  <c r="O219"/>
  <c r="K219"/>
  <c r="J219" s="1"/>
  <c r="N219"/>
  <c r="O216"/>
  <c r="K216"/>
  <c r="J216" s="1"/>
  <c r="O205"/>
  <c r="N205"/>
  <c r="M205"/>
  <c r="L205" s="1"/>
  <c r="O198"/>
  <c r="M198"/>
  <c r="L198" s="1"/>
  <c r="O196"/>
  <c r="K196"/>
  <c r="J196" s="1"/>
  <c r="O191"/>
  <c r="M191"/>
  <c r="L191" s="1"/>
  <c r="K191"/>
  <c r="J191" s="1"/>
  <c r="O189"/>
  <c r="K189"/>
  <c r="J189" s="1"/>
  <c r="O185"/>
  <c r="N185"/>
  <c r="M185"/>
  <c r="L185" s="1"/>
  <c r="O168"/>
  <c r="M168"/>
  <c r="L168" s="1"/>
  <c r="O165"/>
  <c r="M165"/>
  <c r="L165" s="1"/>
  <c r="K165"/>
  <c r="J165" s="1"/>
  <c r="O162"/>
  <c r="M162"/>
  <c r="L162" s="1"/>
  <c r="K162"/>
  <c r="J162" s="1"/>
  <c r="O155"/>
  <c r="M155"/>
  <c r="L155" s="1"/>
  <c r="O153"/>
  <c r="K153"/>
  <c r="J153" s="1"/>
  <c r="O148"/>
  <c r="M148"/>
  <c r="L148" s="1"/>
  <c r="K148"/>
  <c r="J148" s="1"/>
  <c r="O146"/>
  <c r="K146"/>
  <c r="J146" s="1"/>
  <c r="O142"/>
  <c r="N142"/>
  <c r="M142"/>
  <c r="L142" s="1"/>
  <c r="O129"/>
  <c r="K129"/>
  <c r="J129" s="1"/>
  <c r="M129"/>
  <c r="L129" s="1"/>
  <c r="O113"/>
  <c r="K113"/>
  <c r="J113" s="1"/>
  <c r="M113"/>
  <c r="L113" s="1"/>
  <c r="O90"/>
  <c r="K90"/>
  <c r="J90" s="1"/>
  <c r="M90"/>
  <c r="L90" s="1"/>
  <c r="I160" i="15"/>
  <c r="L160" s="1"/>
  <c r="I150"/>
  <c r="L150" s="1"/>
  <c r="I136"/>
  <c r="L136" s="1"/>
  <c r="I118"/>
  <c r="L118" s="1"/>
  <c r="J98"/>
  <c r="K98" s="1"/>
  <c r="J68"/>
  <c r="K68" s="1"/>
  <c r="J38"/>
  <c r="K38" s="1"/>
  <c r="I156"/>
  <c r="L156" s="1"/>
  <c r="J130"/>
  <c r="K130" s="1"/>
  <c r="I108"/>
  <c r="L108" s="1"/>
  <c r="I90"/>
  <c r="L90" s="1"/>
  <c r="J58"/>
  <c r="K58" s="1"/>
  <c r="J40"/>
  <c r="K40" s="1"/>
  <c r="K138" i="16"/>
  <c r="K66"/>
  <c r="K98" i="20"/>
  <c r="K70"/>
  <c r="K66"/>
  <c r="K62"/>
  <c r="K58"/>
  <c r="K50"/>
  <c r="K46"/>
  <c r="K34"/>
  <c r="K30"/>
  <c r="K26"/>
  <c r="K22"/>
  <c r="M280" i="2"/>
  <c r="L280" s="1"/>
  <c r="N319" i="7"/>
  <c r="K166"/>
  <c r="J166" s="1"/>
  <c r="G14" i="15"/>
  <c r="I164"/>
  <c r="L164" s="1"/>
  <c r="I158"/>
  <c r="L158" s="1"/>
  <c r="I152"/>
  <c r="L152" s="1"/>
  <c r="J146"/>
  <c r="K146" s="1"/>
  <c r="J138"/>
  <c r="K138" s="1"/>
  <c r="J132"/>
  <c r="K132" s="1"/>
  <c r="I122"/>
  <c r="L122" s="1"/>
  <c r="J110"/>
  <c r="K110" s="1"/>
  <c r="J102"/>
  <c r="K102" s="1"/>
  <c r="J94"/>
  <c r="K94" s="1"/>
  <c r="I84"/>
  <c r="L84" s="1"/>
  <c r="I74"/>
  <c r="L74" s="1"/>
  <c r="I62"/>
  <c r="L62" s="1"/>
  <c r="I54"/>
  <c r="L54" s="1"/>
  <c r="I44"/>
  <c r="L44" s="1"/>
  <c r="J30"/>
  <c r="K30" s="1"/>
  <c r="J20"/>
  <c r="K20" s="1"/>
  <c r="K145" i="16"/>
  <c r="K109"/>
  <c r="K74"/>
  <c r="K38"/>
  <c r="P21" i="19"/>
  <c r="Q21" s="1"/>
  <c r="P25"/>
  <c r="P29"/>
  <c r="Q29" s="1"/>
  <c r="P37"/>
  <c r="P41"/>
  <c r="Q41" s="1"/>
  <c r="P45"/>
  <c r="P53"/>
  <c r="Q53" s="1"/>
  <c r="P57"/>
  <c r="P61"/>
  <c r="Q61" s="1"/>
  <c r="P69"/>
  <c r="P73"/>
  <c r="P77"/>
  <c r="Q77" s="1"/>
  <c r="U160" i="4"/>
  <c r="U156"/>
  <c r="U152"/>
  <c r="U150"/>
  <c r="U149"/>
  <c r="U142"/>
  <c r="L134"/>
  <c r="K134" s="1"/>
  <c r="U133"/>
  <c r="L132"/>
  <c r="K132" s="1"/>
  <c r="U131"/>
  <c r="U129"/>
  <c r="U127"/>
  <c r="L118"/>
  <c r="K118" s="1"/>
  <c r="U117"/>
  <c r="L116"/>
  <c r="K116" s="1"/>
  <c r="U115"/>
  <c r="U113"/>
  <c r="U111"/>
  <c r="N111"/>
  <c r="M111" s="1"/>
  <c r="U78"/>
  <c r="L70"/>
  <c r="K70" s="1"/>
  <c r="U69"/>
  <c r="L68"/>
  <c r="K68" s="1"/>
  <c r="U67"/>
  <c r="U65"/>
  <c r="U63"/>
  <c r="L54"/>
  <c r="K54" s="1"/>
  <c r="U53"/>
  <c r="L52"/>
  <c r="K52" s="1"/>
  <c r="U51"/>
  <c r="U49"/>
  <c r="U47"/>
  <c r="N47"/>
  <c r="M47" s="1"/>
  <c r="K101" i="20"/>
  <c r="L98"/>
  <c r="K97"/>
  <c r="L94"/>
  <c r="K93"/>
  <c r="L90"/>
  <c r="K89"/>
  <c r="L86"/>
  <c r="K85"/>
  <c r="L82"/>
  <c r="K81"/>
  <c r="L78"/>
  <c r="K77"/>
  <c r="L74"/>
  <c r="K73"/>
  <c r="L70"/>
  <c r="K69"/>
  <c r="L66"/>
  <c r="K65"/>
  <c r="L62"/>
  <c r="K61"/>
  <c r="L58"/>
  <c r="K57"/>
  <c r="L54"/>
  <c r="K53"/>
  <c r="L50"/>
  <c r="K49"/>
  <c r="L46"/>
  <c r="K45"/>
  <c r="L42"/>
  <c r="K41"/>
  <c r="L38"/>
  <c r="K37"/>
  <c r="L34"/>
  <c r="K33"/>
  <c r="L30"/>
  <c r="K29"/>
  <c r="L26"/>
  <c r="K25"/>
  <c r="L22"/>
  <c r="K21"/>
  <c r="L18"/>
  <c r="K17"/>
  <c r="M285" i="2"/>
  <c r="L285" s="1"/>
  <c r="M198"/>
  <c r="L198" s="1"/>
  <c r="M171"/>
  <c r="L171" s="1"/>
  <c r="M330" i="7"/>
  <c r="L330" s="1"/>
  <c r="K327"/>
  <c r="J327" s="1"/>
  <c r="M323"/>
  <c r="L323" s="1"/>
  <c r="K321"/>
  <c r="J321" s="1"/>
  <c r="M317"/>
  <c r="L317" s="1"/>
  <c r="M314"/>
  <c r="L314" s="1"/>
  <c r="K311"/>
  <c r="J311" s="1"/>
  <c r="M308"/>
  <c r="L308" s="1"/>
  <c r="M301"/>
  <c r="L301" s="1"/>
  <c r="M298"/>
  <c r="L298" s="1"/>
  <c r="M291"/>
  <c r="L291" s="1"/>
  <c r="K289"/>
  <c r="J289" s="1"/>
  <c r="K288"/>
  <c r="J288" s="1"/>
  <c r="M282"/>
  <c r="L282" s="1"/>
  <c r="M275"/>
  <c r="L275" s="1"/>
  <c r="K273"/>
  <c r="J273" s="1"/>
  <c r="M266"/>
  <c r="L266" s="1"/>
  <c r="M260"/>
  <c r="L260" s="1"/>
  <c r="M253"/>
  <c r="L253" s="1"/>
  <c r="M250"/>
  <c r="L250" s="1"/>
  <c r="M243"/>
  <c r="L243" s="1"/>
  <c r="K241"/>
  <c r="J241" s="1"/>
  <c r="M237"/>
  <c r="L237" s="1"/>
  <c r="M234"/>
  <c r="L234" s="1"/>
  <c r="K224"/>
  <c r="J224" s="1"/>
  <c r="M221"/>
  <c r="L221" s="1"/>
  <c r="M218"/>
  <c r="L218" s="1"/>
  <c r="M209"/>
  <c r="L209" s="1"/>
  <c r="N197"/>
  <c r="M188"/>
  <c r="L188" s="1"/>
  <c r="K176"/>
  <c r="J176" s="1"/>
  <c r="M145"/>
  <c r="L145" s="1"/>
  <c r="N324"/>
  <c r="K324"/>
  <c r="J324" s="1"/>
  <c r="K307"/>
  <c r="J307" s="1"/>
  <c r="N307"/>
  <c r="N305"/>
  <c r="M305"/>
  <c r="L305" s="1"/>
  <c r="O292"/>
  <c r="K292"/>
  <c r="J292" s="1"/>
  <c r="O285"/>
  <c r="K285"/>
  <c r="J285" s="1"/>
  <c r="O276"/>
  <c r="K276"/>
  <c r="J276" s="1"/>
  <c r="O269"/>
  <c r="K269"/>
  <c r="J269" s="1"/>
  <c r="O259"/>
  <c r="K259"/>
  <c r="J259" s="1"/>
  <c r="N259"/>
  <c r="O257"/>
  <c r="N257"/>
  <c r="M257"/>
  <c r="L257" s="1"/>
  <c r="O244"/>
  <c r="K244"/>
  <c r="J244" s="1"/>
  <c r="O228"/>
  <c r="K228"/>
  <c r="J228" s="1"/>
  <c r="O227"/>
  <c r="K227"/>
  <c r="J227" s="1"/>
  <c r="N227"/>
  <c r="O225"/>
  <c r="N225"/>
  <c r="M225"/>
  <c r="L225" s="1"/>
  <c r="O200"/>
  <c r="M200"/>
  <c r="L200" s="1"/>
  <c r="O190"/>
  <c r="M190"/>
  <c r="L190" s="1"/>
  <c r="K190"/>
  <c r="J190" s="1"/>
  <c r="O184"/>
  <c r="K184"/>
  <c r="J184" s="1"/>
  <c r="O173"/>
  <c r="N173"/>
  <c r="M173"/>
  <c r="L173" s="1"/>
  <c r="O164"/>
  <c r="K164"/>
  <c r="J164" s="1"/>
  <c r="O154"/>
  <c r="M154"/>
  <c r="L154" s="1"/>
  <c r="K154"/>
  <c r="J154" s="1"/>
  <c r="O151"/>
  <c r="M151"/>
  <c r="L151" s="1"/>
  <c r="K151"/>
  <c r="J151" s="1"/>
  <c r="O147"/>
  <c r="M147"/>
  <c r="L147" s="1"/>
  <c r="K147"/>
  <c r="J147" s="1"/>
  <c r="O141"/>
  <c r="K141"/>
  <c r="J141" s="1"/>
  <c r="O128"/>
  <c r="K128"/>
  <c r="J128" s="1"/>
  <c r="N128"/>
  <c r="M128"/>
  <c r="L128" s="1"/>
  <c r="O123"/>
  <c r="M123"/>
  <c r="L123" s="1"/>
  <c r="K123"/>
  <c r="J123" s="1"/>
  <c r="O112"/>
  <c r="K112"/>
  <c r="J112" s="1"/>
  <c r="N112"/>
  <c r="M112"/>
  <c r="L112" s="1"/>
  <c r="O107"/>
  <c r="M107"/>
  <c r="L107" s="1"/>
  <c r="K107"/>
  <c r="J107" s="1"/>
  <c r="O103"/>
  <c r="M103"/>
  <c r="L103" s="1"/>
  <c r="K103"/>
  <c r="J103" s="1"/>
  <c r="O94"/>
  <c r="N94"/>
  <c r="M94"/>
  <c r="L94" s="1"/>
  <c r="K94"/>
  <c r="J94" s="1"/>
  <c r="T247" i="9"/>
  <c r="S247"/>
  <c r="R247" s="1"/>
  <c r="T169"/>
  <c r="S169"/>
  <c r="R169" s="1"/>
  <c r="T93"/>
  <c r="S93"/>
  <c r="R93" s="1"/>
  <c r="O211" i="2"/>
  <c r="M211"/>
  <c r="L211" s="1"/>
  <c r="N181"/>
  <c r="M181"/>
  <c r="L181" s="1"/>
  <c r="N326" i="7"/>
  <c r="M326"/>
  <c r="L326" s="1"/>
  <c r="K326"/>
  <c r="J326" s="1"/>
  <c r="N320"/>
  <c r="M320"/>
  <c r="L320" s="1"/>
  <c r="N310"/>
  <c r="M310"/>
  <c r="L310" s="1"/>
  <c r="K310"/>
  <c r="J310" s="1"/>
  <c r="N304"/>
  <c r="M304"/>
  <c r="L304" s="1"/>
  <c r="O272"/>
  <c r="M272"/>
  <c r="L272" s="1"/>
  <c r="O271"/>
  <c r="M271"/>
  <c r="L271" s="1"/>
  <c r="O262"/>
  <c r="M262"/>
  <c r="L262" s="1"/>
  <c r="K262"/>
  <c r="J262" s="1"/>
  <c r="O256"/>
  <c r="M256"/>
  <c r="L256" s="1"/>
  <c r="O255"/>
  <c r="M255"/>
  <c r="L255" s="1"/>
  <c r="O240"/>
  <c r="M240"/>
  <c r="L240" s="1"/>
  <c r="O239"/>
  <c r="M239"/>
  <c r="L239" s="1"/>
  <c r="O223"/>
  <c r="M223"/>
  <c r="L223" s="1"/>
  <c r="O186"/>
  <c r="K186"/>
  <c r="J186" s="1"/>
  <c r="O179"/>
  <c r="K179"/>
  <c r="J179" s="1"/>
  <c r="O172"/>
  <c r="K172"/>
  <c r="J172" s="1"/>
  <c r="M172"/>
  <c r="L172" s="1"/>
  <c r="O169"/>
  <c r="N169"/>
  <c r="K169"/>
  <c r="J169" s="1"/>
  <c r="O149"/>
  <c r="M149"/>
  <c r="L149" s="1"/>
  <c r="K149"/>
  <c r="J149" s="1"/>
  <c r="O138"/>
  <c r="N138"/>
  <c r="O133"/>
  <c r="M133"/>
  <c r="L133" s="1"/>
  <c r="O126"/>
  <c r="N126"/>
  <c r="M126"/>
  <c r="L126" s="1"/>
  <c r="K126"/>
  <c r="J126" s="1"/>
  <c r="O117"/>
  <c r="M117"/>
  <c r="L117" s="1"/>
  <c r="O110"/>
  <c r="N110"/>
  <c r="M110"/>
  <c r="L110" s="1"/>
  <c r="K110"/>
  <c r="J110" s="1"/>
  <c r="O101"/>
  <c r="M101"/>
  <c r="L101" s="1"/>
  <c r="T157" i="9"/>
  <c r="S157"/>
  <c r="R157" s="1"/>
  <c r="T129"/>
  <c r="S129"/>
  <c r="R129" s="1"/>
  <c r="N328" i="7"/>
  <c r="M328"/>
  <c r="L328" s="1"/>
  <c r="N318"/>
  <c r="M318"/>
  <c r="L318" s="1"/>
  <c r="K318"/>
  <c r="J318" s="1"/>
  <c r="N312"/>
  <c r="M312"/>
  <c r="L312" s="1"/>
  <c r="N302"/>
  <c r="M302"/>
  <c r="L302" s="1"/>
  <c r="K302"/>
  <c r="J302" s="1"/>
  <c r="N296"/>
  <c r="M296"/>
  <c r="L296" s="1"/>
  <c r="O295"/>
  <c r="M295"/>
  <c r="L295" s="1"/>
  <c r="O286"/>
  <c r="M286"/>
  <c r="L286" s="1"/>
  <c r="K286"/>
  <c r="J286" s="1"/>
  <c r="O280"/>
  <c r="M280"/>
  <c r="L280" s="1"/>
  <c r="O279"/>
  <c r="M279"/>
  <c r="L279" s="1"/>
  <c r="O270"/>
  <c r="M270"/>
  <c r="L270" s="1"/>
  <c r="K270"/>
  <c r="J270" s="1"/>
  <c r="O264"/>
  <c r="M264"/>
  <c r="L264" s="1"/>
  <c r="O263"/>
  <c r="M263"/>
  <c r="L263" s="1"/>
  <c r="O254"/>
  <c r="M254"/>
  <c r="L254" s="1"/>
  <c r="K254"/>
  <c r="J254" s="1"/>
  <c r="O248"/>
  <c r="M248"/>
  <c r="L248" s="1"/>
  <c r="O247"/>
  <c r="M247"/>
  <c r="L247" s="1"/>
  <c r="O238"/>
  <c r="M238"/>
  <c r="L238" s="1"/>
  <c r="K238"/>
  <c r="J238" s="1"/>
  <c r="O232"/>
  <c r="M232"/>
  <c r="L232" s="1"/>
  <c r="O231"/>
  <c r="M231"/>
  <c r="L231" s="1"/>
  <c r="O222"/>
  <c r="M222"/>
  <c r="L222" s="1"/>
  <c r="K222"/>
  <c r="J222" s="1"/>
  <c r="O213"/>
  <c r="N213"/>
  <c r="O211"/>
  <c r="K211"/>
  <c r="J211" s="1"/>
  <c r="O204"/>
  <c r="K204"/>
  <c r="J204" s="1"/>
  <c r="M204"/>
  <c r="L204" s="1"/>
  <c r="O201"/>
  <c r="N201"/>
  <c r="K201"/>
  <c r="J201" s="1"/>
  <c r="O193"/>
  <c r="N193"/>
  <c r="M193"/>
  <c r="L193" s="1"/>
  <c r="O187"/>
  <c r="K187"/>
  <c r="J187" s="1"/>
  <c r="M187"/>
  <c r="L187" s="1"/>
  <c r="O183"/>
  <c r="M183"/>
  <c r="L183" s="1"/>
  <c r="N183"/>
  <c r="O180"/>
  <c r="K180"/>
  <c r="J180" s="1"/>
  <c r="M180"/>
  <c r="L180" s="1"/>
  <c r="O177"/>
  <c r="N177"/>
  <c r="K177"/>
  <c r="J177" s="1"/>
  <c r="O158"/>
  <c r="N158"/>
  <c r="K158"/>
  <c r="J158" s="1"/>
  <c r="O150"/>
  <c r="N150"/>
  <c r="M150"/>
  <c r="L150" s="1"/>
  <c r="O144"/>
  <c r="K144"/>
  <c r="J144" s="1"/>
  <c r="M144"/>
  <c r="L144" s="1"/>
  <c r="O140"/>
  <c r="M140"/>
  <c r="L140" s="1"/>
  <c r="N140"/>
  <c r="O137"/>
  <c r="K137"/>
  <c r="J137" s="1"/>
  <c r="M137"/>
  <c r="L137" s="1"/>
  <c r="O132"/>
  <c r="M132"/>
  <c r="L132" s="1"/>
  <c r="K132"/>
  <c r="J132" s="1"/>
  <c r="O122"/>
  <c r="K122"/>
  <c r="J122" s="1"/>
  <c r="M122"/>
  <c r="L122" s="1"/>
  <c r="O116"/>
  <c r="M116"/>
  <c r="L116" s="1"/>
  <c r="K116"/>
  <c r="J116" s="1"/>
  <c r="O106"/>
  <c r="K106"/>
  <c r="J106" s="1"/>
  <c r="M106"/>
  <c r="L106" s="1"/>
  <c r="O100"/>
  <c r="M100"/>
  <c r="L100" s="1"/>
  <c r="K100"/>
  <c r="J100" s="1"/>
  <c r="O96"/>
  <c r="K96"/>
  <c r="J96" s="1"/>
  <c r="N96"/>
  <c r="M96"/>
  <c r="L96" s="1"/>
  <c r="O91"/>
  <c r="M91"/>
  <c r="L91" s="1"/>
  <c r="K91"/>
  <c r="J91" s="1"/>
  <c r="O87"/>
  <c r="M87"/>
  <c r="L87" s="1"/>
  <c r="K87"/>
  <c r="J87" s="1"/>
  <c r="J154" i="15"/>
  <c r="K154" s="1"/>
  <c r="J140"/>
  <c r="K140" s="1"/>
  <c r="I126"/>
  <c r="L126" s="1"/>
  <c r="J106"/>
  <c r="K106" s="1"/>
  <c r="J88"/>
  <c r="K88" s="1"/>
  <c r="I80"/>
  <c r="L80" s="1"/>
  <c r="I48"/>
  <c r="L48" s="1"/>
  <c r="J26"/>
  <c r="K26" s="1"/>
  <c r="I162"/>
  <c r="L162" s="1"/>
  <c r="I144"/>
  <c r="L144" s="1"/>
  <c r="I100"/>
  <c r="L100" s="1"/>
  <c r="J70"/>
  <c r="K70" s="1"/>
  <c r="J50"/>
  <c r="K50" s="1"/>
  <c r="I28"/>
  <c r="L28" s="1"/>
  <c r="K102" i="16"/>
  <c r="K94" i="20"/>
  <c r="K90"/>
  <c r="K86"/>
  <c r="K82"/>
  <c r="K78"/>
  <c r="K74"/>
  <c r="K54"/>
  <c r="K42"/>
  <c r="K38"/>
  <c r="K18"/>
  <c r="N287" i="7"/>
  <c r="K217"/>
  <c r="J217" s="1"/>
  <c r="K157"/>
  <c r="J157" s="1"/>
  <c r="J148" i="15"/>
  <c r="K148" s="1"/>
  <c r="J134"/>
  <c r="K134" s="1"/>
  <c r="I124"/>
  <c r="L124" s="1"/>
  <c r="I112"/>
  <c r="L112" s="1"/>
  <c r="I104"/>
  <c r="L104" s="1"/>
  <c r="J96"/>
  <c r="K96" s="1"/>
  <c r="J86"/>
  <c r="K86" s="1"/>
  <c r="I32"/>
  <c r="L32" s="1"/>
  <c r="J22"/>
  <c r="K22" s="1"/>
  <c r="U161" i="4"/>
  <c r="U153"/>
  <c r="U146"/>
  <c r="U140"/>
  <c r="U138"/>
  <c r="U124"/>
  <c r="U122"/>
  <c r="N109"/>
  <c r="M109" s="1"/>
  <c r="U104"/>
  <c r="U94"/>
  <c r="U88"/>
  <c r="U76"/>
  <c r="U74"/>
  <c r="U60"/>
  <c r="U58"/>
  <c r="N45"/>
  <c r="M45" s="1"/>
  <c r="U42"/>
  <c r="U30"/>
  <c r="L97" i="20"/>
  <c r="L93"/>
  <c r="L89"/>
  <c r="L85"/>
  <c r="L81"/>
  <c r="L77"/>
  <c r="L73"/>
  <c r="L69"/>
  <c r="L65"/>
  <c r="L61"/>
  <c r="L57"/>
  <c r="L53"/>
  <c r="L49"/>
  <c r="L45"/>
  <c r="L41"/>
  <c r="L37"/>
  <c r="L33"/>
  <c r="L29"/>
  <c r="L25"/>
  <c r="L21"/>
  <c r="L17"/>
  <c r="K322" i="7"/>
  <c r="J322" s="1"/>
  <c r="N317"/>
  <c r="K306"/>
  <c r="J306" s="1"/>
  <c r="N301"/>
  <c r="K290"/>
  <c r="J290" s="1"/>
  <c r="N285"/>
  <c r="K274"/>
  <c r="J274" s="1"/>
  <c r="N269"/>
  <c r="K258"/>
  <c r="J258" s="1"/>
  <c r="N253"/>
  <c r="K242"/>
  <c r="J242" s="1"/>
  <c r="N237"/>
  <c r="K226"/>
  <c r="J226" s="1"/>
  <c r="N221"/>
  <c r="K215"/>
  <c r="J215" s="1"/>
  <c r="M186"/>
  <c r="L186" s="1"/>
  <c r="K181"/>
  <c r="J181" s="1"/>
  <c r="N179"/>
  <c r="M176"/>
  <c r="L176" s="1"/>
  <c r="K173"/>
  <c r="J173" s="1"/>
  <c r="M143"/>
  <c r="L143" s="1"/>
  <c r="K138"/>
  <c r="J138" s="1"/>
  <c r="O214"/>
  <c r="M214"/>
  <c r="L214" s="1"/>
  <c r="O207"/>
  <c r="M207"/>
  <c r="L207" s="1"/>
  <c r="O203"/>
  <c r="K203"/>
  <c r="J203" s="1"/>
  <c r="O182"/>
  <c r="M182"/>
  <c r="L182" s="1"/>
  <c r="O175"/>
  <c r="M175"/>
  <c r="L175" s="1"/>
  <c r="O171"/>
  <c r="K171"/>
  <c r="J171" s="1"/>
  <c r="O160"/>
  <c r="K160"/>
  <c r="J160" s="1"/>
  <c r="O139"/>
  <c r="M139"/>
  <c r="L139" s="1"/>
  <c r="O131"/>
  <c r="M131"/>
  <c r="L131" s="1"/>
  <c r="K131"/>
  <c r="J131" s="1"/>
  <c r="O125"/>
  <c r="M125"/>
  <c r="L125" s="1"/>
  <c r="O124"/>
  <c r="M124"/>
  <c r="L124" s="1"/>
  <c r="O115"/>
  <c r="M115"/>
  <c r="L115" s="1"/>
  <c r="K115"/>
  <c r="J115" s="1"/>
  <c r="O109"/>
  <c r="M109"/>
  <c r="L109" s="1"/>
  <c r="O108"/>
  <c r="M108"/>
  <c r="L108" s="1"/>
  <c r="O99"/>
  <c r="M99"/>
  <c r="L99" s="1"/>
  <c r="K99"/>
  <c r="J99" s="1"/>
  <c r="O93"/>
  <c r="M93"/>
  <c r="L93" s="1"/>
  <c r="O92"/>
  <c r="M92"/>
  <c r="L92" s="1"/>
  <c r="M202"/>
  <c r="L202" s="1"/>
  <c r="M170"/>
  <c r="L170" s="1"/>
  <c r="O206"/>
  <c r="M206"/>
  <c r="L206" s="1"/>
  <c r="O199"/>
  <c r="M199"/>
  <c r="L199" s="1"/>
  <c r="O195"/>
  <c r="K195"/>
  <c r="J195" s="1"/>
  <c r="O174"/>
  <c r="M174"/>
  <c r="L174" s="1"/>
  <c r="O167"/>
  <c r="M167"/>
  <c r="L167" s="1"/>
  <c r="O163"/>
  <c r="K163"/>
  <c r="J163" s="1"/>
  <c r="O156"/>
  <c r="M156"/>
  <c r="L156" s="1"/>
  <c r="O152"/>
  <c r="K152"/>
  <c r="J152" s="1"/>
  <c r="O136"/>
  <c r="K136"/>
  <c r="J136" s="1"/>
  <c r="N136"/>
  <c r="O134"/>
  <c r="N134"/>
  <c r="M134"/>
  <c r="L134" s="1"/>
  <c r="O130"/>
  <c r="K130"/>
  <c r="J130" s="1"/>
  <c r="O121"/>
  <c r="K121"/>
  <c r="J121" s="1"/>
  <c r="O120"/>
  <c r="K120"/>
  <c r="J120" s="1"/>
  <c r="N120"/>
  <c r="O118"/>
  <c r="N118"/>
  <c r="M118"/>
  <c r="L118" s="1"/>
  <c r="O114"/>
  <c r="K114"/>
  <c r="J114" s="1"/>
  <c r="O105"/>
  <c r="K105"/>
  <c r="J105" s="1"/>
  <c r="O104"/>
  <c r="K104"/>
  <c r="J104" s="1"/>
  <c r="N104"/>
  <c r="O102"/>
  <c r="N102"/>
  <c r="M102"/>
  <c r="L102" s="1"/>
  <c r="O98"/>
  <c r="K98"/>
  <c r="J98" s="1"/>
  <c r="O89"/>
  <c r="K89"/>
  <c r="J89" s="1"/>
  <c r="O88"/>
  <c r="K88"/>
  <c r="J88" s="1"/>
  <c r="N88"/>
  <c r="Q87" i="9"/>
  <c r="P87" s="1"/>
  <c r="T87"/>
  <c r="S87"/>
  <c r="R87" s="1"/>
  <c r="S244"/>
  <c r="R244" s="1"/>
  <c r="S243"/>
  <c r="R243" s="1"/>
  <c r="S242"/>
  <c r="R242" s="1"/>
  <c r="S240"/>
  <c r="R240" s="1"/>
  <c r="S239"/>
  <c r="R239" s="1"/>
  <c r="S238"/>
  <c r="R238" s="1"/>
  <c r="S236"/>
  <c r="R236" s="1"/>
  <c r="S235"/>
  <c r="R235" s="1"/>
  <c r="S234"/>
  <c r="R234" s="1"/>
  <c r="S232"/>
  <c r="R232" s="1"/>
  <c r="S231"/>
  <c r="R231" s="1"/>
  <c r="S230"/>
  <c r="R230" s="1"/>
  <c r="S228"/>
  <c r="R228" s="1"/>
  <c r="S227"/>
  <c r="R227" s="1"/>
  <c r="S226"/>
  <c r="R226" s="1"/>
  <c r="S224"/>
  <c r="R224" s="1"/>
  <c r="S223"/>
  <c r="R223" s="1"/>
  <c r="S222"/>
  <c r="R222" s="1"/>
  <c r="S220"/>
  <c r="R220" s="1"/>
  <c r="S219"/>
  <c r="R219" s="1"/>
  <c r="S218"/>
  <c r="R218" s="1"/>
  <c r="S216"/>
  <c r="R216" s="1"/>
  <c r="S215"/>
  <c r="R215" s="1"/>
  <c r="S214"/>
  <c r="R214" s="1"/>
  <c r="S212"/>
  <c r="R212" s="1"/>
  <c r="S211"/>
  <c r="R211" s="1"/>
  <c r="S210"/>
  <c r="R210" s="1"/>
  <c r="S208"/>
  <c r="R208" s="1"/>
  <c r="S207"/>
  <c r="R207" s="1"/>
  <c r="S206"/>
  <c r="R206" s="1"/>
  <c r="S204"/>
  <c r="R204" s="1"/>
  <c r="S203"/>
  <c r="R203" s="1"/>
  <c r="S202"/>
  <c r="R202" s="1"/>
  <c r="S200"/>
  <c r="R200" s="1"/>
  <c r="S199"/>
  <c r="R199" s="1"/>
  <c r="S198"/>
  <c r="R198" s="1"/>
  <c r="S196"/>
  <c r="R196" s="1"/>
  <c r="S195"/>
  <c r="R195" s="1"/>
  <c r="S194"/>
  <c r="R194" s="1"/>
  <c r="S192"/>
  <c r="R192" s="1"/>
  <c r="S191"/>
  <c r="R191" s="1"/>
  <c r="S190"/>
  <c r="R190" s="1"/>
  <c r="S188"/>
  <c r="R188" s="1"/>
  <c r="S187"/>
  <c r="R187" s="1"/>
  <c r="S186"/>
  <c r="R186" s="1"/>
  <c r="S184"/>
  <c r="R184" s="1"/>
  <c r="S183"/>
  <c r="R183" s="1"/>
  <c r="S182"/>
  <c r="R182" s="1"/>
  <c r="S180"/>
  <c r="R180" s="1"/>
  <c r="S179"/>
  <c r="R179" s="1"/>
  <c r="S178"/>
  <c r="R178" s="1"/>
  <c r="S176"/>
  <c r="R176" s="1"/>
  <c r="S175"/>
  <c r="R175" s="1"/>
  <c r="S171"/>
  <c r="R171" s="1"/>
  <c r="S167"/>
  <c r="R167" s="1"/>
  <c r="S163"/>
  <c r="R163" s="1"/>
  <c r="S159"/>
  <c r="R159" s="1"/>
  <c r="S155"/>
  <c r="R155" s="1"/>
  <c r="S151"/>
  <c r="R151" s="1"/>
  <c r="S90"/>
  <c r="R90" s="1"/>
  <c r="N86" i="7"/>
  <c r="M85"/>
  <c r="L85" s="1"/>
  <c r="S250" i="9"/>
  <c r="R250" s="1"/>
  <c r="S246"/>
  <c r="R246" s="1"/>
  <c r="Q244"/>
  <c r="P244" s="1"/>
  <c r="Q243"/>
  <c r="P243" s="1"/>
  <c r="Q242"/>
  <c r="P242" s="1"/>
  <c r="Q240"/>
  <c r="P240" s="1"/>
  <c r="Q239"/>
  <c r="P239" s="1"/>
  <c r="Q238"/>
  <c r="P238" s="1"/>
  <c r="Q236"/>
  <c r="P236" s="1"/>
  <c r="Q235"/>
  <c r="P235" s="1"/>
  <c r="Q234"/>
  <c r="P234" s="1"/>
  <c r="Q232"/>
  <c r="P232" s="1"/>
  <c r="Q231"/>
  <c r="P231" s="1"/>
  <c r="Q230"/>
  <c r="P230" s="1"/>
  <c r="Q228"/>
  <c r="P228" s="1"/>
  <c r="Q227"/>
  <c r="P227" s="1"/>
  <c r="Q226"/>
  <c r="P226" s="1"/>
  <c r="Q224"/>
  <c r="P224" s="1"/>
  <c r="Q223"/>
  <c r="P223" s="1"/>
  <c r="Q222"/>
  <c r="P222" s="1"/>
  <c r="Q220"/>
  <c r="P220" s="1"/>
  <c r="Q219"/>
  <c r="P219" s="1"/>
  <c r="Q218"/>
  <c r="P218" s="1"/>
  <c r="Q216"/>
  <c r="P216" s="1"/>
  <c r="Q215"/>
  <c r="P215" s="1"/>
  <c r="Q214"/>
  <c r="P214" s="1"/>
  <c r="Q212"/>
  <c r="P212" s="1"/>
  <c r="Q211"/>
  <c r="P211" s="1"/>
  <c r="Q210"/>
  <c r="P210" s="1"/>
  <c r="Q208"/>
  <c r="P208" s="1"/>
  <c r="Q207"/>
  <c r="P207" s="1"/>
  <c r="Q206"/>
  <c r="P206" s="1"/>
  <c r="Q204"/>
  <c r="P204" s="1"/>
  <c r="Q203"/>
  <c r="P203" s="1"/>
  <c r="Q202"/>
  <c r="P202" s="1"/>
  <c r="Q200"/>
  <c r="P200" s="1"/>
  <c r="Q199"/>
  <c r="P199" s="1"/>
  <c r="Q198"/>
  <c r="P198" s="1"/>
  <c r="Q196"/>
  <c r="P196" s="1"/>
  <c r="Q195"/>
  <c r="P195" s="1"/>
  <c r="Q194"/>
  <c r="P194" s="1"/>
  <c r="Q192"/>
  <c r="P192" s="1"/>
  <c r="Q191"/>
  <c r="P191" s="1"/>
  <c r="Q190"/>
  <c r="P190" s="1"/>
  <c r="Q188"/>
  <c r="P188" s="1"/>
  <c r="Q187"/>
  <c r="P187" s="1"/>
  <c r="Q186"/>
  <c r="P186" s="1"/>
  <c r="Q184"/>
  <c r="P184" s="1"/>
  <c r="Q183"/>
  <c r="P183" s="1"/>
  <c r="Q182"/>
  <c r="P182" s="1"/>
  <c r="Q180"/>
  <c r="P180" s="1"/>
  <c r="Q179"/>
  <c r="P179" s="1"/>
  <c r="Q178"/>
  <c r="P178" s="1"/>
  <c r="Q176"/>
  <c r="P176" s="1"/>
  <c r="Q175"/>
  <c r="P175" s="1"/>
  <c r="S172"/>
  <c r="R172" s="1"/>
  <c r="Q171"/>
  <c r="P171" s="1"/>
  <c r="S168"/>
  <c r="R168" s="1"/>
  <c r="Q167"/>
  <c r="P167" s="1"/>
  <c r="S164"/>
  <c r="R164" s="1"/>
  <c r="Q163"/>
  <c r="P163" s="1"/>
  <c r="S160"/>
  <c r="R160" s="1"/>
  <c r="Q159"/>
  <c r="P159" s="1"/>
  <c r="S156"/>
  <c r="R156" s="1"/>
  <c r="Q155"/>
  <c r="P155" s="1"/>
  <c r="S152"/>
  <c r="R152" s="1"/>
  <c r="Q151"/>
  <c r="P151" s="1"/>
  <c r="S148"/>
  <c r="R148" s="1"/>
  <c r="S144"/>
  <c r="R144" s="1"/>
  <c r="S140"/>
  <c r="R140" s="1"/>
  <c r="S136"/>
  <c r="R136" s="1"/>
  <c r="S132"/>
  <c r="R132" s="1"/>
  <c r="S128"/>
  <c r="R128" s="1"/>
  <c r="S124"/>
  <c r="R124" s="1"/>
  <c r="S120"/>
  <c r="R120" s="1"/>
  <c r="S116"/>
  <c r="R116" s="1"/>
  <c r="S112"/>
  <c r="R112" s="1"/>
  <c r="S108"/>
  <c r="R108" s="1"/>
  <c r="S104"/>
  <c r="R104" s="1"/>
  <c r="S100"/>
  <c r="R100" s="1"/>
  <c r="S96"/>
  <c r="R96" s="1"/>
  <c r="S92"/>
  <c r="R92" s="1"/>
  <c r="M220" i="2"/>
  <c r="L220" s="1"/>
  <c r="M214"/>
  <c r="L214" s="1"/>
  <c r="M205"/>
  <c r="L205" s="1"/>
  <c r="M189"/>
  <c r="L189" s="1"/>
  <c r="M174"/>
  <c r="L174" s="1"/>
  <c r="K173"/>
  <c r="J173" s="1"/>
  <c r="K171"/>
  <c r="J171" s="1"/>
  <c r="M107"/>
  <c r="L107" s="1"/>
  <c r="N293"/>
  <c r="M291"/>
  <c r="L291" s="1"/>
  <c r="M286"/>
  <c r="L286" s="1"/>
  <c r="K285"/>
  <c r="J285" s="1"/>
  <c r="M277"/>
  <c r="L277" s="1"/>
  <c r="M266"/>
  <c r="L266" s="1"/>
  <c r="N226"/>
  <c r="K226"/>
  <c r="J226" s="1"/>
  <c r="M225"/>
  <c r="L225" s="1"/>
  <c r="M217"/>
  <c r="L217" s="1"/>
  <c r="M159"/>
  <c r="L159" s="1"/>
  <c r="M143"/>
  <c r="L143" s="1"/>
  <c r="M295"/>
  <c r="L295" s="1"/>
  <c r="M282"/>
  <c r="L282" s="1"/>
  <c r="M278"/>
  <c r="L278" s="1"/>
  <c r="M274"/>
  <c r="L274" s="1"/>
  <c r="M268"/>
  <c r="L268" s="1"/>
  <c r="M265"/>
  <c r="L265" s="1"/>
  <c r="K230"/>
  <c r="J230" s="1"/>
  <c r="M222"/>
  <c r="L222" s="1"/>
  <c r="M218"/>
  <c r="L218" s="1"/>
  <c r="M216"/>
  <c r="L216" s="1"/>
  <c r="M212"/>
  <c r="L212" s="1"/>
  <c r="M207"/>
  <c r="L207" s="1"/>
  <c r="M202"/>
  <c r="L202" s="1"/>
  <c r="M194"/>
  <c r="L194" s="1"/>
  <c r="M187"/>
  <c r="L187" s="1"/>
  <c r="M175"/>
  <c r="L175" s="1"/>
  <c r="M165"/>
  <c r="L165" s="1"/>
  <c r="M157"/>
  <c r="L157" s="1"/>
  <c r="M147"/>
  <c r="L147" s="1"/>
  <c r="M139"/>
  <c r="L139" s="1"/>
  <c r="M118"/>
  <c r="L118" s="1"/>
  <c r="M96"/>
  <c r="L96" s="1"/>
  <c r="M128"/>
  <c r="L128" s="1"/>
  <c r="M294"/>
  <c r="L294" s="1"/>
  <c r="M290"/>
  <c r="L290" s="1"/>
  <c r="M288"/>
  <c r="L288" s="1"/>
  <c r="M283"/>
  <c r="L283" s="1"/>
  <c r="M281"/>
  <c r="L281" s="1"/>
  <c r="N278"/>
  <c r="K278"/>
  <c r="J278" s="1"/>
  <c r="K277"/>
  <c r="J277" s="1"/>
  <c r="M263"/>
  <c r="L263" s="1"/>
  <c r="M259"/>
  <c r="L259" s="1"/>
  <c r="M255"/>
  <c r="L255" s="1"/>
  <c r="M251"/>
  <c r="L251" s="1"/>
  <c r="M247"/>
  <c r="L247" s="1"/>
  <c r="M243"/>
  <c r="L243" s="1"/>
  <c r="M239"/>
  <c r="L239" s="1"/>
  <c r="M235"/>
  <c r="L235" s="1"/>
  <c r="M231"/>
  <c r="L231" s="1"/>
  <c r="M208"/>
  <c r="L208" s="1"/>
  <c r="M206"/>
  <c r="L206" s="1"/>
  <c r="M204"/>
  <c r="L204" s="1"/>
  <c r="M200"/>
  <c r="L200" s="1"/>
  <c r="M196"/>
  <c r="L196" s="1"/>
  <c r="M190"/>
  <c r="L190" s="1"/>
  <c r="K189"/>
  <c r="J189" s="1"/>
  <c r="K187"/>
  <c r="J187" s="1"/>
  <c r="M167"/>
  <c r="L167" s="1"/>
  <c r="M162"/>
  <c r="L162" s="1"/>
  <c r="M158"/>
  <c r="L158" s="1"/>
  <c r="M155"/>
  <c r="L155" s="1"/>
  <c r="M150"/>
  <c r="L150" s="1"/>
  <c r="N143"/>
  <c r="K143"/>
  <c r="J143" s="1"/>
  <c r="M136"/>
  <c r="L136" s="1"/>
  <c r="M123"/>
  <c r="L123" s="1"/>
  <c r="M112"/>
  <c r="L112" s="1"/>
  <c r="M102"/>
  <c r="L102" s="1"/>
  <c r="M91"/>
  <c r="L91" s="1"/>
  <c r="M289"/>
  <c r="L289" s="1"/>
  <c r="K286"/>
  <c r="J286" s="1"/>
  <c r="M275"/>
  <c r="L275" s="1"/>
  <c r="M273"/>
  <c r="L273" s="1"/>
  <c r="M270"/>
  <c r="L270" s="1"/>
  <c r="N266"/>
  <c r="K266"/>
  <c r="J266" s="1"/>
  <c r="K265"/>
  <c r="J265" s="1"/>
  <c r="M261"/>
  <c r="L261" s="1"/>
  <c r="M257"/>
  <c r="L257" s="1"/>
  <c r="M253"/>
  <c r="L253" s="1"/>
  <c r="M249"/>
  <c r="L249" s="1"/>
  <c r="M245"/>
  <c r="L245" s="1"/>
  <c r="M241"/>
  <c r="L241" s="1"/>
  <c r="M237"/>
  <c r="L237" s="1"/>
  <c r="M233"/>
  <c r="L233" s="1"/>
  <c r="M228"/>
  <c r="L228" s="1"/>
  <c r="N223"/>
  <c r="N221"/>
  <c r="N218"/>
  <c r="K218"/>
  <c r="J218" s="1"/>
  <c r="K216"/>
  <c r="J216" s="1"/>
  <c r="N212"/>
  <c r="K212"/>
  <c r="J212" s="1"/>
  <c r="K211"/>
  <c r="J211" s="1"/>
  <c r="M183"/>
  <c r="L183" s="1"/>
  <c r="M178"/>
  <c r="L178" s="1"/>
  <c r="K175"/>
  <c r="J175" s="1"/>
  <c r="K174"/>
  <c r="J174" s="1"/>
  <c r="N295"/>
  <c r="K295"/>
  <c r="J295" s="1"/>
  <c r="K294"/>
  <c r="J294" s="1"/>
  <c r="M293"/>
  <c r="L293" s="1"/>
  <c r="N292"/>
  <c r="N290"/>
  <c r="K290"/>
  <c r="J290" s="1"/>
  <c r="K289"/>
  <c r="J289" s="1"/>
  <c r="M287"/>
  <c r="L287" s="1"/>
  <c r="M284"/>
  <c r="L284" s="1"/>
  <c r="N282"/>
  <c r="K282"/>
  <c r="J282" s="1"/>
  <c r="K281"/>
  <c r="J281" s="1"/>
  <c r="M279"/>
  <c r="L279" s="1"/>
  <c r="M276"/>
  <c r="L276" s="1"/>
  <c r="N274"/>
  <c r="K274"/>
  <c r="J274" s="1"/>
  <c r="K273"/>
  <c r="J273" s="1"/>
  <c r="M271"/>
  <c r="L271" s="1"/>
  <c r="M269"/>
  <c r="L269" s="1"/>
  <c r="M267"/>
  <c r="L267" s="1"/>
  <c r="M264"/>
  <c r="L264" s="1"/>
  <c r="M262"/>
  <c r="L262" s="1"/>
  <c r="M260"/>
  <c r="L260" s="1"/>
  <c r="M258"/>
  <c r="L258" s="1"/>
  <c r="M256"/>
  <c r="L256" s="1"/>
  <c r="M254"/>
  <c r="L254" s="1"/>
  <c r="M252"/>
  <c r="L252" s="1"/>
  <c r="M250"/>
  <c r="L250" s="1"/>
  <c r="M248"/>
  <c r="L248" s="1"/>
  <c r="M246"/>
  <c r="L246" s="1"/>
  <c r="M244"/>
  <c r="L244" s="1"/>
  <c r="M242"/>
  <c r="L242" s="1"/>
  <c r="M240"/>
  <c r="L240" s="1"/>
  <c r="M238"/>
  <c r="L238" s="1"/>
  <c r="M236"/>
  <c r="L236" s="1"/>
  <c r="M234"/>
  <c r="L234" s="1"/>
  <c r="M232"/>
  <c r="L232" s="1"/>
  <c r="N228"/>
  <c r="K228"/>
  <c r="J228" s="1"/>
  <c r="M224"/>
  <c r="L224" s="1"/>
  <c r="N222"/>
  <c r="K222"/>
  <c r="J222" s="1"/>
  <c r="M221"/>
  <c r="L221" s="1"/>
  <c r="N219"/>
  <c r="N214"/>
  <c r="K214"/>
  <c r="J214" s="1"/>
  <c r="N208"/>
  <c r="K208"/>
  <c r="J208" s="1"/>
  <c r="K207"/>
  <c r="J207" s="1"/>
  <c r="K206"/>
  <c r="J206" s="1"/>
  <c r="K205"/>
  <c r="J205" s="1"/>
  <c r="M203"/>
  <c r="L203" s="1"/>
  <c r="M201"/>
  <c r="L201" s="1"/>
  <c r="M199"/>
  <c r="L199" s="1"/>
  <c r="M197"/>
  <c r="L197" s="1"/>
  <c r="M195"/>
  <c r="L195" s="1"/>
  <c r="M191"/>
  <c r="L191" s="1"/>
  <c r="M185"/>
  <c r="L185" s="1"/>
  <c r="M182"/>
  <c r="L182" s="1"/>
  <c r="M179"/>
  <c r="L179" s="1"/>
  <c r="M169"/>
  <c r="L169" s="1"/>
  <c r="M166"/>
  <c r="L166" s="1"/>
  <c r="M163"/>
  <c r="L163" s="1"/>
  <c r="N159"/>
  <c r="K159"/>
  <c r="J159" s="1"/>
  <c r="K158"/>
  <c r="J158" s="1"/>
  <c r="K157"/>
  <c r="J157" s="1"/>
  <c r="K155"/>
  <c r="J155" s="1"/>
  <c r="M151"/>
  <c r="L151" s="1"/>
  <c r="M149"/>
  <c r="L149" s="1"/>
  <c r="M146"/>
  <c r="L146" s="1"/>
  <c r="M141"/>
  <c r="L141" s="1"/>
  <c r="K139"/>
  <c r="J139" s="1"/>
  <c r="M131"/>
  <c r="L131" s="1"/>
  <c r="M126"/>
  <c r="L126" s="1"/>
  <c r="M120"/>
  <c r="L120" s="1"/>
  <c r="M115"/>
  <c r="L115" s="1"/>
  <c r="M110"/>
  <c r="L110" s="1"/>
  <c r="M104"/>
  <c r="L104" s="1"/>
  <c r="M99"/>
  <c r="L99" s="1"/>
  <c r="M94"/>
  <c r="L94" s="1"/>
  <c r="M88"/>
  <c r="L88" s="1"/>
  <c r="M292"/>
  <c r="L292" s="1"/>
  <c r="K291"/>
  <c r="J291" s="1"/>
  <c r="N288"/>
  <c r="K288"/>
  <c r="J288" s="1"/>
  <c r="K287"/>
  <c r="J287" s="1"/>
  <c r="N284"/>
  <c r="K284"/>
  <c r="J284" s="1"/>
  <c r="K283"/>
  <c r="J283" s="1"/>
  <c r="N280"/>
  <c r="K280"/>
  <c r="J280" s="1"/>
  <c r="K279"/>
  <c r="J279" s="1"/>
  <c r="N276"/>
  <c r="K276"/>
  <c r="J276" s="1"/>
  <c r="K275"/>
  <c r="J275" s="1"/>
  <c r="N272"/>
  <c r="K272"/>
  <c r="J272" s="1"/>
  <c r="K271"/>
  <c r="J271" s="1"/>
  <c r="K270"/>
  <c r="J270" s="1"/>
  <c r="N268"/>
  <c r="K268"/>
  <c r="J268" s="1"/>
  <c r="K267"/>
  <c r="J267" s="1"/>
  <c r="N264"/>
  <c r="K264"/>
  <c r="J264" s="1"/>
  <c r="K263"/>
  <c r="J263" s="1"/>
  <c r="K262"/>
  <c r="J262" s="1"/>
  <c r="N260"/>
  <c r="K260"/>
  <c r="J260" s="1"/>
  <c r="K259"/>
  <c r="J259" s="1"/>
  <c r="K258"/>
  <c r="J258" s="1"/>
  <c r="N256"/>
  <c r="K256"/>
  <c r="J256" s="1"/>
  <c r="K255"/>
  <c r="J255" s="1"/>
  <c r="K254"/>
  <c r="J254" s="1"/>
  <c r="N252"/>
  <c r="K252"/>
  <c r="J252" s="1"/>
  <c r="K251"/>
  <c r="J251" s="1"/>
  <c r="K250"/>
  <c r="J250" s="1"/>
  <c r="N248"/>
  <c r="K248"/>
  <c r="J248" s="1"/>
  <c r="K247"/>
  <c r="J247" s="1"/>
  <c r="K246"/>
  <c r="J246" s="1"/>
  <c r="N244"/>
  <c r="K244"/>
  <c r="J244" s="1"/>
  <c r="K243"/>
  <c r="J243" s="1"/>
  <c r="K242"/>
  <c r="J242" s="1"/>
  <c r="N240"/>
  <c r="K240"/>
  <c r="J240" s="1"/>
  <c r="K239"/>
  <c r="J239" s="1"/>
  <c r="K238"/>
  <c r="J238" s="1"/>
  <c r="N236"/>
  <c r="K236"/>
  <c r="J236" s="1"/>
  <c r="K235"/>
  <c r="J235" s="1"/>
  <c r="K234"/>
  <c r="J234" s="1"/>
  <c r="N232"/>
  <c r="K232"/>
  <c r="J232" s="1"/>
  <c r="K231"/>
  <c r="J231" s="1"/>
  <c r="M186"/>
  <c r="L186" s="1"/>
  <c r="N183"/>
  <c r="K183"/>
  <c r="J183" s="1"/>
  <c r="K182"/>
  <c r="J182" s="1"/>
  <c r="K181"/>
  <c r="J181" s="1"/>
  <c r="K179"/>
  <c r="J179" s="1"/>
  <c r="M177"/>
  <c r="L177" s="1"/>
  <c r="M137"/>
  <c r="L137" s="1"/>
  <c r="K136"/>
  <c r="J136" s="1"/>
  <c r="M132"/>
  <c r="L132" s="1"/>
  <c r="M129"/>
  <c r="L129" s="1"/>
  <c r="K128"/>
  <c r="J128" s="1"/>
  <c r="M124"/>
  <c r="L124" s="1"/>
  <c r="M121"/>
  <c r="L121" s="1"/>
  <c r="K120"/>
  <c r="J120" s="1"/>
  <c r="M116"/>
  <c r="L116" s="1"/>
  <c r="M113"/>
  <c r="L113" s="1"/>
  <c r="K112"/>
  <c r="J112" s="1"/>
  <c r="M108"/>
  <c r="L108" s="1"/>
  <c r="M105"/>
  <c r="L105" s="1"/>
  <c r="K104"/>
  <c r="J104" s="1"/>
  <c r="M100"/>
  <c r="L100" s="1"/>
  <c r="M97"/>
  <c r="L97" s="1"/>
  <c r="K96"/>
  <c r="J96" s="1"/>
  <c r="M92"/>
  <c r="L92" s="1"/>
  <c r="M89"/>
  <c r="L89" s="1"/>
  <c r="K88"/>
  <c r="J88" s="1"/>
  <c r="M229"/>
  <c r="L229" s="1"/>
  <c r="M227"/>
  <c r="L227" s="1"/>
  <c r="N224"/>
  <c r="K224"/>
  <c r="J224" s="1"/>
  <c r="M223"/>
  <c r="L223" s="1"/>
  <c r="N220"/>
  <c r="K220"/>
  <c r="J220" s="1"/>
  <c r="M219"/>
  <c r="L219" s="1"/>
  <c r="M213"/>
  <c r="L213" s="1"/>
  <c r="M209"/>
  <c r="L209" s="1"/>
  <c r="N204"/>
  <c r="K204"/>
  <c r="J204" s="1"/>
  <c r="K203"/>
  <c r="J203" s="1"/>
  <c r="K202"/>
  <c r="J202" s="1"/>
  <c r="N200"/>
  <c r="K200"/>
  <c r="J200" s="1"/>
  <c r="K199"/>
  <c r="J199" s="1"/>
  <c r="K198"/>
  <c r="J198" s="1"/>
  <c r="N196"/>
  <c r="K196"/>
  <c r="J196" s="1"/>
  <c r="K195"/>
  <c r="J195" s="1"/>
  <c r="K194"/>
  <c r="J194" s="1"/>
  <c r="K191"/>
  <c r="J191" s="1"/>
  <c r="K190"/>
  <c r="J190" s="1"/>
  <c r="M170"/>
  <c r="L170" s="1"/>
  <c r="N167"/>
  <c r="K167"/>
  <c r="J167" s="1"/>
  <c r="K166"/>
  <c r="J166" s="1"/>
  <c r="K165"/>
  <c r="J165" s="1"/>
  <c r="K163"/>
  <c r="J163" s="1"/>
  <c r="M161"/>
  <c r="L161" s="1"/>
  <c r="M154"/>
  <c r="L154" s="1"/>
  <c r="N151"/>
  <c r="K151"/>
  <c r="J151" s="1"/>
  <c r="K150"/>
  <c r="J150" s="1"/>
  <c r="K149"/>
  <c r="J149" s="1"/>
  <c r="K147"/>
  <c r="J147" s="1"/>
  <c r="M145"/>
  <c r="L145" s="1"/>
  <c r="M142"/>
  <c r="L142" s="1"/>
  <c r="K141"/>
  <c r="J141" s="1"/>
  <c r="M134"/>
  <c r="L134" s="1"/>
  <c r="K76" i="7"/>
  <c r="J76" s="1"/>
  <c r="O76"/>
  <c r="K74"/>
  <c r="J74" s="1"/>
  <c r="O74"/>
  <c r="K72"/>
  <c r="J72" s="1"/>
  <c r="O72"/>
  <c r="M67"/>
  <c r="L67" s="1"/>
  <c r="O67"/>
  <c r="M63"/>
  <c r="L63" s="1"/>
  <c r="O63"/>
  <c r="M45"/>
  <c r="L45" s="1"/>
  <c r="O45"/>
  <c r="M43"/>
  <c r="L43" s="1"/>
  <c r="O43"/>
  <c r="M35"/>
  <c r="L35" s="1"/>
  <c r="O35"/>
  <c r="M29"/>
  <c r="L29" s="1"/>
  <c r="O29"/>
  <c r="M27"/>
  <c r="L27" s="1"/>
  <c r="O27"/>
  <c r="M25"/>
  <c r="L25" s="1"/>
  <c r="O25"/>
  <c r="M23"/>
  <c r="L23" s="1"/>
  <c r="O23"/>
  <c r="M18"/>
  <c r="L18" s="1"/>
  <c r="O18"/>
  <c r="M16"/>
  <c r="L16" s="1"/>
  <c r="O16"/>
  <c r="O161"/>
  <c r="N161"/>
  <c r="M75"/>
  <c r="L75" s="1"/>
  <c r="O75"/>
  <c r="M73"/>
  <c r="L73" s="1"/>
  <c r="O73"/>
  <c r="M71"/>
  <c r="L71" s="1"/>
  <c r="O71"/>
  <c r="M66"/>
  <c r="L66" s="1"/>
  <c r="O66"/>
  <c r="M42"/>
  <c r="L42" s="1"/>
  <c r="O42"/>
  <c r="M34"/>
  <c r="L34" s="1"/>
  <c r="O34"/>
  <c r="K83"/>
  <c r="J83" s="1"/>
  <c r="O83"/>
  <c r="K81"/>
  <c r="J81" s="1"/>
  <c r="O81"/>
  <c r="M79"/>
  <c r="L79" s="1"/>
  <c r="O79"/>
  <c r="K78"/>
  <c r="J78" s="1"/>
  <c r="O78"/>
  <c r="M77"/>
  <c r="L77" s="1"/>
  <c r="O77"/>
  <c r="K70"/>
  <c r="J70" s="1"/>
  <c r="O70"/>
  <c r="M69"/>
  <c r="L69" s="1"/>
  <c r="O69"/>
  <c r="M65"/>
  <c r="L65" s="1"/>
  <c r="O65"/>
  <c r="M64"/>
  <c r="L64" s="1"/>
  <c r="O64"/>
  <c r="M61"/>
  <c r="L61" s="1"/>
  <c r="O61"/>
  <c r="M59"/>
  <c r="L59" s="1"/>
  <c r="O59"/>
  <c r="M58"/>
  <c r="L58" s="1"/>
  <c r="O58"/>
  <c r="M57"/>
  <c r="L57" s="1"/>
  <c r="O57"/>
  <c r="M56"/>
  <c r="L56" s="1"/>
  <c r="O56"/>
  <c r="M55"/>
  <c r="L55" s="1"/>
  <c r="O55"/>
  <c r="M51"/>
  <c r="L51" s="1"/>
  <c r="O51"/>
  <c r="M50"/>
  <c r="L50" s="1"/>
  <c r="O50"/>
  <c r="M48"/>
  <c r="L48" s="1"/>
  <c r="O48"/>
  <c r="M47"/>
  <c r="L47" s="1"/>
  <c r="O47"/>
  <c r="M41"/>
  <c r="L41" s="1"/>
  <c r="O41"/>
  <c r="M40"/>
  <c r="L40" s="1"/>
  <c r="O40"/>
  <c r="M39"/>
  <c r="L39" s="1"/>
  <c r="O39"/>
  <c r="M37"/>
  <c r="L37" s="1"/>
  <c r="O37"/>
  <c r="M33"/>
  <c r="L33" s="1"/>
  <c r="O33"/>
  <c r="M32"/>
  <c r="L32" s="1"/>
  <c r="O32"/>
  <c r="M31"/>
  <c r="L31" s="1"/>
  <c r="O31"/>
  <c r="M26"/>
  <c r="L26" s="1"/>
  <c r="O26"/>
  <c r="M24"/>
  <c r="L24" s="1"/>
  <c r="O24"/>
  <c r="M19"/>
  <c r="L19" s="1"/>
  <c r="O19"/>
  <c r="M17"/>
  <c r="L17" s="1"/>
  <c r="O17"/>
  <c r="O159"/>
  <c r="N159"/>
  <c r="N294"/>
  <c r="N292"/>
  <c r="N290"/>
  <c r="N288"/>
  <c r="N286"/>
  <c r="N284"/>
  <c r="N282"/>
  <c r="N280"/>
  <c r="N278"/>
  <c r="N276"/>
  <c r="N274"/>
  <c r="N272"/>
  <c r="N270"/>
  <c r="N268"/>
  <c r="N266"/>
  <c r="N264"/>
  <c r="N262"/>
  <c r="N260"/>
  <c r="N258"/>
  <c r="N256"/>
  <c r="N254"/>
  <c r="N252"/>
  <c r="N250"/>
  <c r="N248"/>
  <c r="N246"/>
  <c r="N244"/>
  <c r="N242"/>
  <c r="N240"/>
  <c r="N238"/>
  <c r="N236"/>
  <c r="N234"/>
  <c r="N232"/>
  <c r="N230"/>
  <c r="N228"/>
  <c r="N226"/>
  <c r="N224"/>
  <c r="N222"/>
  <c r="N220"/>
  <c r="N218"/>
  <c r="N216"/>
  <c r="N214"/>
  <c r="N212"/>
  <c r="N210"/>
  <c r="N208"/>
  <c r="N206"/>
  <c r="N204"/>
  <c r="N202"/>
  <c r="N200"/>
  <c r="N198"/>
  <c r="N196"/>
  <c r="N194"/>
  <c r="N192"/>
  <c r="N190"/>
  <c r="N188"/>
  <c r="N186"/>
  <c r="N184"/>
  <c r="N182"/>
  <c r="N180"/>
  <c r="N178"/>
  <c r="N176"/>
  <c r="N174"/>
  <c r="N172"/>
  <c r="N170"/>
  <c r="N168"/>
  <c r="N166"/>
  <c r="N164"/>
  <c r="N162"/>
  <c r="K161"/>
  <c r="J161" s="1"/>
  <c r="N157"/>
  <c r="N155"/>
  <c r="N153"/>
  <c r="N151"/>
  <c r="N149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K85"/>
  <c r="J85" s="1"/>
  <c r="O85"/>
  <c r="N150" i="4"/>
  <c r="M150" s="1"/>
  <c r="O101"/>
  <c r="O37"/>
  <c r="P17"/>
  <c r="P19"/>
  <c r="P25"/>
  <c r="P29"/>
  <c r="P31"/>
  <c r="P33"/>
  <c r="P35"/>
  <c r="P41"/>
  <c r="P47"/>
  <c r="P49"/>
  <c r="P51"/>
  <c r="P57"/>
  <c r="P61"/>
  <c r="P63"/>
  <c r="P65"/>
  <c r="P67"/>
  <c r="P69"/>
  <c r="P73"/>
  <c r="P79"/>
  <c r="P81"/>
  <c r="P83"/>
  <c r="P89"/>
  <c r="P93"/>
  <c r="P95"/>
  <c r="P97"/>
  <c r="P99"/>
  <c r="P105"/>
  <c r="P111"/>
  <c r="P113"/>
  <c r="P115"/>
  <c r="P121"/>
  <c r="P127"/>
  <c r="P129"/>
  <c r="P131"/>
  <c r="P133"/>
  <c r="P137"/>
  <c r="P143"/>
  <c r="P149"/>
  <c r="P24"/>
  <c r="P28"/>
  <c r="P30"/>
  <c r="P32"/>
  <c r="P40"/>
  <c r="P44"/>
  <c r="P46"/>
  <c r="P48"/>
  <c r="P60"/>
  <c r="P62"/>
  <c r="P64"/>
  <c r="P76"/>
  <c r="P78"/>
  <c r="P80"/>
  <c r="P88"/>
  <c r="P92"/>
  <c r="P94"/>
  <c r="P108"/>
  <c r="P110"/>
  <c r="P124"/>
  <c r="P126"/>
  <c r="P128"/>
  <c r="P140"/>
  <c r="P142"/>
  <c r="P148"/>
  <c r="P150"/>
  <c r="P156"/>
  <c r="P158"/>
  <c r="P164"/>
  <c r="N270" i="2"/>
  <c r="K269"/>
  <c r="J269" s="1"/>
  <c r="N262"/>
  <c r="K261"/>
  <c r="J261" s="1"/>
  <c r="N258"/>
  <c r="K257"/>
  <c r="J257" s="1"/>
  <c r="N254"/>
  <c r="K253"/>
  <c r="J253" s="1"/>
  <c r="N250"/>
  <c r="K249"/>
  <c r="J249" s="1"/>
  <c r="N246"/>
  <c r="K245"/>
  <c r="J245" s="1"/>
  <c r="N242"/>
  <c r="K241"/>
  <c r="J241" s="1"/>
  <c r="N238"/>
  <c r="K237"/>
  <c r="J237" s="1"/>
  <c r="N234"/>
  <c r="K233"/>
  <c r="J233" s="1"/>
  <c r="N230"/>
  <c r="K229"/>
  <c r="J229" s="1"/>
  <c r="N227"/>
  <c r="K227"/>
  <c r="J227" s="1"/>
  <c r="K225"/>
  <c r="J225" s="1"/>
  <c r="K223"/>
  <c r="J223" s="1"/>
  <c r="K221"/>
  <c r="J221" s="1"/>
  <c r="K219"/>
  <c r="J219" s="1"/>
  <c r="N216"/>
  <c r="K213"/>
  <c r="J213" s="1"/>
  <c r="N210"/>
  <c r="K209"/>
  <c r="J209" s="1"/>
  <c r="N206"/>
  <c r="N202"/>
  <c r="K201"/>
  <c r="J201" s="1"/>
  <c r="N198"/>
  <c r="K197"/>
  <c r="J197" s="1"/>
  <c r="N194"/>
  <c r="N187"/>
  <c r="K186"/>
  <c r="J186" s="1"/>
  <c r="K185"/>
  <c r="J185" s="1"/>
  <c r="N179"/>
  <c r="K178"/>
  <c r="J178" s="1"/>
  <c r="K177"/>
  <c r="J177" s="1"/>
  <c r="N171"/>
  <c r="K170"/>
  <c r="J170" s="1"/>
  <c r="K169"/>
  <c r="J169" s="1"/>
  <c r="N163"/>
  <c r="K162"/>
  <c r="J162" s="1"/>
  <c r="K161"/>
  <c r="J161" s="1"/>
  <c r="N155"/>
  <c r="K154"/>
  <c r="J154" s="1"/>
  <c r="K153"/>
  <c r="J153" s="1"/>
  <c r="N147"/>
  <c r="K146"/>
  <c r="J146" s="1"/>
  <c r="K145"/>
  <c r="J145" s="1"/>
  <c r="N139"/>
  <c r="M135"/>
  <c r="L135" s="1"/>
  <c r="M133"/>
  <c r="L133" s="1"/>
  <c r="K132"/>
  <c r="J132" s="1"/>
  <c r="M130"/>
  <c r="L130" s="1"/>
  <c r="M127"/>
  <c r="L127" s="1"/>
  <c r="M125"/>
  <c r="L125" s="1"/>
  <c r="K124"/>
  <c r="J124" s="1"/>
  <c r="M122"/>
  <c r="L122" s="1"/>
  <c r="M119"/>
  <c r="L119" s="1"/>
  <c r="M117"/>
  <c r="L117" s="1"/>
  <c r="K116"/>
  <c r="J116" s="1"/>
  <c r="M114"/>
  <c r="L114" s="1"/>
  <c r="M111"/>
  <c r="L111" s="1"/>
  <c r="M109"/>
  <c r="L109" s="1"/>
  <c r="K108"/>
  <c r="J108" s="1"/>
  <c r="M106"/>
  <c r="L106" s="1"/>
  <c r="M103"/>
  <c r="L103" s="1"/>
  <c r="M101"/>
  <c r="L101" s="1"/>
  <c r="K100"/>
  <c r="J100" s="1"/>
  <c r="M98"/>
  <c r="L98" s="1"/>
  <c r="M95"/>
  <c r="L95" s="1"/>
  <c r="M93"/>
  <c r="L93" s="1"/>
  <c r="K92"/>
  <c r="J92" s="1"/>
  <c r="M90"/>
  <c r="L90" s="1"/>
  <c r="M86"/>
  <c r="L86" s="1"/>
  <c r="K293"/>
  <c r="J293" s="1"/>
  <c r="K292"/>
  <c r="J292" s="1"/>
  <c r="N191"/>
  <c r="N175"/>
  <c r="K142"/>
  <c r="J142" s="1"/>
  <c r="N83"/>
  <c r="O83"/>
  <c r="K75"/>
  <c r="J75" s="1"/>
  <c r="O75"/>
  <c r="K73"/>
  <c r="J73" s="1"/>
  <c r="O73"/>
  <c r="M70"/>
  <c r="L70" s="1"/>
  <c r="O70"/>
  <c r="M68"/>
  <c r="L68" s="1"/>
  <c r="O68"/>
  <c r="M66"/>
  <c r="L66" s="1"/>
  <c r="O66"/>
  <c r="K63"/>
  <c r="J63" s="1"/>
  <c r="O63"/>
  <c r="K61"/>
  <c r="J61" s="1"/>
  <c r="O61"/>
  <c r="K59"/>
  <c r="J59" s="1"/>
  <c r="O59"/>
  <c r="M56"/>
  <c r="L56" s="1"/>
  <c r="O56"/>
  <c r="M54"/>
  <c r="L54" s="1"/>
  <c r="O54"/>
  <c r="M52"/>
  <c r="L52" s="1"/>
  <c r="O52"/>
  <c r="K48"/>
  <c r="J48" s="1"/>
  <c r="O48"/>
  <c r="K46"/>
  <c r="J46" s="1"/>
  <c r="O46"/>
  <c r="K44"/>
  <c r="J44" s="1"/>
  <c r="O44"/>
  <c r="K40"/>
  <c r="J40" s="1"/>
  <c r="O40"/>
  <c r="K38"/>
  <c r="J38" s="1"/>
  <c r="O38"/>
  <c r="K33"/>
  <c r="J33" s="1"/>
  <c r="O33"/>
  <c r="K31"/>
  <c r="J31" s="1"/>
  <c r="O31"/>
  <c r="K28"/>
  <c r="J28" s="1"/>
  <c r="O28"/>
  <c r="K24"/>
  <c r="J24" s="1"/>
  <c r="O24"/>
  <c r="K22"/>
  <c r="J22" s="1"/>
  <c r="O22"/>
  <c r="K16"/>
  <c r="J16" s="1"/>
  <c r="O16"/>
  <c r="O215"/>
  <c r="N215"/>
  <c r="M15"/>
  <c r="L15" s="1"/>
  <c r="O15"/>
  <c r="N81"/>
  <c r="O81"/>
  <c r="K79"/>
  <c r="J79" s="1"/>
  <c r="O79"/>
  <c r="M78"/>
  <c r="L78" s="1"/>
  <c r="O78"/>
  <c r="K77"/>
  <c r="J77" s="1"/>
  <c r="O77"/>
  <c r="M76"/>
  <c r="L76" s="1"/>
  <c r="O76"/>
  <c r="M74"/>
  <c r="L74" s="1"/>
  <c r="O74"/>
  <c r="M72"/>
  <c r="L72" s="1"/>
  <c r="O72"/>
  <c r="K71"/>
  <c r="J71" s="1"/>
  <c r="O71"/>
  <c r="K69"/>
  <c r="J69" s="1"/>
  <c r="O69"/>
  <c r="K67"/>
  <c r="J67" s="1"/>
  <c r="O67"/>
  <c r="K65"/>
  <c r="J65" s="1"/>
  <c r="O65"/>
  <c r="M64"/>
  <c r="L64" s="1"/>
  <c r="O64"/>
  <c r="M62"/>
  <c r="L62" s="1"/>
  <c r="O62"/>
  <c r="M60"/>
  <c r="L60" s="1"/>
  <c r="O60"/>
  <c r="M58"/>
  <c r="L58" s="1"/>
  <c r="O58"/>
  <c r="K57"/>
  <c r="J57" s="1"/>
  <c r="O57"/>
  <c r="K55"/>
  <c r="J55" s="1"/>
  <c r="O55"/>
  <c r="K53"/>
  <c r="J53" s="1"/>
  <c r="O53"/>
  <c r="K51"/>
  <c r="J51" s="1"/>
  <c r="O51"/>
  <c r="K49"/>
  <c r="J49" s="1"/>
  <c r="O49"/>
  <c r="K47"/>
  <c r="J47" s="1"/>
  <c r="O47"/>
  <c r="K45"/>
  <c r="J45" s="1"/>
  <c r="O45"/>
  <c r="K43"/>
  <c r="J43" s="1"/>
  <c r="O43"/>
  <c r="K41"/>
  <c r="J41" s="1"/>
  <c r="O41"/>
  <c r="K39"/>
  <c r="J39" s="1"/>
  <c r="O39"/>
  <c r="K37"/>
  <c r="J37" s="1"/>
  <c r="O37"/>
  <c r="K35"/>
  <c r="J35" s="1"/>
  <c r="O35"/>
  <c r="K32"/>
  <c r="J32" s="1"/>
  <c r="O32"/>
  <c r="K30"/>
  <c r="J30" s="1"/>
  <c r="O30"/>
  <c r="K29"/>
  <c r="J29" s="1"/>
  <c r="O29"/>
  <c r="K27"/>
  <c r="J27" s="1"/>
  <c r="O27"/>
  <c r="K25"/>
  <c r="J25" s="1"/>
  <c r="O25"/>
  <c r="K23"/>
  <c r="J23" s="1"/>
  <c r="O23"/>
  <c r="K21"/>
  <c r="J21" s="1"/>
  <c r="O21"/>
  <c r="K19"/>
  <c r="J19" s="1"/>
  <c r="O19"/>
  <c r="K17"/>
  <c r="J17" s="1"/>
  <c r="O17"/>
  <c r="O217"/>
  <c r="N217"/>
  <c r="N294"/>
  <c r="N291"/>
  <c r="N289"/>
  <c r="N287"/>
  <c r="N285"/>
  <c r="N283"/>
  <c r="N281"/>
  <c r="N279"/>
  <c r="N277"/>
  <c r="N275"/>
  <c r="N273"/>
  <c r="N271"/>
  <c r="N269"/>
  <c r="N267"/>
  <c r="N265"/>
  <c r="N263"/>
  <c r="N261"/>
  <c r="N259"/>
  <c r="N257"/>
  <c r="N255"/>
  <c r="N253"/>
  <c r="N251"/>
  <c r="N249"/>
  <c r="N247"/>
  <c r="N245"/>
  <c r="N243"/>
  <c r="N241"/>
  <c r="N239"/>
  <c r="N237"/>
  <c r="N235"/>
  <c r="N233"/>
  <c r="N231"/>
  <c r="N229"/>
  <c r="K215"/>
  <c r="J215" s="1"/>
  <c r="N213"/>
  <c r="N211"/>
  <c r="N209"/>
  <c r="N207"/>
  <c r="N205"/>
  <c r="N203"/>
  <c r="N201"/>
  <c r="N199"/>
  <c r="N197"/>
  <c r="N195"/>
  <c r="M192"/>
  <c r="L192" s="1"/>
  <c r="M188"/>
  <c r="L188" s="1"/>
  <c r="M184"/>
  <c r="L184" s="1"/>
  <c r="M180"/>
  <c r="L180" s="1"/>
  <c r="M176"/>
  <c r="L176" s="1"/>
  <c r="M172"/>
  <c r="L172" s="1"/>
  <c r="M168"/>
  <c r="L168" s="1"/>
  <c r="M164"/>
  <c r="L164" s="1"/>
  <c r="M160"/>
  <c r="L160" s="1"/>
  <c r="M156"/>
  <c r="L156" s="1"/>
  <c r="M152"/>
  <c r="L152" s="1"/>
  <c r="M148"/>
  <c r="L148" s="1"/>
  <c r="M144"/>
  <c r="L144" s="1"/>
  <c r="M140"/>
  <c r="L140" s="1"/>
  <c r="M138"/>
  <c r="L138" s="1"/>
  <c r="N136"/>
  <c r="K135"/>
  <c r="J135" s="1"/>
  <c r="K134"/>
  <c r="J134" s="1"/>
  <c r="N132"/>
  <c r="K131"/>
  <c r="J131" s="1"/>
  <c r="K130"/>
  <c r="J130" s="1"/>
  <c r="N128"/>
  <c r="K127"/>
  <c r="J127" s="1"/>
  <c r="K126"/>
  <c r="J126" s="1"/>
  <c r="N124"/>
  <c r="K123"/>
  <c r="J123" s="1"/>
  <c r="K122"/>
  <c r="J122" s="1"/>
  <c r="N120"/>
  <c r="K119"/>
  <c r="J119" s="1"/>
  <c r="K118"/>
  <c r="J118" s="1"/>
  <c r="N116"/>
  <c r="K115"/>
  <c r="J115" s="1"/>
  <c r="K114"/>
  <c r="J114" s="1"/>
  <c r="N112"/>
  <c r="K111"/>
  <c r="J111" s="1"/>
  <c r="K110"/>
  <c r="J110" s="1"/>
  <c r="N108"/>
  <c r="K107"/>
  <c r="J107" s="1"/>
  <c r="K106"/>
  <c r="J106" s="1"/>
  <c r="N104"/>
  <c r="K103"/>
  <c r="J103" s="1"/>
  <c r="K102"/>
  <c r="J102" s="1"/>
  <c r="N100"/>
  <c r="K99"/>
  <c r="J99" s="1"/>
  <c r="K98"/>
  <c r="J98" s="1"/>
  <c r="N96"/>
  <c r="K95"/>
  <c r="J95" s="1"/>
  <c r="K94"/>
  <c r="J94" s="1"/>
  <c r="N92"/>
  <c r="K91"/>
  <c r="J91" s="1"/>
  <c r="K90"/>
  <c r="J90" s="1"/>
  <c r="N88"/>
  <c r="N85"/>
  <c r="O193"/>
  <c r="O189"/>
  <c r="O185"/>
  <c r="O181"/>
  <c r="O177"/>
  <c r="O173"/>
  <c r="O169"/>
  <c r="O165"/>
  <c r="O161"/>
  <c r="O157"/>
  <c r="O153"/>
  <c r="O149"/>
  <c r="O145"/>
  <c r="O141"/>
  <c r="O137"/>
  <c r="O135"/>
  <c r="O133"/>
  <c r="O131"/>
  <c r="O129"/>
  <c r="O127"/>
  <c r="O125"/>
  <c r="O123"/>
  <c r="O121"/>
  <c r="O119"/>
  <c r="O117"/>
  <c r="O115"/>
  <c r="O113"/>
  <c r="O111"/>
  <c r="O109"/>
  <c r="O107"/>
  <c r="O105"/>
  <c r="O103"/>
  <c r="O101"/>
  <c r="O99"/>
  <c r="O97"/>
  <c r="O95"/>
  <c r="O93"/>
  <c r="O91"/>
  <c r="O89"/>
  <c r="O87"/>
  <c r="O85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O140"/>
  <c r="O138"/>
  <c r="O134"/>
  <c r="O130"/>
  <c r="O126"/>
  <c r="O122"/>
  <c r="O118"/>
  <c r="O114"/>
  <c r="O110"/>
  <c r="O106"/>
  <c r="O102"/>
  <c r="O98"/>
  <c r="O94"/>
  <c r="O90"/>
  <c r="O86"/>
  <c r="Q250" i="9"/>
  <c r="P250" s="1"/>
  <c r="Q249"/>
  <c r="P249" s="1"/>
  <c r="Q248"/>
  <c r="P248" s="1"/>
  <c r="Q247"/>
  <c r="P247" s="1"/>
  <c r="Q246"/>
  <c r="P246" s="1"/>
  <c r="S174"/>
  <c r="R174" s="1"/>
  <c r="Q173"/>
  <c r="P173" s="1"/>
  <c r="S170"/>
  <c r="R170" s="1"/>
  <c r="Q169"/>
  <c r="P169" s="1"/>
  <c r="S166"/>
  <c r="R166" s="1"/>
  <c r="Q165"/>
  <c r="P165" s="1"/>
  <c r="S162"/>
  <c r="R162" s="1"/>
  <c r="Q161"/>
  <c r="P161" s="1"/>
  <c r="S158"/>
  <c r="R158" s="1"/>
  <c r="Q157"/>
  <c r="P157" s="1"/>
  <c r="S154"/>
  <c r="R154" s="1"/>
  <c r="Q153"/>
  <c r="P153" s="1"/>
  <c r="S150"/>
  <c r="R150" s="1"/>
  <c r="Q149"/>
  <c r="P149" s="1"/>
  <c r="Q148"/>
  <c r="P148" s="1"/>
  <c r="Q147"/>
  <c r="P147" s="1"/>
  <c r="Q146"/>
  <c r="P146" s="1"/>
  <c r="Q145"/>
  <c r="P145" s="1"/>
  <c r="Q144"/>
  <c r="P144" s="1"/>
  <c r="Q143"/>
  <c r="P143" s="1"/>
  <c r="Q142"/>
  <c r="P142" s="1"/>
  <c r="Q141"/>
  <c r="P141" s="1"/>
  <c r="Q140"/>
  <c r="P140" s="1"/>
  <c r="Q139"/>
  <c r="P139" s="1"/>
  <c r="Q138"/>
  <c r="P138" s="1"/>
  <c r="Q137"/>
  <c r="P137" s="1"/>
  <c r="Q136"/>
  <c r="P136" s="1"/>
  <c r="Q135"/>
  <c r="P135" s="1"/>
  <c r="Q134"/>
  <c r="P134" s="1"/>
  <c r="Q133"/>
  <c r="P133" s="1"/>
  <c r="Q132"/>
  <c r="P132" s="1"/>
  <c r="Q131"/>
  <c r="P131" s="1"/>
  <c r="Q130"/>
  <c r="P130" s="1"/>
  <c r="Q129"/>
  <c r="P129" s="1"/>
  <c r="Q128"/>
  <c r="P128" s="1"/>
  <c r="Q127"/>
  <c r="P127" s="1"/>
  <c r="Q126"/>
  <c r="P126" s="1"/>
  <c r="Q125"/>
  <c r="P125" s="1"/>
  <c r="Q124"/>
  <c r="P124" s="1"/>
  <c r="Q123"/>
  <c r="P123" s="1"/>
  <c r="Q122"/>
  <c r="P122" s="1"/>
  <c r="Q121"/>
  <c r="P121" s="1"/>
  <c r="Q120"/>
  <c r="P120" s="1"/>
  <c r="Q119"/>
  <c r="P119" s="1"/>
  <c r="Q118"/>
  <c r="P118" s="1"/>
  <c r="Q117"/>
  <c r="P117" s="1"/>
  <c r="Q116"/>
  <c r="P116" s="1"/>
  <c r="Q115"/>
  <c r="P115" s="1"/>
  <c r="Q114"/>
  <c r="P114" s="1"/>
  <c r="Q113"/>
  <c r="P113" s="1"/>
  <c r="Q112"/>
  <c r="P112" s="1"/>
  <c r="Q111"/>
  <c r="P111" s="1"/>
  <c r="Q110"/>
  <c r="P110" s="1"/>
  <c r="Q109"/>
  <c r="P109" s="1"/>
  <c r="Q108"/>
  <c r="P108" s="1"/>
  <c r="Q107"/>
  <c r="P107" s="1"/>
  <c r="Q106"/>
  <c r="P106" s="1"/>
  <c r="Q105"/>
  <c r="P105" s="1"/>
  <c r="Q104"/>
  <c r="P104" s="1"/>
  <c r="Q103"/>
  <c r="P103" s="1"/>
  <c r="Q102"/>
  <c r="P102" s="1"/>
  <c r="Q101"/>
  <c r="P101" s="1"/>
  <c r="Q100"/>
  <c r="P100" s="1"/>
  <c r="Q99"/>
  <c r="P99" s="1"/>
  <c r="Q98"/>
  <c r="P98" s="1"/>
  <c r="Q97"/>
  <c r="P97" s="1"/>
  <c r="Q96"/>
  <c r="P96" s="1"/>
  <c r="Q95"/>
  <c r="P95" s="1"/>
  <c r="Q94"/>
  <c r="P94" s="1"/>
  <c r="Q93"/>
  <c r="P93" s="1"/>
  <c r="Q92"/>
  <c r="P92" s="1"/>
  <c r="Q91"/>
  <c r="P91" s="1"/>
  <c r="H14" i="7"/>
  <c r="V14"/>
  <c r="R14"/>
  <c r="X14"/>
  <c r="T14"/>
  <c r="P14"/>
  <c r="Y14"/>
  <c r="W14"/>
  <c r="U14"/>
  <c r="S14"/>
  <c r="Q14"/>
  <c r="G14"/>
  <c r="I14"/>
  <c r="T14" i="2"/>
  <c r="P14"/>
  <c r="R14"/>
  <c r="H14"/>
  <c r="T174" i="9"/>
  <c r="Q172"/>
  <c r="P172" s="1"/>
  <c r="Q170"/>
  <c r="P170" s="1"/>
  <c r="Q168"/>
  <c r="P168" s="1"/>
  <c r="Q166"/>
  <c r="P166" s="1"/>
  <c r="Q164"/>
  <c r="P164" s="1"/>
  <c r="Q162"/>
  <c r="P162" s="1"/>
  <c r="Q160"/>
  <c r="P160" s="1"/>
  <c r="Q158"/>
  <c r="P158" s="1"/>
  <c r="Q156"/>
  <c r="P156" s="1"/>
  <c r="Q154"/>
  <c r="P154" s="1"/>
  <c r="Q152"/>
  <c r="P152" s="1"/>
  <c r="Q150"/>
  <c r="P150" s="1"/>
  <c r="X14" i="2"/>
  <c r="V14"/>
  <c r="Y14"/>
  <c r="W14"/>
  <c r="U14"/>
  <c r="S14"/>
  <c r="Q14"/>
  <c r="M193"/>
  <c r="L193" s="1"/>
  <c r="K192"/>
  <c r="J192" s="1"/>
  <c r="K188"/>
  <c r="J188" s="1"/>
  <c r="K184"/>
  <c r="J184" s="1"/>
  <c r="K180"/>
  <c r="J180" s="1"/>
  <c r="K176"/>
  <c r="J176" s="1"/>
  <c r="K172"/>
  <c r="J172" s="1"/>
  <c r="K168"/>
  <c r="J168" s="1"/>
  <c r="K164"/>
  <c r="J164" s="1"/>
  <c r="K160"/>
  <c r="J160" s="1"/>
  <c r="K156"/>
  <c r="J156" s="1"/>
  <c r="K152"/>
  <c r="J152" s="1"/>
  <c r="K148"/>
  <c r="J148" s="1"/>
  <c r="K144"/>
  <c r="J144" s="1"/>
  <c r="K140"/>
  <c r="J140" s="1"/>
  <c r="N138"/>
  <c r="K137"/>
  <c r="J137" s="1"/>
  <c r="K133"/>
  <c r="J133" s="1"/>
  <c r="K129"/>
  <c r="J129" s="1"/>
  <c r="K125"/>
  <c r="J125" s="1"/>
  <c r="K121"/>
  <c r="J121" s="1"/>
  <c r="K117"/>
  <c r="J117" s="1"/>
  <c r="K113"/>
  <c r="J113" s="1"/>
  <c r="K109"/>
  <c r="J109" s="1"/>
  <c r="K105"/>
  <c r="J105" s="1"/>
  <c r="K101"/>
  <c r="J101" s="1"/>
  <c r="K97"/>
  <c r="J97" s="1"/>
  <c r="K93"/>
  <c r="J93" s="1"/>
  <c r="K89"/>
  <c r="J89" s="1"/>
  <c r="M87"/>
  <c r="L87" s="1"/>
  <c r="K86"/>
  <c r="J86" s="1"/>
  <c r="M85"/>
  <c r="L85" s="1"/>
  <c r="G14"/>
  <c r="I14"/>
  <c r="K193"/>
  <c r="J193" s="1"/>
  <c r="N87"/>
  <c r="H60" i="21"/>
  <c r="P24" i="19"/>
  <c r="Q24" s="1"/>
  <c r="H20" i="21"/>
  <c r="H19" s="1"/>
  <c r="H79"/>
  <c r="M49" i="7"/>
  <c r="L49" s="1"/>
  <c r="N49"/>
  <c r="L139" i="4"/>
  <c r="K139" s="1"/>
  <c r="O139"/>
  <c r="L135"/>
  <c r="K135" s="1"/>
  <c r="N135"/>
  <c r="M135" s="1"/>
  <c r="L125"/>
  <c r="K125" s="1"/>
  <c r="O125"/>
  <c r="L107"/>
  <c r="K107" s="1"/>
  <c r="O107"/>
  <c r="L75"/>
  <c r="K75" s="1"/>
  <c r="O75"/>
  <c r="L71"/>
  <c r="K71" s="1"/>
  <c r="N71"/>
  <c r="M71" s="1"/>
  <c r="L43"/>
  <c r="K43" s="1"/>
  <c r="O43"/>
  <c r="L39"/>
  <c r="K39" s="1"/>
  <c r="N39"/>
  <c r="M39" s="1"/>
  <c r="L164" i="20"/>
  <c r="K164"/>
  <c r="L160"/>
  <c r="K160"/>
  <c r="L156"/>
  <c r="K156"/>
  <c r="L152"/>
  <c r="K152"/>
  <c r="L85" i="4"/>
  <c r="K85" s="1"/>
  <c r="N85"/>
  <c r="M85" s="1"/>
  <c r="L21"/>
  <c r="K21" s="1"/>
  <c r="N21"/>
  <c r="M21" s="1"/>
  <c r="L150" i="20"/>
  <c r="K150"/>
  <c r="J150"/>
  <c r="K144"/>
  <c r="J144"/>
  <c r="K140"/>
  <c r="J140"/>
  <c r="K138"/>
  <c r="J138"/>
  <c r="K132"/>
  <c r="J132"/>
  <c r="K128"/>
  <c r="J128"/>
  <c r="K124"/>
  <c r="J124"/>
  <c r="K122"/>
  <c r="J122"/>
  <c r="K116"/>
  <c r="J116"/>
  <c r="K112"/>
  <c r="J112"/>
  <c r="K108"/>
  <c r="J108"/>
  <c r="K104"/>
  <c r="J104"/>
  <c r="M21" i="7"/>
  <c r="L21" s="1"/>
  <c r="K21"/>
  <c r="J21" s="1"/>
  <c r="L133" i="4"/>
  <c r="K133" s="1"/>
  <c r="N133"/>
  <c r="M133" s="1"/>
  <c r="L101"/>
  <c r="K101" s="1"/>
  <c r="N101"/>
  <c r="M101" s="1"/>
  <c r="L69"/>
  <c r="K69" s="1"/>
  <c r="N69"/>
  <c r="M69" s="1"/>
  <c r="L37"/>
  <c r="K37" s="1"/>
  <c r="N37"/>
  <c r="M37" s="1"/>
  <c r="K149" i="20"/>
  <c r="J149"/>
  <c r="K147"/>
  <c r="J147"/>
  <c r="K145"/>
  <c r="J145"/>
  <c r="K143"/>
  <c r="J143"/>
  <c r="K141"/>
  <c r="J141"/>
  <c r="K139"/>
  <c r="J139"/>
  <c r="K137"/>
  <c r="J137"/>
  <c r="K135"/>
  <c r="J135"/>
  <c r="K133"/>
  <c r="J133"/>
  <c r="K131"/>
  <c r="J131"/>
  <c r="K129"/>
  <c r="J129"/>
  <c r="K127"/>
  <c r="J127"/>
  <c r="K125"/>
  <c r="J125"/>
  <c r="K123"/>
  <c r="J123"/>
  <c r="K121"/>
  <c r="J121"/>
  <c r="K119"/>
  <c r="J119"/>
  <c r="K117"/>
  <c r="J117"/>
  <c r="K115"/>
  <c r="J115"/>
  <c r="K113"/>
  <c r="J113"/>
  <c r="K111"/>
  <c r="J111"/>
  <c r="K109"/>
  <c r="J109"/>
  <c r="K107"/>
  <c r="J107"/>
  <c r="K105"/>
  <c r="J105"/>
  <c r="K103"/>
  <c r="J103"/>
  <c r="K159" i="16"/>
  <c r="K115"/>
  <c r="K87"/>
  <c r="K59"/>
  <c r="K31"/>
  <c r="M119"/>
  <c r="M55"/>
  <c r="M23"/>
  <c r="K146"/>
  <c r="K131"/>
  <c r="K118"/>
  <c r="K103"/>
  <c r="K90"/>
  <c r="K75"/>
  <c r="K47"/>
  <c r="K18"/>
  <c r="P34" i="19"/>
  <c r="P50"/>
  <c r="P66"/>
  <c r="Q66" s="1"/>
  <c r="M139" i="16"/>
  <c r="M107"/>
  <c r="M27"/>
  <c r="N29" i="2"/>
  <c r="O83" i="4"/>
  <c r="O19"/>
  <c r="J164" i="20"/>
  <c r="J160"/>
  <c r="J156"/>
  <c r="J152"/>
  <c r="I142" i="15"/>
  <c r="L142" s="1"/>
  <c r="I128"/>
  <c r="L128" s="1"/>
  <c r="J120"/>
  <c r="K120" s="1"/>
  <c r="J116"/>
  <c r="K116" s="1"/>
  <c r="I92"/>
  <c r="L92" s="1"/>
  <c r="J82"/>
  <c r="K82" s="1"/>
  <c r="J78"/>
  <c r="K78" s="1"/>
  <c r="J72"/>
  <c r="K72" s="1"/>
  <c r="J66"/>
  <c r="K66" s="1"/>
  <c r="J60"/>
  <c r="K60" s="1"/>
  <c r="J56"/>
  <c r="K56" s="1"/>
  <c r="J52"/>
  <c r="K52" s="1"/>
  <c r="J46"/>
  <c r="K46" s="1"/>
  <c r="J42"/>
  <c r="K42" s="1"/>
  <c r="J36"/>
  <c r="K36" s="1"/>
  <c r="J18"/>
  <c r="K18" s="1"/>
  <c r="K163" i="16"/>
  <c r="K157"/>
  <c r="K150"/>
  <c r="K143"/>
  <c r="K135"/>
  <c r="K129"/>
  <c r="K122"/>
  <c r="K114"/>
  <c r="K99"/>
  <c r="K93"/>
  <c r="K86"/>
  <c r="K79"/>
  <c r="K71"/>
  <c r="K65"/>
  <c r="K58"/>
  <c r="K50"/>
  <c r="K43"/>
  <c r="K35"/>
  <c r="K29"/>
  <c r="K22"/>
  <c r="M147"/>
  <c r="M133"/>
  <c r="M85"/>
  <c r="M69"/>
  <c r="M51"/>
  <c r="M21"/>
  <c r="K75" i="7"/>
  <c r="J75" s="1"/>
  <c r="N61"/>
  <c r="N158" i="4"/>
  <c r="M158" s="1"/>
  <c r="O149"/>
  <c r="O131"/>
  <c r="N125"/>
  <c r="M125" s="1"/>
  <c r="O99"/>
  <c r="O67"/>
  <c r="O35"/>
  <c r="M53" i="7"/>
  <c r="L53" s="1"/>
  <c r="K53"/>
  <c r="J53" s="1"/>
  <c r="L159" i="4"/>
  <c r="K159" s="1"/>
  <c r="O159"/>
  <c r="N159"/>
  <c r="M159" s="1"/>
  <c r="L103"/>
  <c r="K103" s="1"/>
  <c r="N103"/>
  <c r="M103" s="1"/>
  <c r="L93"/>
  <c r="K93" s="1"/>
  <c r="O93"/>
  <c r="L61"/>
  <c r="K61" s="1"/>
  <c r="O61"/>
  <c r="L29"/>
  <c r="K29" s="1"/>
  <c r="O29"/>
  <c r="L162" i="20"/>
  <c r="K162"/>
  <c r="L158"/>
  <c r="K158"/>
  <c r="L154"/>
  <c r="K154"/>
  <c r="L117" i="4"/>
  <c r="K117" s="1"/>
  <c r="N117"/>
  <c r="M117" s="1"/>
  <c r="L53"/>
  <c r="K53" s="1"/>
  <c r="N53"/>
  <c r="M53" s="1"/>
  <c r="K148" i="20"/>
  <c r="J148"/>
  <c r="K146"/>
  <c r="J146"/>
  <c r="K142"/>
  <c r="J142"/>
  <c r="K136"/>
  <c r="J136"/>
  <c r="K134"/>
  <c r="J134"/>
  <c r="K130"/>
  <c r="J130"/>
  <c r="K126"/>
  <c r="J126"/>
  <c r="K120"/>
  <c r="J120"/>
  <c r="K118"/>
  <c r="J118"/>
  <c r="K114"/>
  <c r="J114"/>
  <c r="K110"/>
  <c r="J110"/>
  <c r="K106"/>
  <c r="J106"/>
  <c r="K102"/>
  <c r="J102"/>
  <c r="N157" i="4"/>
  <c r="M157" s="1"/>
  <c r="O157"/>
  <c r="L151"/>
  <c r="K151" s="1"/>
  <c r="N151"/>
  <c r="M151" s="1"/>
  <c r="L141"/>
  <c r="K141" s="1"/>
  <c r="O141"/>
  <c r="L123"/>
  <c r="K123" s="1"/>
  <c r="O123"/>
  <c r="L119"/>
  <c r="K119" s="1"/>
  <c r="N119"/>
  <c r="M119" s="1"/>
  <c r="L109"/>
  <c r="K109" s="1"/>
  <c r="O109"/>
  <c r="L91"/>
  <c r="K91" s="1"/>
  <c r="O91"/>
  <c r="L87"/>
  <c r="K87" s="1"/>
  <c r="N87"/>
  <c r="M87" s="1"/>
  <c r="L77"/>
  <c r="K77" s="1"/>
  <c r="O77"/>
  <c r="L59"/>
  <c r="K59" s="1"/>
  <c r="O59"/>
  <c r="L55"/>
  <c r="K55" s="1"/>
  <c r="N55"/>
  <c r="M55" s="1"/>
  <c r="L45"/>
  <c r="K45" s="1"/>
  <c r="O45"/>
  <c r="L27"/>
  <c r="K27" s="1"/>
  <c r="O27"/>
  <c r="L23"/>
  <c r="K23" s="1"/>
  <c r="N23"/>
  <c r="M23" s="1"/>
  <c r="L165" i="20"/>
  <c r="K165"/>
  <c r="L163"/>
  <c r="K163"/>
  <c r="L161"/>
  <c r="K161"/>
  <c r="L159"/>
  <c r="K159"/>
  <c r="L157"/>
  <c r="K157"/>
  <c r="L155"/>
  <c r="K155"/>
  <c r="L153"/>
  <c r="K153"/>
  <c r="L151"/>
  <c r="K151"/>
  <c r="K151" i="16"/>
  <c r="K123"/>
  <c r="K95"/>
  <c r="M39"/>
  <c r="K154"/>
  <c r="K111"/>
  <c r="K82"/>
  <c r="K67"/>
  <c r="K54"/>
  <c r="K26"/>
  <c r="P22" i="19"/>
  <c r="Q22" s="1"/>
  <c r="P38"/>
  <c r="Q38" s="1"/>
  <c r="P54"/>
  <c r="Q54" s="1"/>
  <c r="P62"/>
  <c r="Q62" s="1"/>
  <c r="P70"/>
  <c r="Q70" s="1"/>
  <c r="M91" i="16"/>
  <c r="M53" i="2"/>
  <c r="L53" s="1"/>
  <c r="O115" i="4"/>
  <c r="O51"/>
  <c r="J162" i="20"/>
  <c r="J158"/>
  <c r="J154"/>
  <c r="J114" i="15"/>
  <c r="K114" s="1"/>
  <c r="I76"/>
  <c r="L76" s="1"/>
  <c r="I64"/>
  <c r="L64" s="1"/>
  <c r="J34"/>
  <c r="K34" s="1"/>
  <c r="J24"/>
  <c r="K24" s="1"/>
  <c r="K162" i="16"/>
  <c r="K155"/>
  <c r="K141"/>
  <c r="K134"/>
  <c r="K127"/>
  <c r="K113"/>
  <c r="K106"/>
  <c r="K98"/>
  <c r="K83"/>
  <c r="K77"/>
  <c r="K70"/>
  <c r="K63"/>
  <c r="K49"/>
  <c r="K42"/>
  <c r="K34"/>
  <c r="K19"/>
  <c r="K61" i="7"/>
  <c r="J61" s="1"/>
  <c r="N53"/>
  <c r="U147" i="4"/>
  <c r="N127"/>
  <c r="M127" s="1"/>
  <c r="O117"/>
  <c r="N95"/>
  <c r="M95" s="1"/>
  <c r="O85"/>
  <c r="N63"/>
  <c r="M63" s="1"/>
  <c r="O53"/>
  <c r="U40"/>
  <c r="N31"/>
  <c r="M31" s="1"/>
  <c r="U26"/>
  <c r="O21"/>
  <c r="L148" i="20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U141" i="4"/>
  <c r="U137"/>
  <c r="U135"/>
  <c r="U134"/>
  <c r="U125"/>
  <c r="U121"/>
  <c r="U119"/>
  <c r="U118"/>
  <c r="U109"/>
  <c r="U105"/>
  <c r="U103"/>
  <c r="U102"/>
  <c r="U93"/>
  <c r="U89"/>
  <c r="U87"/>
  <c r="U86"/>
  <c r="U77"/>
  <c r="U73"/>
  <c r="U71"/>
  <c r="U70"/>
  <c r="U61"/>
  <c r="U57"/>
  <c r="U55"/>
  <c r="U54"/>
  <c r="U45"/>
  <c r="U41"/>
  <c r="U39"/>
  <c r="U38"/>
  <c r="U29"/>
  <c r="U25"/>
  <c r="U23"/>
  <c r="U22"/>
  <c r="U162"/>
  <c r="U159"/>
  <c r="U157"/>
  <c r="U154"/>
  <c r="U151"/>
  <c r="U139"/>
  <c r="U132"/>
  <c r="U123"/>
  <c r="U116"/>
  <c r="U107"/>
  <c r="U100"/>
  <c r="U91"/>
  <c r="U84"/>
  <c r="U75"/>
  <c r="U68"/>
  <c r="U59"/>
  <c r="U52"/>
  <c r="U43"/>
  <c r="U36"/>
  <c r="U27"/>
  <c r="U20"/>
  <c r="J101" i="20"/>
  <c r="H48" i="21"/>
  <c r="G27"/>
  <c r="H27" s="1"/>
  <c r="H23" s="1"/>
  <c r="P84" i="19"/>
  <c r="Q84" s="1"/>
  <c r="P78"/>
  <c r="P76"/>
  <c r="Q76" s="1"/>
  <c r="P72"/>
  <c r="Q72" s="1"/>
  <c r="P68"/>
  <c r="Q68" s="1"/>
  <c r="P60"/>
  <c r="P56"/>
  <c r="Q56" s="1"/>
  <c r="P52"/>
  <c r="P46"/>
  <c r="Q46" s="1"/>
  <c r="P44"/>
  <c r="Q44" s="1"/>
  <c r="P40"/>
  <c r="Q40" s="1"/>
  <c r="P36"/>
  <c r="Q36" s="1"/>
  <c r="P30"/>
  <c r="Q30" s="1"/>
  <c r="P28"/>
  <c r="T66"/>
  <c r="U66" s="1"/>
  <c r="T50"/>
  <c r="U50" s="1"/>
  <c r="P85"/>
  <c r="Q85" s="1"/>
  <c r="P86"/>
  <c r="Q86" s="1"/>
  <c r="P82"/>
  <c r="Q82" s="1"/>
  <c r="T85"/>
  <c r="U85" s="1"/>
  <c r="P20"/>
  <c r="Q20" s="1"/>
  <c r="T24"/>
  <c r="U24" s="1"/>
  <c r="I16" i="15"/>
  <c r="L16" s="1"/>
  <c r="U16" i="4"/>
  <c r="U15"/>
  <c r="M55" i="2"/>
  <c r="L55" s="1"/>
  <c r="K64"/>
  <c r="J64" s="1"/>
  <c r="N21"/>
  <c r="H14" i="21"/>
  <c r="Q17" i="9"/>
  <c r="H75" i="21"/>
  <c r="N19" i="2"/>
  <c r="N69"/>
  <c r="K68"/>
  <c r="J68" s="1"/>
  <c r="K66"/>
  <c r="J66" s="1"/>
  <c r="N51"/>
  <c r="M69"/>
  <c r="L69" s="1"/>
  <c r="N67"/>
  <c r="K60"/>
  <c r="J60" s="1"/>
  <c r="M77"/>
  <c r="L77" s="1"/>
  <c r="N75"/>
  <c r="M43"/>
  <c r="L43" s="1"/>
  <c r="N41"/>
  <c r="N77"/>
  <c r="K76"/>
  <c r="J76" s="1"/>
  <c r="K74"/>
  <c r="J74" s="1"/>
  <c r="M45"/>
  <c r="L45" s="1"/>
  <c r="N43"/>
  <c r="M17"/>
  <c r="L17" s="1"/>
  <c r="N15"/>
  <c r="K62"/>
  <c r="J62" s="1"/>
  <c r="N55"/>
  <c r="K54"/>
  <c r="J54" s="1"/>
  <c r="K52"/>
  <c r="J52" s="1"/>
  <c r="N45"/>
  <c r="M21"/>
  <c r="L21" s="1"/>
  <c r="M16" i="20"/>
  <c r="M15" s="1"/>
  <c r="K23" i="22" s="1"/>
  <c r="N23" s="1"/>
  <c r="K16" i="20"/>
  <c r="L16"/>
  <c r="S17" i="9"/>
  <c r="O162" i="4"/>
  <c r="N162"/>
  <c r="M162" s="1"/>
  <c r="L162"/>
  <c r="K162" s="1"/>
  <c r="N153"/>
  <c r="M153" s="1"/>
  <c r="O153"/>
  <c r="L153"/>
  <c r="K153" s="1"/>
  <c r="O160"/>
  <c r="L160"/>
  <c r="K160" s="1"/>
  <c r="N160"/>
  <c r="M160" s="1"/>
  <c r="O152"/>
  <c r="L152"/>
  <c r="K152" s="1"/>
  <c r="N152"/>
  <c r="M152" s="1"/>
  <c r="O146"/>
  <c r="L146"/>
  <c r="K146" s="1"/>
  <c r="N146"/>
  <c r="M146" s="1"/>
  <c r="L145"/>
  <c r="K145" s="1"/>
  <c r="O145"/>
  <c r="N145"/>
  <c r="M145" s="1"/>
  <c r="O144"/>
  <c r="L144"/>
  <c r="K144" s="1"/>
  <c r="N144"/>
  <c r="M144" s="1"/>
  <c r="L161"/>
  <c r="K161" s="1"/>
  <c r="O161"/>
  <c r="N161"/>
  <c r="M161" s="1"/>
  <c r="O154"/>
  <c r="L154"/>
  <c r="K154" s="1"/>
  <c r="N154"/>
  <c r="M154" s="1"/>
  <c r="O147"/>
  <c r="L147"/>
  <c r="K147" s="1"/>
  <c r="N147"/>
  <c r="M147" s="1"/>
  <c r="O163"/>
  <c r="L163"/>
  <c r="K163" s="1"/>
  <c r="N163"/>
  <c r="M163" s="1"/>
  <c r="O155"/>
  <c r="L155"/>
  <c r="K155" s="1"/>
  <c r="N155"/>
  <c r="M155" s="1"/>
  <c r="N136"/>
  <c r="M136" s="1"/>
  <c r="O136"/>
  <c r="N120"/>
  <c r="M120" s="1"/>
  <c r="O120"/>
  <c r="N112"/>
  <c r="M112" s="1"/>
  <c r="O112"/>
  <c r="N104"/>
  <c r="M104" s="1"/>
  <c r="O104"/>
  <c r="N96"/>
  <c r="M96" s="1"/>
  <c r="O96"/>
  <c r="N72"/>
  <c r="M72" s="1"/>
  <c r="O72"/>
  <c r="N56"/>
  <c r="M56" s="1"/>
  <c r="O56"/>
  <c r="N106"/>
  <c r="M106" s="1"/>
  <c r="O106"/>
  <c r="N74"/>
  <c r="M74" s="1"/>
  <c r="O74"/>
  <c r="N50"/>
  <c r="M50" s="1"/>
  <c r="O50"/>
  <c r="N42"/>
  <c r="M42" s="1"/>
  <c r="O42"/>
  <c r="N26"/>
  <c r="M26" s="1"/>
  <c r="O26"/>
  <c r="N16"/>
  <c r="M16" s="1"/>
  <c r="O16"/>
  <c r="N140"/>
  <c r="M140" s="1"/>
  <c r="O140"/>
  <c r="N132"/>
  <c r="M132" s="1"/>
  <c r="O132"/>
  <c r="N124"/>
  <c r="M124" s="1"/>
  <c r="O124"/>
  <c r="N116"/>
  <c r="M116" s="1"/>
  <c r="O116"/>
  <c r="N108"/>
  <c r="M108" s="1"/>
  <c r="O108"/>
  <c r="N100"/>
  <c r="M100" s="1"/>
  <c r="O100"/>
  <c r="N92"/>
  <c r="M92" s="1"/>
  <c r="O92"/>
  <c r="N84"/>
  <c r="M84" s="1"/>
  <c r="O84"/>
  <c r="N76"/>
  <c r="M76" s="1"/>
  <c r="O76"/>
  <c r="N68"/>
  <c r="M68" s="1"/>
  <c r="O68"/>
  <c r="N60"/>
  <c r="M60" s="1"/>
  <c r="O60"/>
  <c r="N52"/>
  <c r="M52" s="1"/>
  <c r="O52"/>
  <c r="N44"/>
  <c r="M44" s="1"/>
  <c r="O44"/>
  <c r="N36"/>
  <c r="M36" s="1"/>
  <c r="O36"/>
  <c r="N28"/>
  <c r="M28" s="1"/>
  <c r="O28"/>
  <c r="N20"/>
  <c r="M20" s="1"/>
  <c r="O20"/>
  <c r="L164"/>
  <c r="K164" s="1"/>
  <c r="L156"/>
  <c r="K156" s="1"/>
  <c r="L148"/>
  <c r="K148" s="1"/>
  <c r="L158"/>
  <c r="K158" s="1"/>
  <c r="L157"/>
  <c r="K157" s="1"/>
  <c r="L150"/>
  <c r="K150" s="1"/>
  <c r="L149"/>
  <c r="K149" s="1"/>
  <c r="O143"/>
  <c r="N137"/>
  <c r="M137" s="1"/>
  <c r="L136"/>
  <c r="K136" s="1"/>
  <c r="O135"/>
  <c r="N129"/>
  <c r="M129" s="1"/>
  <c r="O127"/>
  <c r="N121"/>
  <c r="M121" s="1"/>
  <c r="L120"/>
  <c r="K120" s="1"/>
  <c r="O119"/>
  <c r="N113"/>
  <c r="M113" s="1"/>
  <c r="L112"/>
  <c r="K112" s="1"/>
  <c r="O111"/>
  <c r="N105"/>
  <c r="M105" s="1"/>
  <c r="L104"/>
  <c r="K104" s="1"/>
  <c r="O103"/>
  <c r="N97"/>
  <c r="M97" s="1"/>
  <c r="L96"/>
  <c r="K96" s="1"/>
  <c r="O95"/>
  <c r="N89"/>
  <c r="M89" s="1"/>
  <c r="O87"/>
  <c r="N81"/>
  <c r="M81" s="1"/>
  <c r="O79"/>
  <c r="N73"/>
  <c r="M73" s="1"/>
  <c r="L72"/>
  <c r="K72" s="1"/>
  <c r="O71"/>
  <c r="N65"/>
  <c r="M65" s="1"/>
  <c r="O63"/>
  <c r="N57"/>
  <c r="M57" s="1"/>
  <c r="L56"/>
  <c r="K56" s="1"/>
  <c r="O55"/>
  <c r="N49"/>
  <c r="M49" s="1"/>
  <c r="O47"/>
  <c r="N41"/>
  <c r="M41" s="1"/>
  <c r="O39"/>
  <c r="N33"/>
  <c r="M33" s="1"/>
  <c r="O31"/>
  <c r="N25"/>
  <c r="M25" s="1"/>
  <c r="O23"/>
  <c r="N17"/>
  <c r="M17" s="1"/>
  <c r="N128"/>
  <c r="M128" s="1"/>
  <c r="O128"/>
  <c r="N88"/>
  <c r="M88" s="1"/>
  <c r="O88"/>
  <c r="N80"/>
  <c r="M80" s="1"/>
  <c r="O80"/>
  <c r="N64"/>
  <c r="M64" s="1"/>
  <c r="O64"/>
  <c r="N48"/>
  <c r="M48" s="1"/>
  <c r="O48"/>
  <c r="N40"/>
  <c r="M40" s="1"/>
  <c r="O40"/>
  <c r="N32"/>
  <c r="M32" s="1"/>
  <c r="O32"/>
  <c r="N24"/>
  <c r="M24" s="1"/>
  <c r="O24"/>
  <c r="N138"/>
  <c r="M138" s="1"/>
  <c r="O138"/>
  <c r="N130"/>
  <c r="M130" s="1"/>
  <c r="O130"/>
  <c r="N122"/>
  <c r="M122" s="1"/>
  <c r="O122"/>
  <c r="N114"/>
  <c r="M114" s="1"/>
  <c r="O114"/>
  <c r="N98"/>
  <c r="M98" s="1"/>
  <c r="O98"/>
  <c r="N90"/>
  <c r="M90" s="1"/>
  <c r="O90"/>
  <c r="N82"/>
  <c r="M82" s="1"/>
  <c r="O82"/>
  <c r="N66"/>
  <c r="M66" s="1"/>
  <c r="O66"/>
  <c r="N58"/>
  <c r="M58" s="1"/>
  <c r="O58"/>
  <c r="N34"/>
  <c r="M34" s="1"/>
  <c r="O34"/>
  <c r="N18"/>
  <c r="M18" s="1"/>
  <c r="O18"/>
  <c r="N142"/>
  <c r="M142" s="1"/>
  <c r="O142"/>
  <c r="N134"/>
  <c r="M134" s="1"/>
  <c r="O134"/>
  <c r="N126"/>
  <c r="M126" s="1"/>
  <c r="O126"/>
  <c r="N118"/>
  <c r="M118" s="1"/>
  <c r="O118"/>
  <c r="N110"/>
  <c r="M110" s="1"/>
  <c r="O110"/>
  <c r="N102"/>
  <c r="M102" s="1"/>
  <c r="O102"/>
  <c r="N94"/>
  <c r="M94" s="1"/>
  <c r="O94"/>
  <c r="N86"/>
  <c r="M86" s="1"/>
  <c r="O86"/>
  <c r="N78"/>
  <c r="M78" s="1"/>
  <c r="O78"/>
  <c r="N70"/>
  <c r="M70" s="1"/>
  <c r="O70"/>
  <c r="N62"/>
  <c r="M62" s="1"/>
  <c r="O62"/>
  <c r="N54"/>
  <c r="M54" s="1"/>
  <c r="O54"/>
  <c r="N46"/>
  <c r="M46" s="1"/>
  <c r="O46"/>
  <c r="N38"/>
  <c r="M38" s="1"/>
  <c r="O38"/>
  <c r="N30"/>
  <c r="M30" s="1"/>
  <c r="O30"/>
  <c r="N22"/>
  <c r="M22" s="1"/>
  <c r="O22"/>
  <c r="O151"/>
  <c r="N164"/>
  <c r="M164" s="1"/>
  <c r="N156"/>
  <c r="M156" s="1"/>
  <c r="N148"/>
  <c r="M148" s="1"/>
  <c r="N139"/>
  <c r="M139" s="1"/>
  <c r="L138"/>
  <c r="K138" s="1"/>
  <c r="O137"/>
  <c r="N131"/>
  <c r="M131" s="1"/>
  <c r="L130"/>
  <c r="K130" s="1"/>
  <c r="O129"/>
  <c r="N123"/>
  <c r="M123" s="1"/>
  <c r="L122"/>
  <c r="K122" s="1"/>
  <c r="O121"/>
  <c r="N115"/>
  <c r="M115" s="1"/>
  <c r="L114"/>
  <c r="K114" s="1"/>
  <c r="O113"/>
  <c r="N107"/>
  <c r="M107" s="1"/>
  <c r="L106"/>
  <c r="K106" s="1"/>
  <c r="O105"/>
  <c r="N99"/>
  <c r="M99" s="1"/>
  <c r="L98"/>
  <c r="K98" s="1"/>
  <c r="O97"/>
  <c r="N91"/>
  <c r="M91" s="1"/>
  <c r="L90"/>
  <c r="K90" s="1"/>
  <c r="O89"/>
  <c r="N83"/>
  <c r="M83" s="1"/>
  <c r="L82"/>
  <c r="K82" s="1"/>
  <c r="O81"/>
  <c r="N75"/>
  <c r="M75" s="1"/>
  <c r="L74"/>
  <c r="K74" s="1"/>
  <c r="O73"/>
  <c r="N67"/>
  <c r="M67" s="1"/>
  <c r="L66"/>
  <c r="K66" s="1"/>
  <c r="O65"/>
  <c r="N59"/>
  <c r="M59" s="1"/>
  <c r="L58"/>
  <c r="K58" s="1"/>
  <c r="O57"/>
  <c r="N51"/>
  <c r="M51" s="1"/>
  <c r="L50"/>
  <c r="K50" s="1"/>
  <c r="O49"/>
  <c r="N43"/>
  <c r="M43" s="1"/>
  <c r="L42"/>
  <c r="K42" s="1"/>
  <c r="O41"/>
  <c r="N35"/>
  <c r="M35" s="1"/>
  <c r="L34"/>
  <c r="K34" s="1"/>
  <c r="O33"/>
  <c r="N27"/>
  <c r="M27" s="1"/>
  <c r="L26"/>
  <c r="K26" s="1"/>
  <c r="O25"/>
  <c r="N19"/>
  <c r="M19" s="1"/>
  <c r="L18"/>
  <c r="K18" s="1"/>
  <c r="O17"/>
  <c r="L16"/>
  <c r="K16" s="1"/>
  <c r="H14"/>
  <c r="N15"/>
  <c r="M15" s="1"/>
  <c r="O15"/>
  <c r="L15"/>
  <c r="K15" s="1"/>
  <c r="G14"/>
  <c r="G30" i="21" s="1"/>
  <c r="H30" s="1"/>
  <c r="N71" i="7"/>
  <c r="K71"/>
  <c r="J71" s="1"/>
  <c r="K69"/>
  <c r="J69" s="1"/>
  <c r="N43"/>
  <c r="N27"/>
  <c r="N37"/>
  <c r="M76"/>
  <c r="L76" s="1"/>
  <c r="N67"/>
  <c r="N55"/>
  <c r="N51"/>
  <c r="K43"/>
  <c r="J43" s="1"/>
  <c r="K27"/>
  <c r="J27" s="1"/>
  <c r="M81"/>
  <c r="L81" s="1"/>
  <c r="N79"/>
  <c r="K79"/>
  <c r="J79" s="1"/>
  <c r="K77"/>
  <c r="J77" s="1"/>
  <c r="N74"/>
  <c r="N72"/>
  <c r="N59"/>
  <c r="K45"/>
  <c r="J45" s="1"/>
  <c r="N39"/>
  <c r="N35"/>
  <c r="N29"/>
  <c r="N17"/>
  <c r="N76"/>
  <c r="M74"/>
  <c r="L74" s="1"/>
  <c r="M72"/>
  <c r="L72" s="1"/>
  <c r="N65"/>
  <c r="K59"/>
  <c r="J59" s="1"/>
  <c r="K29"/>
  <c r="J29" s="1"/>
  <c r="N23"/>
  <c r="N19"/>
  <c r="N73"/>
  <c r="M78"/>
  <c r="L78" s="1"/>
  <c r="N77"/>
  <c r="K73"/>
  <c r="J73" s="1"/>
  <c r="M70"/>
  <c r="L70" s="1"/>
  <c r="N69"/>
  <c r="K67"/>
  <c r="J67" s="1"/>
  <c r="K51"/>
  <c r="J51" s="1"/>
  <c r="K35"/>
  <c r="J35" s="1"/>
  <c r="K19"/>
  <c r="J19" s="1"/>
  <c r="N78"/>
  <c r="N70"/>
  <c r="M83"/>
  <c r="L83" s="1"/>
  <c r="N75"/>
  <c r="N63"/>
  <c r="N57"/>
  <c r="N47"/>
  <c r="N41"/>
  <c r="N31"/>
  <c r="N25"/>
  <c r="M15"/>
  <c r="L15" s="1"/>
  <c r="K15"/>
  <c r="J15" s="1"/>
  <c r="N15"/>
  <c r="N80"/>
  <c r="M80"/>
  <c r="L80" s="1"/>
  <c r="K80"/>
  <c r="J80" s="1"/>
  <c r="N82"/>
  <c r="M82"/>
  <c r="L82" s="1"/>
  <c r="K82"/>
  <c r="J82" s="1"/>
  <c r="N84"/>
  <c r="M84"/>
  <c r="L84" s="1"/>
  <c r="K84"/>
  <c r="J84" s="1"/>
  <c r="N68"/>
  <c r="K68"/>
  <c r="J68" s="1"/>
  <c r="N60"/>
  <c r="K60"/>
  <c r="J60" s="1"/>
  <c r="N52"/>
  <c r="K52"/>
  <c r="J52" s="1"/>
  <c r="N44"/>
  <c r="K44"/>
  <c r="J44" s="1"/>
  <c r="N36"/>
  <c r="K36"/>
  <c r="J36" s="1"/>
  <c r="N28"/>
  <c r="K28"/>
  <c r="J28" s="1"/>
  <c r="N20"/>
  <c r="K20"/>
  <c r="J20" s="1"/>
  <c r="N62"/>
  <c r="K62"/>
  <c r="J62" s="1"/>
  <c r="N54"/>
  <c r="K54"/>
  <c r="J54" s="1"/>
  <c r="N46"/>
  <c r="K46"/>
  <c r="J46" s="1"/>
  <c r="N38"/>
  <c r="K38"/>
  <c r="J38" s="1"/>
  <c r="N30"/>
  <c r="K30"/>
  <c r="J30" s="1"/>
  <c r="N22"/>
  <c r="K22"/>
  <c r="J22" s="1"/>
  <c r="N64"/>
  <c r="K64"/>
  <c r="J64" s="1"/>
  <c r="N56"/>
  <c r="K56"/>
  <c r="J56" s="1"/>
  <c r="N48"/>
  <c r="K48"/>
  <c r="J48" s="1"/>
  <c r="N40"/>
  <c r="K40"/>
  <c r="J40" s="1"/>
  <c r="N32"/>
  <c r="K32"/>
  <c r="J32" s="1"/>
  <c r="N24"/>
  <c r="K24"/>
  <c r="J24" s="1"/>
  <c r="N16"/>
  <c r="K16"/>
  <c r="N83"/>
  <c r="N81"/>
  <c r="M68"/>
  <c r="L68" s="1"/>
  <c r="K63"/>
  <c r="J63" s="1"/>
  <c r="M60"/>
  <c r="L60" s="1"/>
  <c r="K55"/>
  <c r="J55" s="1"/>
  <c r="M52"/>
  <c r="L52" s="1"/>
  <c r="K47"/>
  <c r="J47" s="1"/>
  <c r="M44"/>
  <c r="L44" s="1"/>
  <c r="K39"/>
  <c r="J39" s="1"/>
  <c r="M36"/>
  <c r="L36" s="1"/>
  <c r="K31"/>
  <c r="J31" s="1"/>
  <c r="M28"/>
  <c r="L28" s="1"/>
  <c r="K23"/>
  <c r="J23" s="1"/>
  <c r="M20"/>
  <c r="L20" s="1"/>
  <c r="N66"/>
  <c r="K66"/>
  <c r="J66" s="1"/>
  <c r="N58"/>
  <c r="K58"/>
  <c r="J58" s="1"/>
  <c r="N50"/>
  <c r="K50"/>
  <c r="J50" s="1"/>
  <c r="N42"/>
  <c r="K42"/>
  <c r="J42" s="1"/>
  <c r="N34"/>
  <c r="K34"/>
  <c r="J34" s="1"/>
  <c r="N26"/>
  <c r="K26"/>
  <c r="J26" s="1"/>
  <c r="N18"/>
  <c r="K18"/>
  <c r="J18" s="1"/>
  <c r="K65"/>
  <c r="J65" s="1"/>
  <c r="M62"/>
  <c r="L62" s="1"/>
  <c r="K57"/>
  <c r="J57" s="1"/>
  <c r="M54"/>
  <c r="L54" s="1"/>
  <c r="K49"/>
  <c r="J49" s="1"/>
  <c r="M46"/>
  <c r="L46" s="1"/>
  <c r="K41"/>
  <c r="J41" s="1"/>
  <c r="M38"/>
  <c r="L38" s="1"/>
  <c r="K33"/>
  <c r="J33" s="1"/>
  <c r="M30"/>
  <c r="L30" s="1"/>
  <c r="K25"/>
  <c r="J25" s="1"/>
  <c r="M22"/>
  <c r="L22" s="1"/>
  <c r="K17"/>
  <c r="J17" s="1"/>
  <c r="M79" i="2"/>
  <c r="L79" s="1"/>
  <c r="M35"/>
  <c r="L35" s="1"/>
  <c r="N33"/>
  <c r="K15"/>
  <c r="J15" s="1"/>
  <c r="M83"/>
  <c r="L83" s="1"/>
  <c r="M75"/>
  <c r="L75" s="1"/>
  <c r="N73"/>
  <c r="K72"/>
  <c r="J72" s="1"/>
  <c r="M67"/>
  <c r="L67" s="1"/>
  <c r="M65"/>
  <c r="L65" s="1"/>
  <c r="M63"/>
  <c r="L63" s="1"/>
  <c r="M61"/>
  <c r="L61" s="1"/>
  <c r="N59"/>
  <c r="K58"/>
  <c r="J58" s="1"/>
  <c r="M51"/>
  <c r="L51" s="1"/>
  <c r="N49"/>
  <c r="N37"/>
  <c r="M29"/>
  <c r="L29" s="1"/>
  <c r="N27"/>
  <c r="M19"/>
  <c r="L19" s="1"/>
  <c r="N17"/>
  <c r="M71"/>
  <c r="L71" s="1"/>
  <c r="M57"/>
  <c r="L57" s="1"/>
  <c r="N79"/>
  <c r="K78"/>
  <c r="J78" s="1"/>
  <c r="M73"/>
  <c r="L73" s="1"/>
  <c r="N71"/>
  <c r="K70"/>
  <c r="J70" s="1"/>
  <c r="M59"/>
  <c r="L59" s="1"/>
  <c r="N57"/>
  <c r="K56"/>
  <c r="J56" s="1"/>
  <c r="M37"/>
  <c r="L37" s="1"/>
  <c r="N35"/>
  <c r="M27"/>
  <c r="L27" s="1"/>
  <c r="N25"/>
  <c r="M84"/>
  <c r="L84" s="1"/>
  <c r="K84"/>
  <c r="J84" s="1"/>
  <c r="N84"/>
  <c r="K82"/>
  <c r="J82" s="1"/>
  <c r="N82"/>
  <c r="M82"/>
  <c r="L82" s="1"/>
  <c r="K80"/>
  <c r="J80" s="1"/>
  <c r="M80"/>
  <c r="L80" s="1"/>
  <c r="N80"/>
  <c r="N26"/>
  <c r="M26"/>
  <c r="L26" s="1"/>
  <c r="N36"/>
  <c r="M36"/>
  <c r="L36" s="1"/>
  <c r="N20"/>
  <c r="M20"/>
  <c r="L20" s="1"/>
  <c r="N48"/>
  <c r="M48"/>
  <c r="L48" s="1"/>
  <c r="N40"/>
  <c r="M40"/>
  <c r="L40" s="1"/>
  <c r="N32"/>
  <c r="M32"/>
  <c r="L32" s="1"/>
  <c r="N24"/>
  <c r="M24"/>
  <c r="L24" s="1"/>
  <c r="N16"/>
  <c r="M16"/>
  <c r="L16" s="1"/>
  <c r="M81"/>
  <c r="L81" s="1"/>
  <c r="N65"/>
  <c r="N63"/>
  <c r="K83"/>
  <c r="J83" s="1"/>
  <c r="K81"/>
  <c r="J81" s="1"/>
  <c r="M49"/>
  <c r="L49" s="1"/>
  <c r="N47"/>
  <c r="M41"/>
  <c r="N39"/>
  <c r="K36"/>
  <c r="J36" s="1"/>
  <c r="M33"/>
  <c r="L33" s="1"/>
  <c r="N31"/>
  <c r="M25"/>
  <c r="L25" s="1"/>
  <c r="N23"/>
  <c r="K20"/>
  <c r="J20" s="1"/>
  <c r="N50"/>
  <c r="M50"/>
  <c r="L50" s="1"/>
  <c r="N42"/>
  <c r="M42"/>
  <c r="L42" s="1"/>
  <c r="N34"/>
  <c r="M34"/>
  <c r="L34" s="1"/>
  <c r="N18"/>
  <c r="M18"/>
  <c r="L18" s="1"/>
  <c r="N44"/>
  <c r="M44"/>
  <c r="L44" s="1"/>
  <c r="N28"/>
  <c r="M28"/>
  <c r="L28" s="1"/>
  <c r="N46"/>
  <c r="M46"/>
  <c r="L46" s="1"/>
  <c r="N38"/>
  <c r="M38"/>
  <c r="L38" s="1"/>
  <c r="N30"/>
  <c r="M30"/>
  <c r="L30" s="1"/>
  <c r="N22"/>
  <c r="M22"/>
  <c r="L22" s="1"/>
  <c r="N61"/>
  <c r="N53"/>
  <c r="N78"/>
  <c r="N76"/>
  <c r="N74"/>
  <c r="N72"/>
  <c r="N70"/>
  <c r="N68"/>
  <c r="N66"/>
  <c r="N64"/>
  <c r="N62"/>
  <c r="N60"/>
  <c r="N58"/>
  <c r="N56"/>
  <c r="N54"/>
  <c r="N52"/>
  <c r="K50"/>
  <c r="J50" s="1"/>
  <c r="M47"/>
  <c r="L47" s="1"/>
  <c r="K42"/>
  <c r="J42" s="1"/>
  <c r="M39"/>
  <c r="L39" s="1"/>
  <c r="K34"/>
  <c r="J34" s="1"/>
  <c r="M31"/>
  <c r="L31" s="1"/>
  <c r="K26"/>
  <c r="J26" s="1"/>
  <c r="M23"/>
  <c r="L23" s="1"/>
  <c r="K18"/>
  <c r="J18" s="1"/>
  <c r="K24" i="16"/>
  <c r="M24"/>
  <c r="K40"/>
  <c r="M40"/>
  <c r="K56"/>
  <c r="M56"/>
  <c r="K72"/>
  <c r="M72"/>
  <c r="K88"/>
  <c r="M88"/>
  <c r="K104"/>
  <c r="M104"/>
  <c r="K120"/>
  <c r="M120"/>
  <c r="K136"/>
  <c r="M136"/>
  <c r="P23" i="19"/>
  <c r="Q23" s="1"/>
  <c r="P31"/>
  <c r="Q31" s="1"/>
  <c r="P39"/>
  <c r="Q39" s="1"/>
  <c r="P47"/>
  <c r="Q47" s="1"/>
  <c r="P55"/>
  <c r="Q55" s="1"/>
  <c r="P63"/>
  <c r="Q63" s="1"/>
  <c r="P71"/>
  <c r="Q71" s="1"/>
  <c r="T75"/>
  <c r="U75" s="1"/>
  <c r="P75"/>
  <c r="Q75" s="1"/>
  <c r="T83"/>
  <c r="U83" s="1"/>
  <c r="P83"/>
  <c r="Q83" s="1"/>
  <c r="T17"/>
  <c r="U17" s="1"/>
  <c r="P17"/>
  <c r="Q17" s="1"/>
  <c r="T22"/>
  <c r="U22" s="1"/>
  <c r="T38"/>
  <c r="U38" s="1"/>
  <c r="T54"/>
  <c r="U54" s="1"/>
  <c r="T70"/>
  <c r="U70" s="1"/>
  <c r="I15" i="15"/>
  <c r="L15" s="1"/>
  <c r="J161"/>
  <c r="K161" s="1"/>
  <c r="I145"/>
  <c r="L145" s="1"/>
  <c r="J141"/>
  <c r="K141" s="1"/>
  <c r="I129"/>
  <c r="L129" s="1"/>
  <c r="J125"/>
  <c r="K125" s="1"/>
  <c r="I115"/>
  <c r="L115" s="1"/>
  <c r="I79"/>
  <c r="L79" s="1"/>
  <c r="I71"/>
  <c r="L71" s="1"/>
  <c r="I67"/>
  <c r="L67" s="1"/>
  <c r="J49"/>
  <c r="K49" s="1"/>
  <c r="I41"/>
  <c r="L41" s="1"/>
  <c r="I37"/>
  <c r="L37" s="1"/>
  <c r="I35"/>
  <c r="L35" s="1"/>
  <c r="I23"/>
  <c r="L23" s="1"/>
  <c r="P18" i="19"/>
  <c r="Q18" s="1"/>
  <c r="I155" i="15"/>
  <c r="L155" s="1"/>
  <c r="I151"/>
  <c r="L151" s="1"/>
  <c r="J147"/>
  <c r="K147" s="1"/>
  <c r="I135"/>
  <c r="L135" s="1"/>
  <c r="J131"/>
  <c r="K131" s="1"/>
  <c r="I119"/>
  <c r="L119" s="1"/>
  <c r="I101"/>
  <c r="L101" s="1"/>
  <c r="I97"/>
  <c r="L97" s="1"/>
  <c r="I57"/>
  <c r="L57" s="1"/>
  <c r="I55"/>
  <c r="L55" s="1"/>
  <c r="J51"/>
  <c r="K51" s="1"/>
  <c r="I43"/>
  <c r="L43" s="1"/>
  <c r="J39"/>
  <c r="K39" s="1"/>
  <c r="T39" i="19"/>
  <c r="U39" s="1"/>
  <c r="T31"/>
  <c r="U31" s="1"/>
  <c r="M156" i="16"/>
  <c r="M124"/>
  <c r="M80"/>
  <c r="M60"/>
  <c r="H14" i="14"/>
  <c r="G93" i="21" s="1"/>
  <c r="I159" i="15"/>
  <c r="L159" s="1"/>
  <c r="I157"/>
  <c r="L157" s="1"/>
  <c r="J153"/>
  <c r="K153" s="1"/>
  <c r="J149"/>
  <c r="K149" s="1"/>
  <c r="I139"/>
  <c r="L139" s="1"/>
  <c r="I137"/>
  <c r="L137" s="1"/>
  <c r="J133"/>
  <c r="K133" s="1"/>
  <c r="I121"/>
  <c r="L121" s="1"/>
  <c r="I111"/>
  <c r="L111" s="1"/>
  <c r="I109"/>
  <c r="L109" s="1"/>
  <c r="I107"/>
  <c r="L107" s="1"/>
  <c r="J105"/>
  <c r="K105" s="1"/>
  <c r="J103"/>
  <c r="K103" s="1"/>
  <c r="J99"/>
  <c r="K99" s="1"/>
  <c r="I91"/>
  <c r="L91" s="1"/>
  <c r="I89"/>
  <c r="L89" s="1"/>
  <c r="J87"/>
  <c r="K87" s="1"/>
  <c r="I81"/>
  <c r="L81" s="1"/>
  <c r="I75"/>
  <c r="L75" s="1"/>
  <c r="J73"/>
  <c r="K73" s="1"/>
  <c r="I63"/>
  <c r="L63" s="1"/>
  <c r="I61"/>
  <c r="L61" s="1"/>
  <c r="I59"/>
  <c r="L59" s="1"/>
  <c r="J53"/>
  <c r="K53" s="1"/>
  <c r="I47"/>
  <c r="L47" s="1"/>
  <c r="J45"/>
  <c r="K45" s="1"/>
  <c r="I31"/>
  <c r="L31" s="1"/>
  <c r="I29"/>
  <c r="L29" s="1"/>
  <c r="I27"/>
  <c r="L27" s="1"/>
  <c r="J17"/>
  <c r="K17" s="1"/>
  <c r="K158" i="16"/>
  <c r="K153"/>
  <c r="K142"/>
  <c r="K137"/>
  <c r="K126"/>
  <c r="K121"/>
  <c r="K110"/>
  <c r="K105"/>
  <c r="K94"/>
  <c r="K89"/>
  <c r="K78"/>
  <c r="K73"/>
  <c r="K62"/>
  <c r="K57"/>
  <c r="K46"/>
  <c r="K41"/>
  <c r="K30"/>
  <c r="K25"/>
  <c r="L17"/>
  <c r="Q34" i="19"/>
  <c r="Q50"/>
  <c r="Q78"/>
  <c r="P80"/>
  <c r="Q80" s="1"/>
  <c r="P74"/>
  <c r="Q74" s="1"/>
  <c r="P64"/>
  <c r="Q64" s="1"/>
  <c r="P58"/>
  <c r="Q58" s="1"/>
  <c r="P48"/>
  <c r="Q48" s="1"/>
  <c r="P42"/>
  <c r="Q42" s="1"/>
  <c r="P32"/>
  <c r="Q32" s="1"/>
  <c r="P26"/>
  <c r="Q26" s="1"/>
  <c r="T62"/>
  <c r="U62" s="1"/>
  <c r="T55"/>
  <c r="U55" s="1"/>
  <c r="T47"/>
  <c r="U47" s="1"/>
  <c r="T34"/>
  <c r="U34" s="1"/>
  <c r="T26"/>
  <c r="U26" s="1"/>
  <c r="M165" i="16"/>
  <c r="M144"/>
  <c r="M128"/>
  <c r="M117"/>
  <c r="M108"/>
  <c r="M64"/>
  <c r="M53"/>
  <c r="M44"/>
  <c r="M17"/>
  <c r="M20"/>
  <c r="K20"/>
  <c r="M36"/>
  <c r="K36"/>
  <c r="M52"/>
  <c r="K52"/>
  <c r="M68"/>
  <c r="K68"/>
  <c r="M84"/>
  <c r="K84"/>
  <c r="M100"/>
  <c r="K100"/>
  <c r="M116"/>
  <c r="K116"/>
  <c r="M132"/>
  <c r="K132"/>
  <c r="M148"/>
  <c r="K148"/>
  <c r="M164"/>
  <c r="K164"/>
  <c r="O16" i="19"/>
  <c r="G103" i="21" s="1"/>
  <c r="P19" i="19"/>
  <c r="Q19" s="1"/>
  <c r="T27"/>
  <c r="U27" s="1"/>
  <c r="P27"/>
  <c r="Q27" s="1"/>
  <c r="P35"/>
  <c r="Q35" s="1"/>
  <c r="T43"/>
  <c r="U43" s="1"/>
  <c r="P43"/>
  <c r="Q43" s="1"/>
  <c r="P51"/>
  <c r="Q51" s="1"/>
  <c r="T59"/>
  <c r="U59" s="1"/>
  <c r="P59"/>
  <c r="Q59" s="1"/>
  <c r="P67"/>
  <c r="Q67" s="1"/>
  <c r="T79"/>
  <c r="U79" s="1"/>
  <c r="P79"/>
  <c r="Q79" s="1"/>
  <c r="T21"/>
  <c r="U21" s="1"/>
  <c r="Q25"/>
  <c r="T25"/>
  <c r="U25" s="1"/>
  <c r="T29"/>
  <c r="U29" s="1"/>
  <c r="T33"/>
  <c r="U33" s="1"/>
  <c r="Q37"/>
  <c r="T37"/>
  <c r="U37" s="1"/>
  <c r="T41"/>
  <c r="U41" s="1"/>
  <c r="Q45"/>
  <c r="T45"/>
  <c r="U45" s="1"/>
  <c r="T49"/>
  <c r="U49" s="1"/>
  <c r="T53"/>
  <c r="U53" s="1"/>
  <c r="Q57"/>
  <c r="T57"/>
  <c r="U57" s="1"/>
  <c r="T61"/>
  <c r="U61" s="1"/>
  <c r="T65"/>
  <c r="U65" s="1"/>
  <c r="Q69"/>
  <c r="T69"/>
  <c r="U69" s="1"/>
  <c r="Q73"/>
  <c r="T73"/>
  <c r="U73" s="1"/>
  <c r="J163" i="15"/>
  <c r="K163" s="1"/>
  <c r="J143"/>
  <c r="K143" s="1"/>
  <c r="J127"/>
  <c r="K127" s="1"/>
  <c r="J123"/>
  <c r="K123" s="1"/>
  <c r="I117"/>
  <c r="L117" s="1"/>
  <c r="J113"/>
  <c r="K113" s="1"/>
  <c r="I95"/>
  <c r="L95" s="1"/>
  <c r="J93"/>
  <c r="K93" s="1"/>
  <c r="I85"/>
  <c r="L85" s="1"/>
  <c r="J83"/>
  <c r="K83" s="1"/>
  <c r="J77"/>
  <c r="K77" s="1"/>
  <c r="I69"/>
  <c r="L69" s="1"/>
  <c r="J65"/>
  <c r="K65" s="1"/>
  <c r="J33"/>
  <c r="K33" s="1"/>
  <c r="I25"/>
  <c r="L25" s="1"/>
  <c r="I21"/>
  <c r="L21" s="1"/>
  <c r="J19"/>
  <c r="K19" s="1"/>
  <c r="M140" i="16"/>
  <c r="M96"/>
  <c r="M76"/>
  <c r="M32"/>
  <c r="N16" i="19"/>
  <c r="G104" i="21" s="1"/>
  <c r="J15" i="15"/>
  <c r="K15" s="1"/>
  <c r="K101" i="16"/>
  <c r="K37"/>
  <c r="Q81" i="19"/>
  <c r="P81"/>
  <c r="P65"/>
  <c r="Q65" s="1"/>
  <c r="P49"/>
  <c r="Q49" s="1"/>
  <c r="P33"/>
  <c r="Q33" s="1"/>
  <c r="T77"/>
  <c r="U77" s="1"/>
  <c r="T71"/>
  <c r="U71" s="1"/>
  <c r="T63"/>
  <c r="U63" s="1"/>
  <c r="T35"/>
  <c r="U35" s="1"/>
  <c r="M160" i="16"/>
  <c r="M152"/>
  <c r="M112"/>
  <c r="M92"/>
  <c r="M48"/>
  <c r="M28"/>
  <c r="H11" i="21"/>
  <c r="H10" s="1"/>
  <c r="N15" i="20"/>
  <c r="Q28" i="19"/>
  <c r="Q52"/>
  <c r="Q60"/>
  <c r="T64"/>
  <c r="U64" s="1"/>
  <c r="T48"/>
  <c r="U48" s="1"/>
  <c r="T32"/>
  <c r="U32" s="1"/>
  <c r="I14" i="4"/>
  <c r="O15" i="20"/>
  <c r="H67" i="21"/>
  <c r="H100"/>
  <c r="H96" s="1"/>
  <c r="I15" i="20"/>
  <c r="K16" i="16"/>
  <c r="M16"/>
  <c r="S16" i="19"/>
  <c r="K18" i="22" s="1"/>
  <c r="N18" s="1"/>
  <c r="R16" i="19"/>
  <c r="J15" i="16"/>
  <c r="G16" i="14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5"/>
  <c r="Q25" i="11"/>
  <c r="R25" s="1"/>
  <c r="S25" s="1"/>
  <c r="X25" s="1"/>
  <c r="Q26"/>
  <c r="R26" s="1"/>
  <c r="S26" s="1"/>
  <c r="X26" s="1"/>
  <c r="Q27"/>
  <c r="R27" s="1"/>
  <c r="S27" s="1"/>
  <c r="X27" s="1"/>
  <c r="Q28"/>
  <c r="R28" s="1"/>
  <c r="S28" s="1"/>
  <c r="X28" s="1"/>
  <c r="Q29"/>
  <c r="R29" s="1"/>
  <c r="S29" s="1"/>
  <c r="X29" s="1"/>
  <c r="Q30"/>
  <c r="R30" s="1"/>
  <c r="S30" s="1"/>
  <c r="X30" s="1"/>
  <c r="Q31"/>
  <c r="R31" s="1"/>
  <c r="S31" s="1"/>
  <c r="X31" s="1"/>
  <c r="Q32"/>
  <c r="R32" s="1"/>
  <c r="S32" s="1"/>
  <c r="X32" s="1"/>
  <c r="Q33"/>
  <c r="R33" s="1"/>
  <c r="S33" s="1"/>
  <c r="X33" s="1"/>
  <c r="Q34"/>
  <c r="R34" s="1"/>
  <c r="S34" s="1"/>
  <c r="X34" s="1"/>
  <c r="Q35"/>
  <c r="R35" s="1"/>
  <c r="S35" s="1"/>
  <c r="X35" s="1"/>
  <c r="Q36"/>
  <c r="R36" s="1"/>
  <c r="S36" s="1"/>
  <c r="X36" s="1"/>
  <c r="Q37"/>
  <c r="Q38"/>
  <c r="R38" s="1"/>
  <c r="S38" s="1"/>
  <c r="X38" s="1"/>
  <c r="Q39"/>
  <c r="R39" s="1"/>
  <c r="S39" s="1"/>
  <c r="X39" s="1"/>
  <c r="Q40"/>
  <c r="R40" s="1"/>
  <c r="S40" s="1"/>
  <c r="X40" s="1"/>
  <c r="Q41"/>
  <c r="R41" s="1"/>
  <c r="S41" s="1"/>
  <c r="X41" s="1"/>
  <c r="Q42"/>
  <c r="R42" s="1"/>
  <c r="S42" s="1"/>
  <c r="X42" s="1"/>
  <c r="Q43"/>
  <c r="R43" s="1"/>
  <c r="S43" s="1"/>
  <c r="X43" s="1"/>
  <c r="Q44"/>
  <c r="R44" s="1"/>
  <c r="S44" s="1"/>
  <c r="X44" s="1"/>
  <c r="Q45"/>
  <c r="R45" s="1"/>
  <c r="S45" s="1"/>
  <c r="X45" s="1"/>
  <c r="Q46"/>
  <c r="R46" s="1"/>
  <c r="S46" s="1"/>
  <c r="X46" s="1"/>
  <c r="Q47"/>
  <c r="R47" s="1"/>
  <c r="S47" s="1"/>
  <c r="X47" s="1"/>
  <c r="Q48"/>
  <c r="R48" s="1"/>
  <c r="S48" s="1"/>
  <c r="X48" s="1"/>
  <c r="Q49"/>
  <c r="R49" s="1"/>
  <c r="S49" s="1"/>
  <c r="X49" s="1"/>
  <c r="Q50"/>
  <c r="R50" s="1"/>
  <c r="S50" s="1"/>
  <c r="X50" s="1"/>
  <c r="Q51"/>
  <c r="R51" s="1"/>
  <c r="S51" s="1"/>
  <c r="X51" s="1"/>
  <c r="Q52"/>
  <c r="Q53"/>
  <c r="R53" s="1"/>
  <c r="S53" s="1"/>
  <c r="X53" s="1"/>
  <c r="Q54"/>
  <c r="R54" s="1"/>
  <c r="S54" s="1"/>
  <c r="X54" s="1"/>
  <c r="Q55"/>
  <c r="R55" s="1"/>
  <c r="S55" s="1"/>
  <c r="X55" s="1"/>
  <c r="Q56"/>
  <c r="R56" s="1"/>
  <c r="S56" s="1"/>
  <c r="X56" s="1"/>
  <c r="Q57"/>
  <c r="R57" s="1"/>
  <c r="S57" s="1"/>
  <c r="X57" s="1"/>
  <c r="Q58"/>
  <c r="R58" s="1"/>
  <c r="S58" s="1"/>
  <c r="X58" s="1"/>
  <c r="Q59"/>
  <c r="R59" s="1"/>
  <c r="S59" s="1"/>
  <c r="X59" s="1"/>
  <c r="Q60"/>
  <c r="R60" s="1"/>
  <c r="S60" s="1"/>
  <c r="X60" s="1"/>
  <c r="Q61"/>
  <c r="R61" s="1"/>
  <c r="S61" s="1"/>
  <c r="X61" s="1"/>
  <c r="Q62"/>
  <c r="R62" s="1"/>
  <c r="S62" s="1"/>
  <c r="X62" s="1"/>
  <c r="Q63"/>
  <c r="R63" s="1"/>
  <c r="S63" s="1"/>
  <c r="X63" s="1"/>
  <c r="Q64"/>
  <c r="R64" s="1"/>
  <c r="S64" s="1"/>
  <c r="X64" s="1"/>
  <c r="Q65"/>
  <c r="R65" s="1"/>
  <c r="S65" s="1"/>
  <c r="X65" s="1"/>
  <c r="Q66"/>
  <c r="R66" s="1"/>
  <c r="S66" s="1"/>
  <c r="X66" s="1"/>
  <c r="Q67"/>
  <c r="R67" s="1"/>
  <c r="S67" s="1"/>
  <c r="X67" s="1"/>
  <c r="Q68"/>
  <c r="Q69"/>
  <c r="Q70"/>
  <c r="R70" s="1"/>
  <c r="S70" s="1"/>
  <c r="X70" s="1"/>
  <c r="Q71"/>
  <c r="R71" s="1"/>
  <c r="S71" s="1"/>
  <c r="X71" s="1"/>
  <c r="Q72"/>
  <c r="R72" s="1"/>
  <c r="S72" s="1"/>
  <c r="X72" s="1"/>
  <c r="Q73"/>
  <c r="R73" s="1"/>
  <c r="S73" s="1"/>
  <c r="X73" s="1"/>
  <c r="Q74"/>
  <c r="R74" s="1"/>
  <c r="S74" s="1"/>
  <c r="X74" s="1"/>
  <c r="Q75"/>
  <c r="R75" s="1"/>
  <c r="S75" s="1"/>
  <c r="X75" s="1"/>
  <c r="Q76"/>
  <c r="R76" s="1"/>
  <c r="S76" s="1"/>
  <c r="X76" s="1"/>
  <c r="Q77"/>
  <c r="R77" s="1"/>
  <c r="S77" s="1"/>
  <c r="X77" s="1"/>
  <c r="Q78"/>
  <c r="R78" s="1"/>
  <c r="S78" s="1"/>
  <c r="X78" s="1"/>
  <c r="Q79"/>
  <c r="R79" s="1"/>
  <c r="S79" s="1"/>
  <c r="X79" s="1"/>
  <c r="Q80"/>
  <c r="Q81"/>
  <c r="R81" s="1"/>
  <c r="S81" s="1"/>
  <c r="X81" s="1"/>
  <c r="Q82"/>
  <c r="R82" s="1"/>
  <c r="S82" s="1"/>
  <c r="X82" s="1"/>
  <c r="Q83"/>
  <c r="R83" s="1"/>
  <c r="S83" s="1"/>
  <c r="X83" s="1"/>
  <c r="Q84"/>
  <c r="Q85"/>
  <c r="R85" s="1"/>
  <c r="S85" s="1"/>
  <c r="X85" s="1"/>
  <c r="Q86"/>
  <c r="R86" s="1"/>
  <c r="S86" s="1"/>
  <c r="X86" s="1"/>
  <c r="Q18"/>
  <c r="P19"/>
  <c r="P20"/>
  <c r="Q20" s="1"/>
  <c r="R20" s="1"/>
  <c r="S20" s="1"/>
  <c r="X20" s="1"/>
  <c r="P21"/>
  <c r="Q21" s="1"/>
  <c r="R21" s="1"/>
  <c r="S21" s="1"/>
  <c r="X21" s="1"/>
  <c r="P22"/>
  <c r="Q22" s="1"/>
  <c r="R22" s="1"/>
  <c r="S22" s="1"/>
  <c r="X22" s="1"/>
  <c r="P23"/>
  <c r="Q23" s="1"/>
  <c r="R23" s="1"/>
  <c r="S23" s="1"/>
  <c r="X23" s="1"/>
  <c r="P24"/>
  <c r="Q24" s="1"/>
  <c r="R24" s="1"/>
  <c r="S24" s="1"/>
  <c r="X24" s="1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Q17"/>
  <c r="R17" s="1"/>
  <c r="R37"/>
  <c r="S37" s="1"/>
  <c r="X37" s="1"/>
  <c r="R52"/>
  <c r="S52" s="1"/>
  <c r="X52" s="1"/>
  <c r="R68"/>
  <c r="S68" s="1"/>
  <c r="X68" s="1"/>
  <c r="R69"/>
  <c r="S69" s="1"/>
  <c r="X69" s="1"/>
  <c r="R80"/>
  <c r="S80" s="1"/>
  <c r="X80" s="1"/>
  <c r="R84"/>
  <c r="S84" s="1"/>
  <c r="X84" s="1"/>
  <c r="O18" i="9"/>
  <c r="O14" i="7" l="1"/>
  <c r="L14"/>
  <c r="P14" i="4"/>
  <c r="O14" i="2"/>
  <c r="G105" i="21"/>
  <c r="H105" s="1"/>
  <c r="R17" i="9"/>
  <c r="P17"/>
  <c r="N14" i="7"/>
  <c r="M14"/>
  <c r="J16"/>
  <c r="J14" s="1"/>
  <c r="K14"/>
  <c r="J14" i="2"/>
  <c r="L41"/>
  <c r="L14" s="1"/>
  <c r="M14"/>
  <c r="N14"/>
  <c r="K14"/>
  <c r="Q19" i="11"/>
  <c r="R19" s="1"/>
  <c r="S19" s="1"/>
  <c r="G44" i="21"/>
  <c r="H44" s="1"/>
  <c r="G45"/>
  <c r="H45" s="1"/>
  <c r="G14" i="14"/>
  <c r="L15" i="20"/>
  <c r="K22" i="22" s="1"/>
  <c r="N22" s="1"/>
  <c r="H93" i="21"/>
  <c r="H94"/>
  <c r="M161" i="14"/>
  <c r="L161" s="1"/>
  <c r="I161"/>
  <c r="N161" s="1"/>
  <c r="K161"/>
  <c r="J161" s="1"/>
  <c r="M157"/>
  <c r="L157" s="1"/>
  <c r="K157"/>
  <c r="J157" s="1"/>
  <c r="I157"/>
  <c r="N157" s="1"/>
  <c r="M153"/>
  <c r="L153" s="1"/>
  <c r="I153"/>
  <c r="N153" s="1"/>
  <c r="K153"/>
  <c r="J153" s="1"/>
  <c r="M149"/>
  <c r="L149" s="1"/>
  <c r="I149"/>
  <c r="N149" s="1"/>
  <c r="K149"/>
  <c r="J149" s="1"/>
  <c r="M145"/>
  <c r="L145" s="1"/>
  <c r="I145"/>
  <c r="N145" s="1"/>
  <c r="K145"/>
  <c r="J145" s="1"/>
  <c r="M141"/>
  <c r="L141" s="1"/>
  <c r="I141"/>
  <c r="N141" s="1"/>
  <c r="K141"/>
  <c r="J141" s="1"/>
  <c r="M137"/>
  <c r="L137" s="1"/>
  <c r="K137"/>
  <c r="J137" s="1"/>
  <c r="I137"/>
  <c r="N137" s="1"/>
  <c r="M133"/>
  <c r="L133" s="1"/>
  <c r="I133"/>
  <c r="N133" s="1"/>
  <c r="K133"/>
  <c r="J133" s="1"/>
  <c r="M129"/>
  <c r="L129" s="1"/>
  <c r="K129"/>
  <c r="J129" s="1"/>
  <c r="I129"/>
  <c r="N129" s="1"/>
  <c r="M125"/>
  <c r="L125" s="1"/>
  <c r="I125"/>
  <c r="N125" s="1"/>
  <c r="K125"/>
  <c r="J125" s="1"/>
  <c r="M121"/>
  <c r="L121" s="1"/>
  <c r="I121"/>
  <c r="N121" s="1"/>
  <c r="K121"/>
  <c r="J121" s="1"/>
  <c r="M117"/>
  <c r="L117" s="1"/>
  <c r="I117"/>
  <c r="N117" s="1"/>
  <c r="K117"/>
  <c r="J117" s="1"/>
  <c r="M113"/>
  <c r="L113" s="1"/>
  <c r="K113"/>
  <c r="J113" s="1"/>
  <c r="I113"/>
  <c r="N113" s="1"/>
  <c r="M109"/>
  <c r="L109" s="1"/>
  <c r="I109"/>
  <c r="N109" s="1"/>
  <c r="K109"/>
  <c r="J109" s="1"/>
  <c r="M105"/>
  <c r="L105" s="1"/>
  <c r="I105"/>
  <c r="N105" s="1"/>
  <c r="K105"/>
  <c r="J105" s="1"/>
  <c r="M101"/>
  <c r="L101" s="1"/>
  <c r="K101"/>
  <c r="J101" s="1"/>
  <c r="I101"/>
  <c r="N101" s="1"/>
  <c r="K97"/>
  <c r="J97" s="1"/>
  <c r="I97"/>
  <c r="N97" s="1"/>
  <c r="M97"/>
  <c r="L97" s="1"/>
  <c r="M93"/>
  <c r="L93" s="1"/>
  <c r="K93"/>
  <c r="J93" s="1"/>
  <c r="I93"/>
  <c r="N93" s="1"/>
  <c r="K89"/>
  <c r="J89" s="1"/>
  <c r="M89"/>
  <c r="L89" s="1"/>
  <c r="I89"/>
  <c r="N89" s="1"/>
  <c r="K85"/>
  <c r="J85" s="1"/>
  <c r="I85"/>
  <c r="N85" s="1"/>
  <c r="M85"/>
  <c r="L85" s="1"/>
  <c r="M81"/>
  <c r="L81" s="1"/>
  <c r="K81"/>
  <c r="J81" s="1"/>
  <c r="I81"/>
  <c r="N81" s="1"/>
  <c r="K77"/>
  <c r="J77" s="1"/>
  <c r="I77"/>
  <c r="N77" s="1"/>
  <c r="M77"/>
  <c r="L77" s="1"/>
  <c r="M73"/>
  <c r="L73" s="1"/>
  <c r="K73"/>
  <c r="J73" s="1"/>
  <c r="I73"/>
  <c r="N73" s="1"/>
  <c r="K69"/>
  <c r="J69" s="1"/>
  <c r="I69"/>
  <c r="N69" s="1"/>
  <c r="M69"/>
  <c r="L69" s="1"/>
  <c r="M65"/>
  <c r="L65" s="1"/>
  <c r="I65"/>
  <c r="N65" s="1"/>
  <c r="K65"/>
  <c r="J65" s="1"/>
  <c r="M61"/>
  <c r="L61" s="1"/>
  <c r="K61"/>
  <c r="J61" s="1"/>
  <c r="I61"/>
  <c r="N61" s="1"/>
  <c r="M57"/>
  <c r="L57" s="1"/>
  <c r="I57"/>
  <c r="N57" s="1"/>
  <c r="K57"/>
  <c r="J57" s="1"/>
  <c r="M53"/>
  <c r="L53" s="1"/>
  <c r="K53"/>
  <c r="J53" s="1"/>
  <c r="I53"/>
  <c r="N53" s="1"/>
  <c r="M49"/>
  <c r="L49" s="1"/>
  <c r="I49"/>
  <c r="N49" s="1"/>
  <c r="K49"/>
  <c r="J49" s="1"/>
  <c r="M45"/>
  <c r="L45" s="1"/>
  <c r="K45"/>
  <c r="J45" s="1"/>
  <c r="I45"/>
  <c r="N45" s="1"/>
  <c r="M41"/>
  <c r="L41" s="1"/>
  <c r="I41"/>
  <c r="N41" s="1"/>
  <c r="K41"/>
  <c r="J41" s="1"/>
  <c r="M37"/>
  <c r="L37" s="1"/>
  <c r="K37"/>
  <c r="J37" s="1"/>
  <c r="I37"/>
  <c r="N37" s="1"/>
  <c r="M33"/>
  <c r="L33" s="1"/>
  <c r="I33"/>
  <c r="N33" s="1"/>
  <c r="K33"/>
  <c r="J33" s="1"/>
  <c r="M29"/>
  <c r="L29" s="1"/>
  <c r="K29"/>
  <c r="J29" s="1"/>
  <c r="I29"/>
  <c r="N29" s="1"/>
  <c r="M25"/>
  <c r="L25" s="1"/>
  <c r="I25"/>
  <c r="N25" s="1"/>
  <c r="K25"/>
  <c r="J25" s="1"/>
  <c r="M21"/>
  <c r="L21" s="1"/>
  <c r="K21"/>
  <c r="J21" s="1"/>
  <c r="I21"/>
  <c r="N21" s="1"/>
  <c r="M17"/>
  <c r="L17" s="1"/>
  <c r="I17"/>
  <c r="N17" s="1"/>
  <c r="K17"/>
  <c r="J17" s="1"/>
  <c r="M162"/>
  <c r="L162" s="1"/>
  <c r="K162"/>
  <c r="J162" s="1"/>
  <c r="I162"/>
  <c r="N162" s="1"/>
  <c r="I154"/>
  <c r="N154" s="1"/>
  <c r="M154"/>
  <c r="L154" s="1"/>
  <c r="K154"/>
  <c r="J154" s="1"/>
  <c r="K146"/>
  <c r="J146" s="1"/>
  <c r="I146"/>
  <c r="N146" s="1"/>
  <c r="M146"/>
  <c r="L146" s="1"/>
  <c r="K138"/>
  <c r="J138" s="1"/>
  <c r="I138"/>
  <c r="N138" s="1"/>
  <c r="M138"/>
  <c r="L138" s="1"/>
  <c r="K130"/>
  <c r="J130" s="1"/>
  <c r="I130"/>
  <c r="N130" s="1"/>
  <c r="M130"/>
  <c r="L130" s="1"/>
  <c r="K122"/>
  <c r="J122" s="1"/>
  <c r="I122"/>
  <c r="N122" s="1"/>
  <c r="M122"/>
  <c r="L122" s="1"/>
  <c r="K114"/>
  <c r="J114" s="1"/>
  <c r="I114"/>
  <c r="N114" s="1"/>
  <c r="M114"/>
  <c r="L114" s="1"/>
  <c r="K106"/>
  <c r="J106" s="1"/>
  <c r="M106"/>
  <c r="L106" s="1"/>
  <c r="I106"/>
  <c r="N106" s="1"/>
  <c r="I98"/>
  <c r="N98" s="1"/>
  <c r="M98"/>
  <c r="L98" s="1"/>
  <c r="K98"/>
  <c r="J98" s="1"/>
  <c r="I90"/>
  <c r="N90" s="1"/>
  <c r="K90"/>
  <c r="J90" s="1"/>
  <c r="M90"/>
  <c r="L90" s="1"/>
  <c r="I86"/>
  <c r="N86" s="1"/>
  <c r="M86"/>
  <c r="L86" s="1"/>
  <c r="K86"/>
  <c r="J86" s="1"/>
  <c r="I78"/>
  <c r="N78" s="1"/>
  <c r="M78"/>
  <c r="L78" s="1"/>
  <c r="K78"/>
  <c r="J78" s="1"/>
  <c r="I74"/>
  <c r="N74" s="1"/>
  <c r="M74"/>
  <c r="L74" s="1"/>
  <c r="K74"/>
  <c r="J74" s="1"/>
  <c r="M66"/>
  <c r="L66" s="1"/>
  <c r="I66"/>
  <c r="N66" s="1"/>
  <c r="K66"/>
  <c r="J66" s="1"/>
  <c r="K62"/>
  <c r="J62" s="1"/>
  <c r="I62"/>
  <c r="N62" s="1"/>
  <c r="M62"/>
  <c r="L62" s="1"/>
  <c r="I58"/>
  <c r="N58" s="1"/>
  <c r="M58"/>
  <c r="L58" s="1"/>
  <c r="K58"/>
  <c r="J58" s="1"/>
  <c r="K54"/>
  <c r="J54" s="1"/>
  <c r="M54"/>
  <c r="L54" s="1"/>
  <c r="I54"/>
  <c r="N54" s="1"/>
  <c r="M46"/>
  <c r="L46" s="1"/>
  <c r="K46"/>
  <c r="J46" s="1"/>
  <c r="I46"/>
  <c r="N46" s="1"/>
  <c r="I42"/>
  <c r="N42" s="1"/>
  <c r="M42"/>
  <c r="L42" s="1"/>
  <c r="K42"/>
  <c r="J42" s="1"/>
  <c r="K38"/>
  <c r="J38" s="1"/>
  <c r="I38"/>
  <c r="N38" s="1"/>
  <c r="M38"/>
  <c r="L38" s="1"/>
  <c r="M34"/>
  <c r="L34" s="1"/>
  <c r="I34"/>
  <c r="N34" s="1"/>
  <c r="K34"/>
  <c r="J34" s="1"/>
  <c r="I30"/>
  <c r="N30" s="1"/>
  <c r="M30"/>
  <c r="L30" s="1"/>
  <c r="K30"/>
  <c r="J30" s="1"/>
  <c r="I26"/>
  <c r="N26" s="1"/>
  <c r="K26"/>
  <c r="J26" s="1"/>
  <c r="M26"/>
  <c r="L26" s="1"/>
  <c r="K22"/>
  <c r="J22" s="1"/>
  <c r="M22"/>
  <c r="L22" s="1"/>
  <c r="I22"/>
  <c r="N22" s="1"/>
  <c r="M18"/>
  <c r="L18" s="1"/>
  <c r="K18"/>
  <c r="J18" s="1"/>
  <c r="I18"/>
  <c r="N18" s="1"/>
  <c r="H104" i="21"/>
  <c r="H103"/>
  <c r="I163" i="14"/>
  <c r="N163" s="1"/>
  <c r="M163"/>
  <c r="L163" s="1"/>
  <c r="K163"/>
  <c r="J163" s="1"/>
  <c r="I159"/>
  <c r="N159" s="1"/>
  <c r="M159"/>
  <c r="L159" s="1"/>
  <c r="K159"/>
  <c r="J159" s="1"/>
  <c r="I155"/>
  <c r="N155" s="1"/>
  <c r="M155"/>
  <c r="L155" s="1"/>
  <c r="K155"/>
  <c r="J155" s="1"/>
  <c r="I151"/>
  <c r="N151" s="1"/>
  <c r="M151"/>
  <c r="L151" s="1"/>
  <c r="K151"/>
  <c r="J151" s="1"/>
  <c r="I147"/>
  <c r="N147" s="1"/>
  <c r="M147"/>
  <c r="L147" s="1"/>
  <c r="K147"/>
  <c r="J147" s="1"/>
  <c r="I143"/>
  <c r="N143" s="1"/>
  <c r="K143"/>
  <c r="J143" s="1"/>
  <c r="M143"/>
  <c r="L143" s="1"/>
  <c r="I139"/>
  <c r="N139" s="1"/>
  <c r="M139"/>
  <c r="L139" s="1"/>
  <c r="K139"/>
  <c r="J139" s="1"/>
  <c r="I135"/>
  <c r="N135" s="1"/>
  <c r="M135"/>
  <c r="L135" s="1"/>
  <c r="K135"/>
  <c r="J135" s="1"/>
  <c r="I131"/>
  <c r="N131" s="1"/>
  <c r="M131"/>
  <c r="L131" s="1"/>
  <c r="K131"/>
  <c r="J131" s="1"/>
  <c r="I127"/>
  <c r="N127" s="1"/>
  <c r="M127"/>
  <c r="L127" s="1"/>
  <c r="K127"/>
  <c r="J127" s="1"/>
  <c r="I123"/>
  <c r="N123" s="1"/>
  <c r="M123"/>
  <c r="L123" s="1"/>
  <c r="K123"/>
  <c r="J123" s="1"/>
  <c r="I119"/>
  <c r="N119" s="1"/>
  <c r="K119"/>
  <c r="J119" s="1"/>
  <c r="M119"/>
  <c r="L119" s="1"/>
  <c r="I115"/>
  <c r="N115" s="1"/>
  <c r="M115"/>
  <c r="L115" s="1"/>
  <c r="K115"/>
  <c r="J115" s="1"/>
  <c r="I111"/>
  <c r="N111" s="1"/>
  <c r="M111"/>
  <c r="L111" s="1"/>
  <c r="K111"/>
  <c r="J111" s="1"/>
  <c r="I107"/>
  <c r="N107" s="1"/>
  <c r="K107"/>
  <c r="J107" s="1"/>
  <c r="M107"/>
  <c r="L107" s="1"/>
  <c r="I103"/>
  <c r="N103" s="1"/>
  <c r="M103"/>
  <c r="L103" s="1"/>
  <c r="K103"/>
  <c r="J103" s="1"/>
  <c r="K99"/>
  <c r="J99" s="1"/>
  <c r="M99"/>
  <c r="L99" s="1"/>
  <c r="I99"/>
  <c r="N99" s="1"/>
  <c r="K95"/>
  <c r="J95" s="1"/>
  <c r="I95"/>
  <c r="N95" s="1"/>
  <c r="M95"/>
  <c r="L95" s="1"/>
  <c r="K91"/>
  <c r="J91" s="1"/>
  <c r="M91"/>
  <c r="L91" s="1"/>
  <c r="I91"/>
  <c r="N91" s="1"/>
  <c r="K87"/>
  <c r="J87" s="1"/>
  <c r="M87"/>
  <c r="L87" s="1"/>
  <c r="I87"/>
  <c r="N87" s="1"/>
  <c r="K83"/>
  <c r="J83" s="1"/>
  <c r="I83"/>
  <c r="N83" s="1"/>
  <c r="M83"/>
  <c r="L83" s="1"/>
  <c r="K79"/>
  <c r="J79" s="1"/>
  <c r="M79"/>
  <c r="L79" s="1"/>
  <c r="I79"/>
  <c r="N79" s="1"/>
  <c r="K75"/>
  <c r="J75" s="1"/>
  <c r="I75"/>
  <c r="N75" s="1"/>
  <c r="M75"/>
  <c r="L75" s="1"/>
  <c r="K71"/>
  <c r="J71" s="1"/>
  <c r="M71"/>
  <c r="L71" s="1"/>
  <c r="I71"/>
  <c r="N71" s="1"/>
  <c r="I67"/>
  <c r="N67" s="1"/>
  <c r="M67"/>
  <c r="L67" s="1"/>
  <c r="K67"/>
  <c r="J67" s="1"/>
  <c r="I63"/>
  <c r="N63" s="1"/>
  <c r="K63"/>
  <c r="J63" s="1"/>
  <c r="M63"/>
  <c r="L63" s="1"/>
  <c r="I59"/>
  <c r="N59" s="1"/>
  <c r="M59"/>
  <c r="L59" s="1"/>
  <c r="K59"/>
  <c r="J59" s="1"/>
  <c r="I55"/>
  <c r="N55" s="1"/>
  <c r="M55"/>
  <c r="L55" s="1"/>
  <c r="K55"/>
  <c r="J55" s="1"/>
  <c r="I51"/>
  <c r="N51" s="1"/>
  <c r="K51"/>
  <c r="J51" s="1"/>
  <c r="M51"/>
  <c r="L51" s="1"/>
  <c r="I47"/>
  <c r="N47" s="1"/>
  <c r="K47"/>
  <c r="J47" s="1"/>
  <c r="M47"/>
  <c r="L47" s="1"/>
  <c r="I43"/>
  <c r="N43" s="1"/>
  <c r="M43"/>
  <c r="L43" s="1"/>
  <c r="K43"/>
  <c r="J43" s="1"/>
  <c r="I39"/>
  <c r="N39" s="1"/>
  <c r="M39"/>
  <c r="L39" s="1"/>
  <c r="K39"/>
  <c r="J39" s="1"/>
  <c r="I35"/>
  <c r="N35" s="1"/>
  <c r="M35"/>
  <c r="L35" s="1"/>
  <c r="K35"/>
  <c r="J35" s="1"/>
  <c r="I31"/>
  <c r="N31" s="1"/>
  <c r="K31"/>
  <c r="J31" s="1"/>
  <c r="M31"/>
  <c r="L31" s="1"/>
  <c r="I27"/>
  <c r="N27" s="1"/>
  <c r="M27"/>
  <c r="L27" s="1"/>
  <c r="K27"/>
  <c r="J27" s="1"/>
  <c r="I23"/>
  <c r="N23" s="1"/>
  <c r="M23"/>
  <c r="L23" s="1"/>
  <c r="K23"/>
  <c r="J23" s="1"/>
  <c r="I19"/>
  <c r="N19" s="1"/>
  <c r="M19"/>
  <c r="L19" s="1"/>
  <c r="K19"/>
  <c r="J19" s="1"/>
  <c r="Q16" i="19"/>
  <c r="K17" i="22" s="1"/>
  <c r="N17" s="1"/>
  <c r="K15" i="20"/>
  <c r="K21" i="22" s="1"/>
  <c r="N21" s="1"/>
  <c r="M15" i="16"/>
  <c r="K158" i="14"/>
  <c r="J158" s="1"/>
  <c r="I158"/>
  <c r="N158" s="1"/>
  <c r="M158"/>
  <c r="L158" s="1"/>
  <c r="M150"/>
  <c r="L150" s="1"/>
  <c r="K150"/>
  <c r="J150" s="1"/>
  <c r="I150"/>
  <c r="N150" s="1"/>
  <c r="K142"/>
  <c r="J142" s="1"/>
  <c r="M142"/>
  <c r="L142" s="1"/>
  <c r="I142"/>
  <c r="N142" s="1"/>
  <c r="M134"/>
  <c r="L134" s="1"/>
  <c r="K134"/>
  <c r="J134" s="1"/>
  <c r="I134"/>
  <c r="N134" s="1"/>
  <c r="M126"/>
  <c r="L126" s="1"/>
  <c r="K126"/>
  <c r="J126" s="1"/>
  <c r="I126"/>
  <c r="N126" s="1"/>
  <c r="K118"/>
  <c r="J118" s="1"/>
  <c r="M118"/>
  <c r="L118" s="1"/>
  <c r="I118"/>
  <c r="N118" s="1"/>
  <c r="M110"/>
  <c r="L110" s="1"/>
  <c r="K110"/>
  <c r="J110" s="1"/>
  <c r="I110"/>
  <c r="N110" s="1"/>
  <c r="K102"/>
  <c r="J102" s="1"/>
  <c r="I102"/>
  <c r="N102" s="1"/>
  <c r="M102"/>
  <c r="L102" s="1"/>
  <c r="I94"/>
  <c r="N94" s="1"/>
  <c r="M94"/>
  <c r="L94" s="1"/>
  <c r="K94"/>
  <c r="J94" s="1"/>
  <c r="I82"/>
  <c r="N82" s="1"/>
  <c r="M82"/>
  <c r="L82" s="1"/>
  <c r="K82"/>
  <c r="J82" s="1"/>
  <c r="I70"/>
  <c r="N70" s="1"/>
  <c r="M70"/>
  <c r="L70" s="1"/>
  <c r="K70"/>
  <c r="J70" s="1"/>
  <c r="M50"/>
  <c r="L50" s="1"/>
  <c r="I50"/>
  <c r="N50" s="1"/>
  <c r="K50"/>
  <c r="J50" s="1"/>
  <c r="K164"/>
  <c r="J164" s="1"/>
  <c r="I164"/>
  <c r="N164" s="1"/>
  <c r="M164"/>
  <c r="L164" s="1"/>
  <c r="K160"/>
  <c r="J160" s="1"/>
  <c r="M160"/>
  <c r="L160" s="1"/>
  <c r="I160"/>
  <c r="N160" s="1"/>
  <c r="K156"/>
  <c r="J156" s="1"/>
  <c r="M156"/>
  <c r="L156" s="1"/>
  <c r="I156"/>
  <c r="N156" s="1"/>
  <c r="K152"/>
  <c r="J152" s="1"/>
  <c r="I152"/>
  <c r="N152" s="1"/>
  <c r="M152"/>
  <c r="L152" s="1"/>
  <c r="K148"/>
  <c r="J148" s="1"/>
  <c r="M148"/>
  <c r="L148" s="1"/>
  <c r="I148"/>
  <c r="N148" s="1"/>
  <c r="K144"/>
  <c r="J144" s="1"/>
  <c r="I144"/>
  <c r="N144" s="1"/>
  <c r="M144"/>
  <c r="L144" s="1"/>
  <c r="K140"/>
  <c r="J140" s="1"/>
  <c r="M140"/>
  <c r="L140" s="1"/>
  <c r="I140"/>
  <c r="N140" s="1"/>
  <c r="K136"/>
  <c r="J136" s="1"/>
  <c r="I136"/>
  <c r="N136" s="1"/>
  <c r="M136"/>
  <c r="L136" s="1"/>
  <c r="K132"/>
  <c r="J132" s="1"/>
  <c r="M132"/>
  <c r="L132" s="1"/>
  <c r="I132"/>
  <c r="N132" s="1"/>
  <c r="K128"/>
  <c r="J128" s="1"/>
  <c r="I128"/>
  <c r="N128" s="1"/>
  <c r="M128"/>
  <c r="L128" s="1"/>
  <c r="K124"/>
  <c r="J124" s="1"/>
  <c r="M124"/>
  <c r="L124" s="1"/>
  <c r="I124"/>
  <c r="N124" s="1"/>
  <c r="K120"/>
  <c r="J120" s="1"/>
  <c r="I120"/>
  <c r="N120" s="1"/>
  <c r="M120"/>
  <c r="L120" s="1"/>
  <c r="K116"/>
  <c r="J116" s="1"/>
  <c r="M116"/>
  <c r="L116" s="1"/>
  <c r="I116"/>
  <c r="N116" s="1"/>
  <c r="K112"/>
  <c r="J112" s="1"/>
  <c r="I112"/>
  <c r="N112" s="1"/>
  <c r="M112"/>
  <c r="L112" s="1"/>
  <c r="K108"/>
  <c r="J108" s="1"/>
  <c r="M108"/>
  <c r="L108" s="1"/>
  <c r="I108"/>
  <c r="N108" s="1"/>
  <c r="K104"/>
  <c r="J104" s="1"/>
  <c r="M104"/>
  <c r="L104" s="1"/>
  <c r="I104"/>
  <c r="N104" s="1"/>
  <c r="M100"/>
  <c r="L100" s="1"/>
  <c r="I100"/>
  <c r="N100" s="1"/>
  <c r="K100"/>
  <c r="J100" s="1"/>
  <c r="M96"/>
  <c r="L96" s="1"/>
  <c r="K96"/>
  <c r="J96" s="1"/>
  <c r="I96"/>
  <c r="N96" s="1"/>
  <c r="M92"/>
  <c r="L92" s="1"/>
  <c r="I92"/>
  <c r="N92" s="1"/>
  <c r="K92"/>
  <c r="J92" s="1"/>
  <c r="M88"/>
  <c r="L88" s="1"/>
  <c r="I88"/>
  <c r="N88" s="1"/>
  <c r="K88"/>
  <c r="J88" s="1"/>
  <c r="M84"/>
  <c r="L84" s="1"/>
  <c r="K84"/>
  <c r="J84" s="1"/>
  <c r="I84"/>
  <c r="N84" s="1"/>
  <c r="M80"/>
  <c r="L80" s="1"/>
  <c r="I80"/>
  <c r="N80" s="1"/>
  <c r="K80"/>
  <c r="J80" s="1"/>
  <c r="M76"/>
  <c r="L76" s="1"/>
  <c r="K76"/>
  <c r="J76" s="1"/>
  <c r="I76"/>
  <c r="N76" s="1"/>
  <c r="M72"/>
  <c r="L72" s="1"/>
  <c r="I72"/>
  <c r="N72" s="1"/>
  <c r="K72"/>
  <c r="J72" s="1"/>
  <c r="K68"/>
  <c r="J68" s="1"/>
  <c r="M68"/>
  <c r="L68" s="1"/>
  <c r="I68"/>
  <c r="N68" s="1"/>
  <c r="K64"/>
  <c r="J64" s="1"/>
  <c r="M64"/>
  <c r="L64" s="1"/>
  <c r="I64"/>
  <c r="N64" s="1"/>
  <c r="K60"/>
  <c r="J60" s="1"/>
  <c r="M60"/>
  <c r="L60" s="1"/>
  <c r="I60"/>
  <c r="N60" s="1"/>
  <c r="K56"/>
  <c r="J56" s="1"/>
  <c r="I56"/>
  <c r="N56" s="1"/>
  <c r="M56"/>
  <c r="L56" s="1"/>
  <c r="K52"/>
  <c r="J52" s="1"/>
  <c r="M52"/>
  <c r="L52" s="1"/>
  <c r="I52"/>
  <c r="N52" s="1"/>
  <c r="K48"/>
  <c r="J48" s="1"/>
  <c r="I48"/>
  <c r="N48" s="1"/>
  <c r="M48"/>
  <c r="L48" s="1"/>
  <c r="K44"/>
  <c r="J44" s="1"/>
  <c r="M44"/>
  <c r="L44" s="1"/>
  <c r="I44"/>
  <c r="N44" s="1"/>
  <c r="K40"/>
  <c r="J40" s="1"/>
  <c r="I40"/>
  <c r="N40" s="1"/>
  <c r="M40"/>
  <c r="L40" s="1"/>
  <c r="K36"/>
  <c r="J36" s="1"/>
  <c r="M36"/>
  <c r="L36" s="1"/>
  <c r="I36"/>
  <c r="N36" s="1"/>
  <c r="K32"/>
  <c r="J32" s="1"/>
  <c r="M32"/>
  <c r="L32" s="1"/>
  <c r="I32"/>
  <c r="N32" s="1"/>
  <c r="K28"/>
  <c r="J28" s="1"/>
  <c r="M28"/>
  <c r="L28" s="1"/>
  <c r="I28"/>
  <c r="N28" s="1"/>
  <c r="K24"/>
  <c r="J24" s="1"/>
  <c r="I24"/>
  <c r="N24" s="1"/>
  <c r="M24"/>
  <c r="L24" s="1"/>
  <c r="K20"/>
  <c r="J20" s="1"/>
  <c r="M20"/>
  <c r="L20" s="1"/>
  <c r="I20"/>
  <c r="N20" s="1"/>
  <c r="T16" i="19"/>
  <c r="U16"/>
  <c r="K19" i="22" s="1"/>
  <c r="N19" s="1"/>
  <c r="J15" i="20"/>
  <c r="K20" i="22" s="1"/>
  <c r="N20" s="1"/>
  <c r="P15" i="20"/>
  <c r="P16" i="19"/>
  <c r="K15" i="16"/>
  <c r="K14" i="22" s="1"/>
  <c r="N14" s="1"/>
  <c r="L15" i="16"/>
  <c r="K13" i="22" s="1"/>
  <c r="N13" s="1"/>
  <c r="K16" i="14"/>
  <c r="J16" s="1"/>
  <c r="I16"/>
  <c r="N16" s="1"/>
  <c r="M16"/>
  <c r="L16" s="1"/>
  <c r="K15"/>
  <c r="J15" s="1"/>
  <c r="M15"/>
  <c r="L15" s="1"/>
  <c r="I15"/>
  <c r="N15" s="1"/>
  <c r="J14" i="15"/>
  <c r="J4" i="22" s="1"/>
  <c r="K14" i="15"/>
  <c r="L14"/>
  <c r="J6" i="22" s="1"/>
  <c r="I14" i="15"/>
  <c r="J3" i="22" s="1"/>
  <c r="W45" i="11"/>
  <c r="V45" s="1"/>
  <c r="W61"/>
  <c r="V61" s="1"/>
  <c r="W77"/>
  <c r="V77" s="1"/>
  <c r="W29"/>
  <c r="V29" s="1"/>
  <c r="W85"/>
  <c r="V85" s="1"/>
  <c r="W69"/>
  <c r="V69" s="1"/>
  <c r="W53"/>
  <c r="V53" s="1"/>
  <c r="W37"/>
  <c r="V37" s="1"/>
  <c r="W81"/>
  <c r="V81" s="1"/>
  <c r="W73"/>
  <c r="V73" s="1"/>
  <c r="W65"/>
  <c r="V65" s="1"/>
  <c r="W57"/>
  <c r="V57" s="1"/>
  <c r="W49"/>
  <c r="V49" s="1"/>
  <c r="W41"/>
  <c r="V41" s="1"/>
  <c r="W33"/>
  <c r="V33" s="1"/>
  <c r="W25"/>
  <c r="V25" s="1"/>
  <c r="U85"/>
  <c r="T85" s="1"/>
  <c r="W84"/>
  <c r="V84" s="1"/>
  <c r="W83"/>
  <c r="V83" s="1"/>
  <c r="U81"/>
  <c r="T81" s="1"/>
  <c r="W80"/>
  <c r="V80" s="1"/>
  <c r="W79"/>
  <c r="V79" s="1"/>
  <c r="U77"/>
  <c r="T77" s="1"/>
  <c r="W76"/>
  <c r="V76" s="1"/>
  <c r="W75"/>
  <c r="V75" s="1"/>
  <c r="U73"/>
  <c r="T73" s="1"/>
  <c r="W72"/>
  <c r="V72" s="1"/>
  <c r="W71"/>
  <c r="V71" s="1"/>
  <c r="U69"/>
  <c r="T69" s="1"/>
  <c r="W68"/>
  <c r="V68" s="1"/>
  <c r="W67"/>
  <c r="V67" s="1"/>
  <c r="U65"/>
  <c r="T65" s="1"/>
  <c r="W64"/>
  <c r="V64" s="1"/>
  <c r="W63"/>
  <c r="V63" s="1"/>
  <c r="U61"/>
  <c r="T61" s="1"/>
  <c r="W60"/>
  <c r="V60" s="1"/>
  <c r="W59"/>
  <c r="V59" s="1"/>
  <c r="U57"/>
  <c r="T57" s="1"/>
  <c r="W56"/>
  <c r="V56" s="1"/>
  <c r="W55"/>
  <c r="V55" s="1"/>
  <c r="U53"/>
  <c r="T53" s="1"/>
  <c r="W52"/>
  <c r="V52" s="1"/>
  <c r="W51"/>
  <c r="V51" s="1"/>
  <c r="U49"/>
  <c r="T49" s="1"/>
  <c r="W48"/>
  <c r="V48" s="1"/>
  <c r="W47"/>
  <c r="V47" s="1"/>
  <c r="U45"/>
  <c r="T45" s="1"/>
  <c r="W44"/>
  <c r="V44" s="1"/>
  <c r="W43"/>
  <c r="V43" s="1"/>
  <c r="U41"/>
  <c r="T41" s="1"/>
  <c r="W40"/>
  <c r="V40" s="1"/>
  <c r="W39"/>
  <c r="V39" s="1"/>
  <c r="U37"/>
  <c r="T37" s="1"/>
  <c r="W36"/>
  <c r="V36" s="1"/>
  <c r="W35"/>
  <c r="V35" s="1"/>
  <c r="U33"/>
  <c r="T33" s="1"/>
  <c r="W32"/>
  <c r="V32" s="1"/>
  <c r="W31"/>
  <c r="V31" s="1"/>
  <c r="U29"/>
  <c r="T29" s="1"/>
  <c r="W28"/>
  <c r="V28" s="1"/>
  <c r="W27"/>
  <c r="V27" s="1"/>
  <c r="U25"/>
  <c r="T25" s="1"/>
  <c r="W24"/>
  <c r="V24" s="1"/>
  <c r="W23"/>
  <c r="V23" s="1"/>
  <c r="W20"/>
  <c r="V20" s="1"/>
  <c r="W21"/>
  <c r="V21" s="1"/>
  <c r="U21"/>
  <c r="T21" s="1"/>
  <c r="W86"/>
  <c r="V86" s="1"/>
  <c r="U83"/>
  <c r="T83" s="1"/>
  <c r="W82"/>
  <c r="V82" s="1"/>
  <c r="U79"/>
  <c r="T79" s="1"/>
  <c r="W78"/>
  <c r="V78" s="1"/>
  <c r="U75"/>
  <c r="T75" s="1"/>
  <c r="W74"/>
  <c r="V74" s="1"/>
  <c r="U71"/>
  <c r="T71" s="1"/>
  <c r="W70"/>
  <c r="V70" s="1"/>
  <c r="U67"/>
  <c r="T67" s="1"/>
  <c r="W66"/>
  <c r="V66" s="1"/>
  <c r="U63"/>
  <c r="T63" s="1"/>
  <c r="W62"/>
  <c r="V62" s="1"/>
  <c r="U59"/>
  <c r="T59" s="1"/>
  <c r="W58"/>
  <c r="V58" s="1"/>
  <c r="U55"/>
  <c r="T55" s="1"/>
  <c r="W54"/>
  <c r="V54" s="1"/>
  <c r="U51"/>
  <c r="T51" s="1"/>
  <c r="W50"/>
  <c r="V50" s="1"/>
  <c r="U47"/>
  <c r="T47" s="1"/>
  <c r="W46"/>
  <c r="V46" s="1"/>
  <c r="U43"/>
  <c r="T43" s="1"/>
  <c r="W42"/>
  <c r="V42" s="1"/>
  <c r="U39"/>
  <c r="T39" s="1"/>
  <c r="W38"/>
  <c r="V38" s="1"/>
  <c r="U35"/>
  <c r="T35" s="1"/>
  <c r="W34"/>
  <c r="V34" s="1"/>
  <c r="U31"/>
  <c r="T31" s="1"/>
  <c r="W30"/>
  <c r="V30" s="1"/>
  <c r="U27"/>
  <c r="T27" s="1"/>
  <c r="W26"/>
  <c r="V26" s="1"/>
  <c r="U23"/>
  <c r="T23" s="1"/>
  <c r="W22"/>
  <c r="V22" s="1"/>
  <c r="U86"/>
  <c r="T86" s="1"/>
  <c r="U84"/>
  <c r="T84" s="1"/>
  <c r="U82"/>
  <c r="T82" s="1"/>
  <c r="U80"/>
  <c r="T80" s="1"/>
  <c r="U78"/>
  <c r="T78" s="1"/>
  <c r="U76"/>
  <c r="T76" s="1"/>
  <c r="U74"/>
  <c r="T74" s="1"/>
  <c r="U72"/>
  <c r="T72" s="1"/>
  <c r="U70"/>
  <c r="T70" s="1"/>
  <c r="U68"/>
  <c r="T68" s="1"/>
  <c r="U66"/>
  <c r="T66" s="1"/>
  <c r="U64"/>
  <c r="T64" s="1"/>
  <c r="U62"/>
  <c r="T62" s="1"/>
  <c r="U60"/>
  <c r="T60" s="1"/>
  <c r="U58"/>
  <c r="T58" s="1"/>
  <c r="U56"/>
  <c r="T56" s="1"/>
  <c r="U54"/>
  <c r="T54" s="1"/>
  <c r="U52"/>
  <c r="T52" s="1"/>
  <c r="U50"/>
  <c r="T50" s="1"/>
  <c r="U48"/>
  <c r="T48" s="1"/>
  <c r="U46"/>
  <c r="T46" s="1"/>
  <c r="U44"/>
  <c r="T44" s="1"/>
  <c r="U42"/>
  <c r="T42" s="1"/>
  <c r="U40"/>
  <c r="T40" s="1"/>
  <c r="U38"/>
  <c r="T38" s="1"/>
  <c r="U36"/>
  <c r="T36" s="1"/>
  <c r="U34"/>
  <c r="T34" s="1"/>
  <c r="U32"/>
  <c r="T32" s="1"/>
  <c r="U30"/>
  <c r="T30" s="1"/>
  <c r="U28"/>
  <c r="T28" s="1"/>
  <c r="U26"/>
  <c r="T26" s="1"/>
  <c r="U24"/>
  <c r="T24" s="1"/>
  <c r="U22"/>
  <c r="T22" s="1"/>
  <c r="U20"/>
  <c r="T20" s="1"/>
  <c r="K11" i="22" l="1"/>
  <c r="N11" s="1"/>
  <c r="K16"/>
  <c r="N16" s="1"/>
  <c r="G90" i="21"/>
  <c r="H90" s="1"/>
  <c r="X19" i="11"/>
  <c r="W19"/>
  <c r="V19" s="1"/>
  <c r="U19"/>
  <c r="T19" s="1"/>
  <c r="H102" i="21"/>
  <c r="H43"/>
  <c r="H92"/>
  <c r="S17" i="11"/>
  <c r="X17" s="1"/>
  <c r="R18"/>
  <c r="S18" s="1"/>
  <c r="W18" l="1"/>
  <c r="V18" s="1"/>
  <c r="X18"/>
  <c r="U18"/>
  <c r="T18" s="1"/>
  <c r="U17"/>
  <c r="S17" i="12"/>
  <c r="N18" i="9"/>
  <c r="N19"/>
  <c r="O20"/>
  <c r="T20" s="1"/>
  <c r="N20"/>
  <c r="O21"/>
  <c r="N21"/>
  <c r="O22"/>
  <c r="N22"/>
  <c r="O23"/>
  <c r="N23"/>
  <c r="O24"/>
  <c r="Q24" s="1"/>
  <c r="P24" s="1"/>
  <c r="N24"/>
  <c r="O25"/>
  <c r="N25"/>
  <c r="O26"/>
  <c r="N26"/>
  <c r="O27"/>
  <c r="N27"/>
  <c r="O28"/>
  <c r="Q28" s="1"/>
  <c r="P28" s="1"/>
  <c r="N28"/>
  <c r="T28"/>
  <c r="S28"/>
  <c r="R28" s="1"/>
  <c r="O29"/>
  <c r="N29"/>
  <c r="O30"/>
  <c r="N30"/>
  <c r="O31"/>
  <c r="N31"/>
  <c r="S31"/>
  <c r="R31" s="1"/>
  <c r="O32"/>
  <c r="Q32" s="1"/>
  <c r="P32" s="1"/>
  <c r="N32"/>
  <c r="S32"/>
  <c r="R32" s="1"/>
  <c r="O33"/>
  <c r="N33"/>
  <c r="O34"/>
  <c r="N34"/>
  <c r="O35"/>
  <c r="S35" s="1"/>
  <c r="R35" s="1"/>
  <c r="N35"/>
  <c r="O36"/>
  <c r="T36" s="1"/>
  <c r="N36"/>
  <c r="S36"/>
  <c r="R36" s="1"/>
  <c r="O37"/>
  <c r="N37"/>
  <c r="O38"/>
  <c r="N38"/>
  <c r="O39"/>
  <c r="N39"/>
  <c r="O40"/>
  <c r="T40" s="1"/>
  <c r="N40"/>
  <c r="S40"/>
  <c r="R40" s="1"/>
  <c r="O41"/>
  <c r="N41"/>
  <c r="O42"/>
  <c r="N42"/>
  <c r="O43"/>
  <c r="N43"/>
  <c r="O44"/>
  <c r="T44" s="1"/>
  <c r="N44"/>
  <c r="O45"/>
  <c r="N45"/>
  <c r="O46"/>
  <c r="N46"/>
  <c r="O47"/>
  <c r="S47" s="1"/>
  <c r="R47" s="1"/>
  <c r="N47"/>
  <c r="O48"/>
  <c r="T48" s="1"/>
  <c r="N48"/>
  <c r="O49"/>
  <c r="N49"/>
  <c r="O50"/>
  <c r="N50"/>
  <c r="O51"/>
  <c r="S51" s="1"/>
  <c r="R51" s="1"/>
  <c r="N51"/>
  <c r="O52"/>
  <c r="T52" s="1"/>
  <c r="N52"/>
  <c r="O53"/>
  <c r="N53"/>
  <c r="O54"/>
  <c r="N54"/>
  <c r="O55"/>
  <c r="N55"/>
  <c r="O56"/>
  <c r="Q56" s="1"/>
  <c r="P56" s="1"/>
  <c r="N56"/>
  <c r="O57"/>
  <c r="N57"/>
  <c r="O58"/>
  <c r="N58"/>
  <c r="O59"/>
  <c r="N59"/>
  <c r="O60"/>
  <c r="T60" s="1"/>
  <c r="N60"/>
  <c r="O61"/>
  <c r="N61"/>
  <c r="O62"/>
  <c r="N62"/>
  <c r="O63"/>
  <c r="S63" s="1"/>
  <c r="R63" s="1"/>
  <c r="N63"/>
  <c r="O64"/>
  <c r="T64" s="1"/>
  <c r="N64"/>
  <c r="Q64"/>
  <c r="P64" s="1"/>
  <c r="O65"/>
  <c r="N65"/>
  <c r="O66"/>
  <c r="N66"/>
  <c r="O67"/>
  <c r="N67"/>
  <c r="S67"/>
  <c r="R67" s="1"/>
  <c r="O68"/>
  <c r="T68" s="1"/>
  <c r="N68"/>
  <c r="O69"/>
  <c r="N69"/>
  <c r="O70"/>
  <c r="N70"/>
  <c r="O71"/>
  <c r="N71"/>
  <c r="O72"/>
  <c r="S72" s="1"/>
  <c r="R72" s="1"/>
  <c r="N72"/>
  <c r="O73"/>
  <c r="N73"/>
  <c r="O74"/>
  <c r="N74"/>
  <c r="O75"/>
  <c r="N75"/>
  <c r="O76"/>
  <c r="T76" s="1"/>
  <c r="N76"/>
  <c r="O77"/>
  <c r="N77"/>
  <c r="O78"/>
  <c r="N78"/>
  <c r="O79"/>
  <c r="S79" s="1"/>
  <c r="R79" s="1"/>
  <c r="N79"/>
  <c r="O80"/>
  <c r="T80" s="1"/>
  <c r="N80"/>
  <c r="O81"/>
  <c r="N81"/>
  <c r="O82"/>
  <c r="N82"/>
  <c r="O83"/>
  <c r="S83" s="1"/>
  <c r="R83" s="1"/>
  <c r="N83"/>
  <c r="O84"/>
  <c r="T84" s="1"/>
  <c r="N84"/>
  <c r="O85"/>
  <c r="N85"/>
  <c r="O86"/>
  <c r="N86"/>
  <c r="N18" i="12"/>
  <c r="O18" s="1"/>
  <c r="S18" s="1"/>
  <c r="R18" s="1"/>
  <c r="N19"/>
  <c r="O19" s="1"/>
  <c r="N20"/>
  <c r="O20" s="1"/>
  <c r="Q20" s="1"/>
  <c r="P20" s="1"/>
  <c r="N21"/>
  <c r="O21" s="1"/>
  <c r="Q21" s="1"/>
  <c r="P21" s="1"/>
  <c r="N22"/>
  <c r="O22" s="1"/>
  <c r="N23"/>
  <c r="O23" s="1"/>
  <c r="N24"/>
  <c r="O24" s="1"/>
  <c r="Q24" s="1"/>
  <c r="P24" s="1"/>
  <c r="N25"/>
  <c r="O25" s="1"/>
  <c r="N26"/>
  <c r="O26" s="1"/>
  <c r="N27"/>
  <c r="O27" s="1"/>
  <c r="T27" s="1"/>
  <c r="N28"/>
  <c r="O28" s="1"/>
  <c r="N29"/>
  <c r="O29" s="1"/>
  <c r="N30"/>
  <c r="O30" s="1"/>
  <c r="S30" s="1"/>
  <c r="R30" s="1"/>
  <c r="N31"/>
  <c r="O31" s="1"/>
  <c r="N32"/>
  <c r="O32" s="1"/>
  <c r="N33"/>
  <c r="O33" s="1"/>
  <c r="N34"/>
  <c r="O34" s="1"/>
  <c r="S34" s="1"/>
  <c r="R34" s="1"/>
  <c r="N35"/>
  <c r="O35" s="1"/>
  <c r="N36"/>
  <c r="O36" s="1"/>
  <c r="Q36" s="1"/>
  <c r="P36" s="1"/>
  <c r="N37"/>
  <c r="O37" s="1"/>
  <c r="N38"/>
  <c r="O38" s="1"/>
  <c r="N39"/>
  <c r="O39" s="1"/>
  <c r="N40"/>
  <c r="O40" s="1"/>
  <c r="Q40" s="1"/>
  <c r="P40" s="1"/>
  <c r="N41"/>
  <c r="O41" s="1"/>
  <c r="N42"/>
  <c r="O42" s="1"/>
  <c r="S42" s="1"/>
  <c r="R42" s="1"/>
  <c r="N43"/>
  <c r="O43" s="1"/>
  <c r="N44"/>
  <c r="O44" s="1"/>
  <c r="N45"/>
  <c r="O45" s="1"/>
  <c r="N46"/>
  <c r="O46" s="1"/>
  <c r="S46" s="1"/>
  <c r="R46" s="1"/>
  <c r="N47"/>
  <c r="O47" s="1"/>
  <c r="N48"/>
  <c r="O48" s="1"/>
  <c r="Q48" s="1"/>
  <c r="P48" s="1"/>
  <c r="N49"/>
  <c r="O49" s="1"/>
  <c r="N50"/>
  <c r="O50" s="1"/>
  <c r="S50" s="1"/>
  <c r="R50" s="1"/>
  <c r="N51"/>
  <c r="O51" s="1"/>
  <c r="N52"/>
  <c r="O52" s="1"/>
  <c r="Q52" s="1"/>
  <c r="P52" s="1"/>
  <c r="N53"/>
  <c r="O53" s="1"/>
  <c r="N54"/>
  <c r="O54" s="1"/>
  <c r="N55"/>
  <c r="O55" s="1"/>
  <c r="N56"/>
  <c r="O56" s="1"/>
  <c r="Q56" s="1"/>
  <c r="P56" s="1"/>
  <c r="N57"/>
  <c r="O57" s="1"/>
  <c r="N58"/>
  <c r="O58" s="1"/>
  <c r="S58" s="1"/>
  <c r="R58" s="1"/>
  <c r="N59"/>
  <c r="O59" s="1"/>
  <c r="T59" s="1"/>
  <c r="N60"/>
  <c r="O60" s="1"/>
  <c r="N61"/>
  <c r="O61" s="1"/>
  <c r="N62"/>
  <c r="O62" s="1"/>
  <c r="S62" s="1"/>
  <c r="R62" s="1"/>
  <c r="N63"/>
  <c r="O63" s="1"/>
  <c r="N64"/>
  <c r="O64" s="1"/>
  <c r="N65"/>
  <c r="O65" s="1"/>
  <c r="N66"/>
  <c r="O66" s="1"/>
  <c r="S66" s="1"/>
  <c r="R66" s="1"/>
  <c r="N67"/>
  <c r="O67" s="1"/>
  <c r="N68"/>
  <c r="O68" s="1"/>
  <c r="Q68" s="1"/>
  <c r="P68" s="1"/>
  <c r="N69"/>
  <c r="O69" s="1"/>
  <c r="N70"/>
  <c r="O70" s="1"/>
  <c r="N71"/>
  <c r="O71" s="1"/>
  <c r="N72"/>
  <c r="O72" s="1"/>
  <c r="Q72" s="1"/>
  <c r="P72" s="1"/>
  <c r="N73"/>
  <c r="O73" s="1"/>
  <c r="N74"/>
  <c r="O74" s="1"/>
  <c r="N75"/>
  <c r="O75" s="1"/>
  <c r="N76"/>
  <c r="O76" s="1"/>
  <c r="N77"/>
  <c r="O77" s="1"/>
  <c r="N78"/>
  <c r="O78" s="1"/>
  <c r="S78" s="1"/>
  <c r="R78" s="1"/>
  <c r="N79"/>
  <c r="O79" s="1"/>
  <c r="N80"/>
  <c r="O80" s="1"/>
  <c r="Q80" s="1"/>
  <c r="P80" s="1"/>
  <c r="N81"/>
  <c r="O81" s="1"/>
  <c r="N82"/>
  <c r="O82" s="1"/>
  <c r="S82" s="1"/>
  <c r="R82" s="1"/>
  <c r="N83"/>
  <c r="O83" s="1"/>
  <c r="N84"/>
  <c r="O84" s="1"/>
  <c r="Q84" s="1"/>
  <c r="P84" s="1"/>
  <c r="N85"/>
  <c r="O85" s="1"/>
  <c r="N86"/>
  <c r="O86" s="1"/>
  <c r="S86" s="1"/>
  <c r="R86" s="1"/>
  <c r="Q68" i="9" l="1"/>
  <c r="P68" s="1"/>
  <c r="Q60"/>
  <c r="P60" s="1"/>
  <c r="Q36"/>
  <c r="P36" s="1"/>
  <c r="T32"/>
  <c r="T56"/>
  <c r="S39"/>
  <c r="R39" s="1"/>
  <c r="O19"/>
  <c r="O16" s="1"/>
  <c r="M16"/>
  <c r="N16"/>
  <c r="G41" i="21" s="1"/>
  <c r="H41" s="1"/>
  <c r="T67" i="12"/>
  <c r="S67"/>
  <c r="R67" s="1"/>
  <c r="Q67"/>
  <c r="P67" s="1"/>
  <c r="T79"/>
  <c r="Q79"/>
  <c r="P79" s="1"/>
  <c r="S79"/>
  <c r="R79" s="1"/>
  <c r="T35"/>
  <c r="Q35"/>
  <c r="P35" s="1"/>
  <c r="S35"/>
  <c r="R35" s="1"/>
  <c r="T55"/>
  <c r="S55"/>
  <c r="R55" s="1"/>
  <c r="Q55"/>
  <c r="P55" s="1"/>
  <c r="T47"/>
  <c r="S47"/>
  <c r="R47" s="1"/>
  <c r="Q47"/>
  <c r="P47" s="1"/>
  <c r="Q72" i="9"/>
  <c r="P72" s="1"/>
  <c r="S56"/>
  <c r="R56" s="1"/>
  <c r="S20"/>
  <c r="R20" s="1"/>
  <c r="S68"/>
  <c r="R68" s="1"/>
  <c r="S64"/>
  <c r="R64" s="1"/>
  <c r="S60"/>
  <c r="R60" s="1"/>
  <c r="Q40"/>
  <c r="P40" s="1"/>
  <c r="T24"/>
  <c r="S24"/>
  <c r="R24" s="1"/>
  <c r="T75" i="12"/>
  <c r="Q75"/>
  <c r="P75" s="1"/>
  <c r="S75"/>
  <c r="R75" s="1"/>
  <c r="T51"/>
  <c r="Q51"/>
  <c r="P51" s="1"/>
  <c r="S51"/>
  <c r="R51" s="1"/>
  <c r="T31"/>
  <c r="Q31"/>
  <c r="P31" s="1"/>
  <c r="S31"/>
  <c r="R31" s="1"/>
  <c r="T83"/>
  <c r="Q83"/>
  <c r="P83" s="1"/>
  <c r="S83"/>
  <c r="R83" s="1"/>
  <c r="T43"/>
  <c r="S43"/>
  <c r="R43" s="1"/>
  <c r="Q43"/>
  <c r="P43" s="1"/>
  <c r="T39"/>
  <c r="Q39"/>
  <c r="P39" s="1"/>
  <c r="S39"/>
  <c r="R39" s="1"/>
  <c r="T23"/>
  <c r="S23"/>
  <c r="R23" s="1"/>
  <c r="Q23"/>
  <c r="P23" s="1"/>
  <c r="T71"/>
  <c r="Q71"/>
  <c r="P71" s="1"/>
  <c r="S71"/>
  <c r="R71" s="1"/>
  <c r="T63"/>
  <c r="Q63"/>
  <c r="P63" s="1"/>
  <c r="S63"/>
  <c r="R63" s="1"/>
  <c r="S84" i="9"/>
  <c r="R84" s="1"/>
  <c r="S80"/>
  <c r="R80" s="1"/>
  <c r="S76"/>
  <c r="R76" s="1"/>
  <c r="S52"/>
  <c r="R52" s="1"/>
  <c r="S48"/>
  <c r="R48" s="1"/>
  <c r="S44"/>
  <c r="R44" s="1"/>
  <c r="Q59" i="12"/>
  <c r="P59" s="1"/>
  <c r="Q27"/>
  <c r="P27" s="1"/>
  <c r="Q84" i="9"/>
  <c r="P84" s="1"/>
  <c r="Q80"/>
  <c r="P80" s="1"/>
  <c r="Q76"/>
  <c r="P76" s="1"/>
  <c r="T72"/>
  <c r="Q52"/>
  <c r="P52" s="1"/>
  <c r="Q48"/>
  <c r="P48" s="1"/>
  <c r="Q44"/>
  <c r="P44" s="1"/>
  <c r="Q20"/>
  <c r="P20" s="1"/>
  <c r="S59" i="12"/>
  <c r="R59" s="1"/>
  <c r="S27"/>
  <c r="R27" s="1"/>
  <c r="S55" i="9"/>
  <c r="R55" s="1"/>
  <c r="S23"/>
  <c r="R23" s="1"/>
  <c r="G31" i="21"/>
  <c r="H31" s="1"/>
  <c r="G35"/>
  <c r="H35" s="1"/>
  <c r="T18" i="9"/>
  <c r="Q18"/>
  <c r="S18"/>
  <c r="T41" i="12"/>
  <c r="S41"/>
  <c r="R41" s="1"/>
  <c r="Q41"/>
  <c r="P41" s="1"/>
  <c r="T77"/>
  <c r="S77"/>
  <c r="R77" s="1"/>
  <c r="Q77"/>
  <c r="P77" s="1"/>
  <c r="T73"/>
  <c r="S73"/>
  <c r="R73" s="1"/>
  <c r="Q73"/>
  <c r="P73" s="1"/>
  <c r="T45"/>
  <c r="S45"/>
  <c r="R45" s="1"/>
  <c r="Q45"/>
  <c r="P45" s="1"/>
  <c r="T61"/>
  <c r="S61"/>
  <c r="R61" s="1"/>
  <c r="Q61"/>
  <c r="P61" s="1"/>
  <c r="T57"/>
  <c r="S57"/>
  <c r="R57" s="1"/>
  <c r="Q57"/>
  <c r="P57" s="1"/>
  <c r="T29"/>
  <c r="S29"/>
  <c r="R29" s="1"/>
  <c r="Q29"/>
  <c r="P29" s="1"/>
  <c r="T25"/>
  <c r="S25"/>
  <c r="R25" s="1"/>
  <c r="Q25"/>
  <c r="P25" s="1"/>
  <c r="T81"/>
  <c r="S81"/>
  <c r="R81" s="1"/>
  <c r="Q81"/>
  <c r="P81" s="1"/>
  <c r="T74"/>
  <c r="Q74"/>
  <c r="P74" s="1"/>
  <c r="T64"/>
  <c r="S64"/>
  <c r="R64" s="1"/>
  <c r="T32"/>
  <c r="S32"/>
  <c r="R32" s="1"/>
  <c r="T26"/>
  <c r="Q26"/>
  <c r="P26" s="1"/>
  <c r="T85" i="9"/>
  <c r="S85"/>
  <c r="R85" s="1"/>
  <c r="Q85"/>
  <c r="P85" s="1"/>
  <c r="T71"/>
  <c r="Q71"/>
  <c r="P71" s="1"/>
  <c r="T53"/>
  <c r="S53"/>
  <c r="R53" s="1"/>
  <c r="Q53"/>
  <c r="P53" s="1"/>
  <c r="T37"/>
  <c r="S37"/>
  <c r="R37" s="1"/>
  <c r="Q37"/>
  <c r="P37" s="1"/>
  <c r="T21"/>
  <c r="Q21"/>
  <c r="P21" s="1"/>
  <c r="S21"/>
  <c r="R21" s="1"/>
  <c r="G34" i="21"/>
  <c r="H34" s="1"/>
  <c r="T76" i="12"/>
  <c r="S76"/>
  <c r="R76" s="1"/>
  <c r="T70"/>
  <c r="Q70"/>
  <c r="P70" s="1"/>
  <c r="T60"/>
  <c r="S60"/>
  <c r="R60" s="1"/>
  <c r="T54"/>
  <c r="Q54"/>
  <c r="P54" s="1"/>
  <c r="T44"/>
  <c r="S44"/>
  <c r="R44" s="1"/>
  <c r="T38"/>
  <c r="Q38"/>
  <c r="P38" s="1"/>
  <c r="T28"/>
  <c r="S28"/>
  <c r="R28" s="1"/>
  <c r="T22"/>
  <c r="Q22"/>
  <c r="P22" s="1"/>
  <c r="T82" i="9"/>
  <c r="S82"/>
  <c r="R82" s="1"/>
  <c r="Q82"/>
  <c r="P82" s="1"/>
  <c r="T75"/>
  <c r="Q75"/>
  <c r="P75" s="1"/>
  <c r="T73"/>
  <c r="S73"/>
  <c r="R73" s="1"/>
  <c r="Q73"/>
  <c r="P73" s="1"/>
  <c r="T66"/>
  <c r="S66"/>
  <c r="R66" s="1"/>
  <c r="Q66"/>
  <c r="P66" s="1"/>
  <c r="T59"/>
  <c r="Q59"/>
  <c r="P59" s="1"/>
  <c r="T57"/>
  <c r="S57"/>
  <c r="R57" s="1"/>
  <c r="Q57"/>
  <c r="P57" s="1"/>
  <c r="T50"/>
  <c r="S50"/>
  <c r="R50" s="1"/>
  <c r="Q50"/>
  <c r="P50" s="1"/>
  <c r="T43"/>
  <c r="Q43"/>
  <c r="P43" s="1"/>
  <c r="T41"/>
  <c r="S41"/>
  <c r="R41" s="1"/>
  <c r="Q41"/>
  <c r="P41" s="1"/>
  <c r="T34"/>
  <c r="S34"/>
  <c r="R34" s="1"/>
  <c r="Q34"/>
  <c r="P34" s="1"/>
  <c r="T27"/>
  <c r="Q27"/>
  <c r="P27" s="1"/>
  <c r="T25"/>
  <c r="Q25"/>
  <c r="P25" s="1"/>
  <c r="S25"/>
  <c r="R25" s="1"/>
  <c r="T82" i="12"/>
  <c r="Q82"/>
  <c r="P82" s="1"/>
  <c r="T72"/>
  <c r="S72"/>
  <c r="R72" s="1"/>
  <c r="T66"/>
  <c r="Q66"/>
  <c r="P66" s="1"/>
  <c r="T56"/>
  <c r="S56"/>
  <c r="R56" s="1"/>
  <c r="T50"/>
  <c r="Q50"/>
  <c r="P50" s="1"/>
  <c r="T40"/>
  <c r="S40"/>
  <c r="R40" s="1"/>
  <c r="T34"/>
  <c r="Q34"/>
  <c r="P34" s="1"/>
  <c r="T24"/>
  <c r="S24"/>
  <c r="R24" s="1"/>
  <c r="T21"/>
  <c r="S21"/>
  <c r="R21" s="1"/>
  <c r="T86" i="9"/>
  <c r="S86"/>
  <c r="R86" s="1"/>
  <c r="Q86"/>
  <c r="P86" s="1"/>
  <c r="T79"/>
  <c r="Q79"/>
  <c r="P79" s="1"/>
  <c r="T77"/>
  <c r="Q77"/>
  <c r="P77" s="1"/>
  <c r="S77"/>
  <c r="R77" s="1"/>
  <c r="T70"/>
  <c r="S70"/>
  <c r="R70" s="1"/>
  <c r="Q70"/>
  <c r="P70" s="1"/>
  <c r="T63"/>
  <c r="Q63"/>
  <c r="P63" s="1"/>
  <c r="T61"/>
  <c r="S61"/>
  <c r="R61" s="1"/>
  <c r="Q61"/>
  <c r="P61" s="1"/>
  <c r="T54"/>
  <c r="S54"/>
  <c r="R54" s="1"/>
  <c r="Q54"/>
  <c r="P54" s="1"/>
  <c r="T47"/>
  <c r="Q47"/>
  <c r="P47" s="1"/>
  <c r="T45"/>
  <c r="S45"/>
  <c r="R45" s="1"/>
  <c r="Q45"/>
  <c r="P45" s="1"/>
  <c r="T38"/>
  <c r="S38"/>
  <c r="R38" s="1"/>
  <c r="Q38"/>
  <c r="P38" s="1"/>
  <c r="T31"/>
  <c r="Q31"/>
  <c r="P31" s="1"/>
  <c r="T29"/>
  <c r="S29"/>
  <c r="R29" s="1"/>
  <c r="Q29"/>
  <c r="P29" s="1"/>
  <c r="T22"/>
  <c r="S22"/>
  <c r="R22" s="1"/>
  <c r="Q22"/>
  <c r="P22" s="1"/>
  <c r="C8" i="22"/>
  <c r="Q64" i="12"/>
  <c r="P64" s="1"/>
  <c r="Q32"/>
  <c r="P32" s="1"/>
  <c r="S26"/>
  <c r="R26" s="1"/>
  <c r="S71" i="9"/>
  <c r="R71" s="1"/>
  <c r="G32" i="21"/>
  <c r="H32" s="1"/>
  <c r="D7" i="22"/>
  <c r="Q76" i="12"/>
  <c r="P76" s="1"/>
  <c r="S70"/>
  <c r="R70" s="1"/>
  <c r="Q60"/>
  <c r="P60" s="1"/>
  <c r="S54"/>
  <c r="R54" s="1"/>
  <c r="Q44"/>
  <c r="P44" s="1"/>
  <c r="S38"/>
  <c r="R38" s="1"/>
  <c r="Q28"/>
  <c r="P28" s="1"/>
  <c r="S22"/>
  <c r="R22" s="1"/>
  <c r="S20"/>
  <c r="R20" s="1"/>
  <c r="S75" i="9"/>
  <c r="R75" s="1"/>
  <c r="S59"/>
  <c r="R59" s="1"/>
  <c r="S43"/>
  <c r="R43" s="1"/>
  <c r="S27"/>
  <c r="R27" s="1"/>
  <c r="T80" i="12"/>
  <c r="S80"/>
  <c r="R80" s="1"/>
  <c r="T65"/>
  <c r="S65"/>
  <c r="R65" s="1"/>
  <c r="Q65"/>
  <c r="P65" s="1"/>
  <c r="T58"/>
  <c r="Q58"/>
  <c r="P58" s="1"/>
  <c r="T49"/>
  <c r="S49"/>
  <c r="R49" s="1"/>
  <c r="Q49"/>
  <c r="P49" s="1"/>
  <c r="T48"/>
  <c r="S48"/>
  <c r="R48" s="1"/>
  <c r="T42"/>
  <c r="Q42"/>
  <c r="P42" s="1"/>
  <c r="T33"/>
  <c r="S33"/>
  <c r="R33" s="1"/>
  <c r="Q33"/>
  <c r="P33" s="1"/>
  <c r="Q18"/>
  <c r="P18" s="1"/>
  <c r="O16"/>
  <c r="F3" i="22" s="1"/>
  <c r="T18" i="12"/>
  <c r="T78" i="9"/>
  <c r="S78"/>
  <c r="R78" s="1"/>
  <c r="Q78"/>
  <c r="P78" s="1"/>
  <c r="T69"/>
  <c r="S69"/>
  <c r="R69" s="1"/>
  <c r="Q69"/>
  <c r="P69" s="1"/>
  <c r="T62"/>
  <c r="S62"/>
  <c r="R62" s="1"/>
  <c r="Q62"/>
  <c r="P62" s="1"/>
  <c r="T55"/>
  <c r="Q55"/>
  <c r="P55" s="1"/>
  <c r="T46"/>
  <c r="S46"/>
  <c r="R46" s="1"/>
  <c r="Q46"/>
  <c r="P46" s="1"/>
  <c r="T39"/>
  <c r="Q39"/>
  <c r="P39" s="1"/>
  <c r="T30"/>
  <c r="S30"/>
  <c r="R30" s="1"/>
  <c r="Q30"/>
  <c r="P30" s="1"/>
  <c r="T23"/>
  <c r="Q23"/>
  <c r="P23" s="1"/>
  <c r="Q19"/>
  <c r="P19" s="1"/>
  <c r="T86" i="12"/>
  <c r="Q86"/>
  <c r="P86" s="1"/>
  <c r="T85"/>
  <c r="S85"/>
  <c r="R85" s="1"/>
  <c r="Q85"/>
  <c r="P85" s="1"/>
  <c r="T84"/>
  <c r="S84"/>
  <c r="R84" s="1"/>
  <c r="T78"/>
  <c r="Q78"/>
  <c r="P78" s="1"/>
  <c r="T69"/>
  <c r="S69"/>
  <c r="R69" s="1"/>
  <c r="Q69"/>
  <c r="P69" s="1"/>
  <c r="T68"/>
  <c r="S68"/>
  <c r="R68" s="1"/>
  <c r="T62"/>
  <c r="Q62"/>
  <c r="P62" s="1"/>
  <c r="T53"/>
  <c r="S53"/>
  <c r="R53" s="1"/>
  <c r="Q53"/>
  <c r="P53" s="1"/>
  <c r="T52"/>
  <c r="S52"/>
  <c r="R52" s="1"/>
  <c r="T46"/>
  <c r="Q46"/>
  <c r="P46" s="1"/>
  <c r="T37"/>
  <c r="S37"/>
  <c r="R37" s="1"/>
  <c r="Q37"/>
  <c r="P37" s="1"/>
  <c r="T36"/>
  <c r="S36"/>
  <c r="R36" s="1"/>
  <c r="T30"/>
  <c r="Q30"/>
  <c r="P30" s="1"/>
  <c r="T83" i="9"/>
  <c r="Q83"/>
  <c r="P83" s="1"/>
  <c r="T81"/>
  <c r="S81"/>
  <c r="R81" s="1"/>
  <c r="Q81"/>
  <c r="P81" s="1"/>
  <c r="T74"/>
  <c r="S74"/>
  <c r="R74" s="1"/>
  <c r="Q74"/>
  <c r="P74" s="1"/>
  <c r="T67"/>
  <c r="Q67"/>
  <c r="P67" s="1"/>
  <c r="T65"/>
  <c r="S65"/>
  <c r="R65" s="1"/>
  <c r="Q65"/>
  <c r="P65" s="1"/>
  <c r="T58"/>
  <c r="S58"/>
  <c r="R58" s="1"/>
  <c r="Q58"/>
  <c r="P58" s="1"/>
  <c r="T51"/>
  <c r="Q51"/>
  <c r="P51" s="1"/>
  <c r="T49"/>
  <c r="S49"/>
  <c r="R49" s="1"/>
  <c r="Q49"/>
  <c r="P49" s="1"/>
  <c r="T42"/>
  <c r="S42"/>
  <c r="R42" s="1"/>
  <c r="Q42"/>
  <c r="P42" s="1"/>
  <c r="T35"/>
  <c r="Q35"/>
  <c r="P35" s="1"/>
  <c r="T33"/>
  <c r="S33"/>
  <c r="R33" s="1"/>
  <c r="Q33"/>
  <c r="P33" s="1"/>
  <c r="T26"/>
  <c r="S26"/>
  <c r="R26" s="1"/>
  <c r="Q26"/>
  <c r="P26" s="1"/>
  <c r="C3" i="22"/>
  <c r="S74" i="12"/>
  <c r="R74" s="1"/>
  <c r="G33" i="21"/>
  <c r="H33" s="1"/>
  <c r="T20" i="12"/>
  <c r="N16"/>
  <c r="G40" i="21" s="1"/>
  <c r="H40" s="1"/>
  <c r="C7" i="22"/>
  <c r="D8"/>
  <c r="T19" i="12"/>
  <c r="Q19"/>
  <c r="P19" s="1"/>
  <c r="S19"/>
  <c r="R19" s="1"/>
  <c r="R17"/>
  <c r="T17"/>
  <c r="Q17"/>
  <c r="P17" s="1"/>
  <c r="W17" i="11"/>
  <c r="W16" s="1"/>
  <c r="H6" i="22" s="1"/>
  <c r="P16" i="11"/>
  <c r="G39" i="21" s="1"/>
  <c r="H39" s="1"/>
  <c r="T14" i="4"/>
  <c r="J14"/>
  <c r="E3" i="22" s="1"/>
  <c r="R14" i="4"/>
  <c r="G36" i="21"/>
  <c r="H36" s="1"/>
  <c r="S19" i="9" l="1"/>
  <c r="R19" s="1"/>
  <c r="P18"/>
  <c r="P16" s="1"/>
  <c r="G4" i="22" s="1"/>
  <c r="Q16" i="9"/>
  <c r="R18"/>
  <c r="S16"/>
  <c r="G6" i="22" s="1"/>
  <c r="K7"/>
  <c r="N7" s="1"/>
  <c r="H38" i="21"/>
  <c r="K8" i="22"/>
  <c r="N8" s="1"/>
  <c r="H29" i="21"/>
  <c r="R16" i="12"/>
  <c r="H89" i="21"/>
  <c r="D6" i="22"/>
  <c r="D4"/>
  <c r="D5"/>
  <c r="D3"/>
  <c r="C5"/>
  <c r="C4"/>
  <c r="Q16" i="11"/>
  <c r="K12" i="22" s="1"/>
  <c r="N12" s="1"/>
  <c r="T16" i="12"/>
  <c r="R16" i="11"/>
  <c r="C6" i="22"/>
  <c r="X16" i="11"/>
  <c r="T19" i="9"/>
  <c r="S16" i="11"/>
  <c r="H3" i="22" s="1"/>
  <c r="S16" i="12"/>
  <c r="F6" i="22" s="1"/>
  <c r="Q16" i="12"/>
  <c r="P16"/>
  <c r="F4" i="22" s="1"/>
  <c r="G3"/>
  <c r="V17" i="11"/>
  <c r="V16" s="1"/>
  <c r="U16"/>
  <c r="T17"/>
  <c r="O14" i="4"/>
  <c r="E6" i="22" s="1"/>
  <c r="U14" i="4"/>
  <c r="K15" i="22" s="1"/>
  <c r="N15" s="1"/>
  <c r="K14" i="4"/>
  <c r="E4" i="22" s="1"/>
  <c r="L14" i="4"/>
  <c r="M14"/>
  <c r="E5" i="22" s="1"/>
  <c r="N14" i="4"/>
  <c r="R16" i="9" l="1"/>
  <c r="K9" i="22"/>
  <c r="N9" s="1"/>
  <c r="T16" i="9"/>
  <c r="K10" i="22" s="1"/>
  <c r="N10" s="1"/>
  <c r="H108" i="21"/>
  <c r="T16" i="11"/>
  <c r="H4" i="22" s="1"/>
  <c r="I14" i="14"/>
  <c r="I3" i="22" s="1"/>
  <c r="K3" s="1"/>
  <c r="N3" s="1"/>
  <c r="N14" i="14"/>
  <c r="I6" i="22" s="1"/>
  <c r="K6" s="1"/>
  <c r="N6" s="1"/>
  <c r="K14" i="14"/>
  <c r="M14"/>
  <c r="L14"/>
  <c r="I5" i="22" s="1"/>
  <c r="K5" s="1"/>
  <c r="N5" s="1"/>
  <c r="J14" i="14"/>
  <c r="I4" i="22" s="1"/>
  <c r="H110" i="21" l="1"/>
  <c r="H112" s="1"/>
  <c r="K4" i="22"/>
  <c r="N4" s="1"/>
  <c r="N24" s="1"/>
  <c r="I29" i="21" l="1"/>
  <c r="I96"/>
  <c r="I102"/>
  <c r="I60"/>
  <c r="I14"/>
  <c r="I43"/>
  <c r="I23"/>
  <c r="I38"/>
  <c r="I79"/>
  <c r="I110"/>
  <c r="I92"/>
  <c r="I48"/>
  <c r="I67"/>
  <c r="I19"/>
  <c r="I10"/>
  <c r="I75"/>
  <c r="I89"/>
  <c r="I72"/>
</calcChain>
</file>

<file path=xl/comments1.xml><?xml version="1.0" encoding="utf-8"?>
<comments xmlns="http://schemas.openxmlformats.org/spreadsheetml/2006/main">
  <authors>
    <author>Facilita</author>
  </authors>
  <commentList>
    <comment ref="N11" authorId="0">
      <text>
        <r>
          <rPr>
            <b/>
            <sz val="9"/>
            <color indexed="81"/>
            <rFont val="Tahoma"/>
            <family val="2"/>
          </rPr>
          <t>Digite apenas o numero:
15, 20 ou 25 correspondente ao FCK.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1" authorId="0">
      <text>
        <r>
          <rPr>
            <b/>
            <sz val="9"/>
            <color indexed="81"/>
            <rFont val="Tahoma"/>
            <family val="2"/>
          </rPr>
          <t>Insira a quantidade de barras da seção conforme exemplo na figura acima.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1" authorId="0">
      <text>
        <r>
          <rPr>
            <b/>
            <sz val="9"/>
            <color indexed="81"/>
            <rFont val="Tahoma"/>
            <family val="2"/>
          </rPr>
          <t xml:space="preserve">Espaçamento entre os estribos em cm.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Facilita</author>
  </authors>
  <commentList>
    <comment ref="N11" authorId="0">
      <text>
        <r>
          <rPr>
            <b/>
            <sz val="9"/>
            <color indexed="81"/>
            <rFont val="Tahoma"/>
            <family val="2"/>
          </rPr>
          <t>Digite apenas o numero:
15, 20 ou 25 correspondente ao FCK.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1" authorId="0">
      <text>
        <r>
          <rPr>
            <b/>
            <sz val="9"/>
            <color indexed="81"/>
            <rFont val="Tahoma"/>
            <family val="2"/>
          </rPr>
          <t>Insira a quantidade de barras da seção conforme exemplo na figura acima.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1" authorId="0">
      <text>
        <r>
          <rPr>
            <b/>
            <sz val="9"/>
            <color indexed="81"/>
            <rFont val="Tahoma"/>
            <family val="2"/>
          </rPr>
          <t xml:space="preserve">Espaçamento entre os estribos em cm.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Facilita</author>
  </authors>
  <commentList>
    <comment ref="O11" authorId="0">
      <text>
        <r>
          <rPr>
            <b/>
            <sz val="9"/>
            <color indexed="81"/>
            <rFont val="Tahoma"/>
            <family val="2"/>
          </rPr>
          <t>Digite apenas o numero:
15, 20 ou 25 correspondente ao FCK.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Facilita</author>
  </authors>
  <commentList>
    <comment ref="N1" authorId="0">
      <text>
        <r>
          <rPr>
            <b/>
            <sz val="9"/>
            <color indexed="81"/>
            <rFont val="Tahoma"/>
            <family val="2"/>
          </rPr>
          <t>Digite o coeficiente de rejuntamento correspondente à sua necessidade.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Marcos</author>
  </authors>
  <commentList>
    <comment ref="G15" authorId="0">
      <text>
        <r>
          <rPr>
            <b/>
            <sz val="9"/>
            <color indexed="81"/>
            <rFont val="Tahoma"/>
            <family val="2"/>
          </rPr>
          <t xml:space="preserve">Informe a quantidade de horas trabalhada para toda obra.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Informe a quantidade de horas trabalhada para toda obra.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Informe a quantidade de horas trabalhada para toda obra.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Informe o volume de terra a ser escavada das vigas baldrame.
Base x Altura x Cumprimento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Informe o volume de terra a ser aterrado nas vigas baldrame.</t>
        </r>
      </text>
    </comment>
  </commentList>
</comments>
</file>

<file path=xl/sharedStrings.xml><?xml version="1.0" encoding="utf-8"?>
<sst xmlns="http://schemas.openxmlformats.org/spreadsheetml/2006/main" count="732" uniqueCount="399">
  <si>
    <t>Vigas</t>
  </si>
  <si>
    <t>Dimensões  (m)</t>
  </si>
  <si>
    <t>largura 
( L )</t>
  </si>
  <si>
    <t>altura 
( H )</t>
  </si>
  <si>
    <t>comprim. 
( C )</t>
  </si>
  <si>
    <t>Totais &gt;</t>
  </si>
  <si>
    <t>Forma  (m²)</t>
  </si>
  <si>
    <t>concreto  (m³)</t>
  </si>
  <si>
    <t>LEVANTAMENTO DE QUANTIDADES
Pilares</t>
  </si>
  <si>
    <t>Pilares</t>
  </si>
  <si>
    <t>largura 1
( L1 )</t>
  </si>
  <si>
    <t>largura 2
( L2 )</t>
  </si>
  <si>
    <t>Altura
( H )</t>
  </si>
  <si>
    <t>concreto  (m3)</t>
  </si>
  <si>
    <t>Cimento           (Saco)</t>
  </si>
  <si>
    <t>(m³)</t>
  </si>
  <si>
    <t>(lata)</t>
  </si>
  <si>
    <t>Brita</t>
  </si>
  <si>
    <t>Areia</t>
  </si>
  <si>
    <t>Água</t>
  </si>
  <si>
    <t>LEVANTAMENTO DE QUANTIDADES
Vigas</t>
  </si>
  <si>
    <t>FCK:</t>
  </si>
  <si>
    <t>Aço</t>
  </si>
  <si>
    <t>8mm</t>
  </si>
  <si>
    <t>10mm</t>
  </si>
  <si>
    <t>12,5mm</t>
  </si>
  <si>
    <t>(Kg)</t>
  </si>
  <si>
    <t>(barra)</t>
  </si>
  <si>
    <t>Traço do Concreto</t>
  </si>
  <si>
    <t>Quantidade de Barras na seção:</t>
  </si>
  <si>
    <t>Seção exemplo</t>
  </si>
  <si>
    <t>contém 10 barras</t>
  </si>
  <si>
    <t>Qtd</t>
  </si>
  <si>
    <t>contém 4 barras</t>
  </si>
  <si>
    <t>Estribos</t>
  </si>
  <si>
    <t>5mm</t>
  </si>
  <si>
    <t>6,3mm</t>
  </si>
  <si>
    <t>Espaçamento (cm):</t>
  </si>
  <si>
    <t>LEVANTAMENTO DE QUANTIDADES
Laje</t>
  </si>
  <si>
    <t>Laje</t>
  </si>
  <si>
    <t>Escoramento</t>
  </si>
  <si>
    <t>Distancia (m)</t>
  </si>
  <si>
    <t>altura
( H )</t>
  </si>
  <si>
    <t>Sentido da treliça</t>
  </si>
  <si>
    <t>comprim.
( C )</t>
  </si>
  <si>
    <t>Tranversal à treliça</t>
  </si>
  <si>
    <t>Total (un)</t>
  </si>
  <si>
    <t>Qtd (un)</t>
  </si>
  <si>
    <t>Paredes</t>
  </si>
  <si>
    <t>Altura 
( H )</t>
  </si>
  <si>
    <t>Cumprim. 
( C)</t>
  </si>
  <si>
    <t>Argamassa  (m³)</t>
  </si>
  <si>
    <t>Área  (m²)</t>
  </si>
  <si>
    <t>Traço do Chapisco</t>
  </si>
  <si>
    <t>(litros)</t>
  </si>
  <si>
    <t xml:space="preserve"> </t>
  </si>
  <si>
    <t>LEVANTAMENTO DE QUANTIDADES
Reboco</t>
  </si>
  <si>
    <t>Traço do Reboco</t>
  </si>
  <si>
    <t>Qtd de lado rebocado</t>
  </si>
  <si>
    <t>Viga 2</t>
  </si>
  <si>
    <t>Pilar 1</t>
  </si>
  <si>
    <t>Laje 1</t>
  </si>
  <si>
    <t>Parede 1</t>
  </si>
  <si>
    <t>Qtd de Portas</t>
  </si>
  <si>
    <t>Qtd de Janelas</t>
  </si>
  <si>
    <t>Tamanho da janela</t>
  </si>
  <si>
    <t>Tamanho da Porta</t>
  </si>
  <si>
    <t>Reboco</t>
  </si>
  <si>
    <t>Tijolo</t>
  </si>
  <si>
    <t>Chapisco</t>
  </si>
  <si>
    <t>Qtd de lado Chapiscado</t>
  </si>
  <si>
    <t>Traço da massa para alvenaria</t>
  </si>
  <si>
    <t>Qtd de tijolos</t>
  </si>
  <si>
    <t>Junta</t>
  </si>
  <si>
    <t>(cm)</t>
  </si>
  <si>
    <t>Comprim.</t>
  </si>
  <si>
    <t>Altura</t>
  </si>
  <si>
    <t>Largura</t>
  </si>
  <si>
    <t>Dimensões do tijolo</t>
  </si>
  <si>
    <t>Vol. Massa</t>
  </si>
  <si>
    <t>Área de parede (m²)</t>
  </si>
  <si>
    <t>Vedalit</t>
  </si>
  <si>
    <t>*Traço do Concreto</t>
  </si>
  <si>
    <t>*Traço do concreto com saco de cimento 50kg</t>
  </si>
  <si>
    <t>Obs: cimento utilizado no traço: CP-II-F-32</t>
  </si>
  <si>
    <r>
      <t>1 lata cimento : 3 latas de areia : 4,5</t>
    </r>
    <r>
      <rPr>
        <b/>
        <sz val="8"/>
        <color theme="0"/>
        <rFont val="Mistral"/>
        <family val="4"/>
      </rPr>
      <t xml:space="preserve"> l</t>
    </r>
    <r>
      <rPr>
        <b/>
        <sz val="8"/>
        <color theme="0"/>
        <rFont val="Calibri"/>
        <family val="2"/>
        <scheme val="minor"/>
      </rPr>
      <t xml:space="preserve"> Bianco : 9 </t>
    </r>
    <r>
      <rPr>
        <b/>
        <sz val="8"/>
        <color theme="0"/>
        <rFont val="Mistral"/>
        <family val="4"/>
      </rPr>
      <t>l</t>
    </r>
    <r>
      <rPr>
        <b/>
        <sz val="8"/>
        <color theme="0"/>
        <rFont val="Calibri"/>
        <family val="2"/>
        <scheme val="minor"/>
      </rPr>
      <t xml:space="preserve"> água</t>
    </r>
  </si>
  <si>
    <t>Bianco</t>
  </si>
  <si>
    <r>
      <t>1 lata cimento : 6 latas de areia : 50m</t>
    </r>
    <r>
      <rPr>
        <b/>
        <sz val="8"/>
        <color theme="0"/>
        <rFont val="Mistral"/>
        <family val="4"/>
      </rPr>
      <t>l</t>
    </r>
    <r>
      <rPr>
        <b/>
        <sz val="8"/>
        <color theme="0"/>
        <rFont val="Calibri"/>
        <family val="2"/>
        <scheme val="minor"/>
      </rPr>
      <t xml:space="preserve"> Vedalit : 28</t>
    </r>
    <r>
      <rPr>
        <b/>
        <sz val="8"/>
        <color theme="0"/>
        <rFont val="Mistral"/>
        <family val="4"/>
      </rPr>
      <t xml:space="preserve"> l </t>
    </r>
    <r>
      <rPr>
        <b/>
        <sz val="8"/>
        <color theme="0"/>
        <rFont val="Calibri"/>
        <family val="2"/>
        <scheme val="minor"/>
      </rPr>
      <t>água</t>
    </r>
  </si>
  <si>
    <t>(mm)</t>
  </si>
  <si>
    <t>*Traço do concreto por proporção</t>
  </si>
  <si>
    <t>Base</t>
  </si>
  <si>
    <t>Dimensões (m)</t>
  </si>
  <si>
    <r>
      <t>1 sc cimento: 13,9 latas areia: 3,6 latas de agua: 230m</t>
    </r>
    <r>
      <rPr>
        <b/>
        <sz val="8"/>
        <color theme="0"/>
        <rFont val="Mistral"/>
        <family val="4"/>
      </rPr>
      <t xml:space="preserve">l </t>
    </r>
    <r>
      <rPr>
        <b/>
        <sz val="8"/>
        <color theme="0"/>
        <rFont val="Calibri"/>
        <family val="2"/>
        <scheme val="minor"/>
      </rPr>
      <t>aditivo</t>
    </r>
  </si>
  <si>
    <r>
      <t>1 sc cimento: 6,9 latas areia: 1,16</t>
    </r>
    <r>
      <rPr>
        <b/>
        <sz val="8"/>
        <color theme="0"/>
        <rFont val="Mistral"/>
        <family val="4"/>
      </rPr>
      <t>l</t>
    </r>
    <r>
      <rPr>
        <b/>
        <sz val="8"/>
        <color theme="0"/>
        <rFont val="Calibri"/>
        <family val="2"/>
        <scheme val="minor"/>
      </rPr>
      <t xml:space="preserve"> de agua: 10,4</t>
    </r>
    <r>
      <rPr>
        <b/>
        <sz val="8"/>
        <color theme="0"/>
        <rFont val="Mistral"/>
        <family val="4"/>
      </rPr>
      <t xml:space="preserve">l </t>
    </r>
    <r>
      <rPr>
        <b/>
        <sz val="8"/>
        <color theme="0"/>
        <rFont val="Calibri"/>
        <family val="2"/>
        <scheme val="minor"/>
      </rPr>
      <t>aditivo</t>
    </r>
  </si>
  <si>
    <t>Cimento:</t>
  </si>
  <si>
    <t>Areia:</t>
  </si>
  <si>
    <t>Brita:</t>
  </si>
  <si>
    <t>Área do piso         (m2)</t>
  </si>
  <si>
    <t>espessura
( E )</t>
  </si>
  <si>
    <t>Piso</t>
  </si>
  <si>
    <t>Piso 1</t>
  </si>
  <si>
    <t>Traço da massa para contrapiso</t>
  </si>
  <si>
    <r>
      <t xml:space="preserve">Base para cerâmica: </t>
    </r>
    <r>
      <rPr>
        <sz val="11"/>
        <color rgb="FFFF0000"/>
        <rFont val="Calibri"/>
        <family val="2"/>
        <scheme val="minor"/>
      </rPr>
      <t>1 cimento : 5 areia</t>
    </r>
  </si>
  <si>
    <r>
      <t>Base para taco ou piso queimado:</t>
    </r>
    <r>
      <rPr>
        <sz val="11"/>
        <color rgb="FFFF0000"/>
        <rFont val="Calibri"/>
        <family val="2"/>
        <scheme val="minor"/>
      </rPr>
      <t xml:space="preserve"> 1 cimento : 4 areia</t>
    </r>
  </si>
  <si>
    <t>LEVANTAMENTO DE QUANTIDADES
Contrapiso</t>
  </si>
  <si>
    <t>Contrapiso</t>
  </si>
  <si>
    <t>LEVANTAMENTO DE QUANTIDADES
Piso</t>
  </si>
  <si>
    <t>LEVANTAMENTO DE QUANTIDADES
Cerâmica</t>
  </si>
  <si>
    <t>Cerâmica</t>
  </si>
  <si>
    <t>Dimensões da cerâmica</t>
  </si>
  <si>
    <t>Dimensões do piso</t>
  </si>
  <si>
    <t>(m)</t>
  </si>
  <si>
    <t>Argamassa        (Saco 20kg)</t>
  </si>
  <si>
    <t>Rejunte        (kg)</t>
  </si>
  <si>
    <t>Qtd de ceramica com rodapé</t>
  </si>
  <si>
    <t>(m²)</t>
  </si>
  <si>
    <t>Quantitativo dos materiais</t>
  </si>
  <si>
    <t xml:space="preserve">Epóxi: </t>
  </si>
  <si>
    <t>Flexível:</t>
  </si>
  <si>
    <t xml:space="preserve">Flúido: </t>
  </si>
  <si>
    <t>Rejunte sobre Rejunte:</t>
  </si>
  <si>
    <t xml:space="preserve">Fachadas: </t>
  </si>
  <si>
    <t>Pedras rústicas:</t>
  </si>
  <si>
    <t xml:space="preserve">Piscinas: </t>
  </si>
  <si>
    <t>Porcelanatos, marmore e granitos:</t>
  </si>
  <si>
    <t xml:space="preserve">Coeficiente de Rejuntamento = </t>
  </si>
  <si>
    <t>Altura
( C )</t>
  </si>
  <si>
    <t>Rejuntamen.
( D )</t>
  </si>
  <si>
    <t>Largura 
( A )</t>
  </si>
  <si>
    <t>comprim.
( B )</t>
  </si>
  <si>
    <t>Pintura</t>
  </si>
  <si>
    <t>Qtd de lado pintado</t>
  </si>
  <si>
    <t>Teto (m)</t>
  </si>
  <si>
    <t>Parede (m)</t>
  </si>
  <si>
    <t>Área Teto  (m²)</t>
  </si>
  <si>
    <t>Área Parede (m²)</t>
  </si>
  <si>
    <t>Obs: A unidade lata é igual a 18 litros</t>
  </si>
  <si>
    <t>*A quantidade varia conforme a qualidade do material</t>
  </si>
  <si>
    <t>*Massa corrida para parede e teto</t>
  </si>
  <si>
    <t>(litros/demão)</t>
  </si>
  <si>
    <t>(lata/demão)</t>
  </si>
  <si>
    <t>*Tinta fosca  para teto</t>
  </si>
  <si>
    <t>*Tinta acrílica para parede</t>
  </si>
  <si>
    <t>Largura 
( H )</t>
  </si>
  <si>
    <t>Telhado</t>
  </si>
  <si>
    <t>Telhado 1</t>
  </si>
  <si>
    <t>Cumprim.
( C )</t>
  </si>
  <si>
    <t>Francesa e Portuguesa</t>
  </si>
  <si>
    <t>(un)</t>
  </si>
  <si>
    <t>Italiana</t>
  </si>
  <si>
    <t>Dimensões do telhado</t>
  </si>
  <si>
    <t>Área do telhado         (m2)</t>
  </si>
  <si>
    <t>Colonial</t>
  </si>
  <si>
    <t>Dimensões da telha grossa</t>
  </si>
  <si>
    <t>Telha grossa</t>
  </si>
  <si>
    <t>*Qtd de terças 2"x6"</t>
  </si>
  <si>
    <t>*Qtd de Caibros 2"x4"</t>
  </si>
  <si>
    <t>*Qtd de ripa 1"x2"</t>
  </si>
  <si>
    <t>*Obs: A quantidade de terças, caibros e ripas não são utilizadas para telha grossa</t>
  </si>
  <si>
    <t xml:space="preserve">Largura </t>
  </si>
  <si>
    <t>Cumprim.</t>
  </si>
  <si>
    <t>Área:</t>
  </si>
  <si>
    <t>m²</t>
  </si>
  <si>
    <t>Quantidade de Casas</t>
  </si>
  <si>
    <t>ESTADO DE XXXXX</t>
  </si>
  <si>
    <t>PREFEITURA MUNICIPAL DE  XXXXX</t>
  </si>
  <si>
    <t xml:space="preserve">ADM.: </t>
  </si>
  <si>
    <t>Mês de referência</t>
  </si>
  <si>
    <t>LDI (%)</t>
  </si>
  <si>
    <t>ITENS</t>
  </si>
  <si>
    <t>Código SINAPI</t>
  </si>
  <si>
    <t>DESCRIÇÃO</t>
  </si>
  <si>
    <t>UNID</t>
  </si>
  <si>
    <t>PREÇO UNIT. (R$)</t>
  </si>
  <si>
    <t>PREÇO TOTAL (R$)</t>
  </si>
  <si>
    <t>1</t>
  </si>
  <si>
    <t>SERVIÇOS PRELIMINARES/INSTALAÇÃO DO CANTEIRO DE OBRAS</t>
  </si>
  <si>
    <t>1.1</t>
  </si>
  <si>
    <t>1.2</t>
  </si>
  <si>
    <t>3</t>
  </si>
  <si>
    <t>ADMINISTRAÇÃO LOCAL</t>
  </si>
  <si>
    <t>3.1</t>
  </si>
  <si>
    <t>Engenheiro responsável</t>
  </si>
  <si>
    <t>h</t>
  </si>
  <si>
    <t>3.2</t>
  </si>
  <si>
    <t>3.3</t>
  </si>
  <si>
    <t>unid</t>
  </si>
  <si>
    <t>4</t>
  </si>
  <si>
    <t>MOVIMENTO DE TERRA</t>
  </si>
  <si>
    <t>4.01</t>
  </si>
  <si>
    <t>Escavação manual de valas(baldrames)</t>
  </si>
  <si>
    <t>m³</t>
  </si>
  <si>
    <t>4.02</t>
  </si>
  <si>
    <t>FUNDAÇÃO</t>
  </si>
  <si>
    <t>5.01</t>
  </si>
  <si>
    <t>5.02</t>
  </si>
  <si>
    <t>5.03</t>
  </si>
  <si>
    <t>5.04</t>
  </si>
  <si>
    <t>6</t>
  </si>
  <si>
    <t xml:space="preserve">ESTRUTURA </t>
  </si>
  <si>
    <t>6.01</t>
  </si>
  <si>
    <t>6.02</t>
  </si>
  <si>
    <t>m</t>
  </si>
  <si>
    <t>6.03</t>
  </si>
  <si>
    <t>6.04</t>
  </si>
  <si>
    <t>kg</t>
  </si>
  <si>
    <t>7</t>
  </si>
  <si>
    <t>7.01</t>
  </si>
  <si>
    <t>8</t>
  </si>
  <si>
    <t>COBERTURA</t>
  </si>
  <si>
    <t>8.01</t>
  </si>
  <si>
    <t>Estrutura para telhado em madeira de 1ª qualidade</t>
  </si>
  <si>
    <t>8.02</t>
  </si>
  <si>
    <t>8.03</t>
  </si>
  <si>
    <t>Cumeeira</t>
  </si>
  <si>
    <t>9</t>
  </si>
  <si>
    <t>INSTALAÇÕES ELÉTRICAS</t>
  </si>
  <si>
    <t>9.01</t>
  </si>
  <si>
    <t>9.02</t>
  </si>
  <si>
    <t>9.03</t>
  </si>
  <si>
    <t>9.04</t>
  </si>
  <si>
    <t>9.05</t>
  </si>
  <si>
    <t>9.06</t>
  </si>
  <si>
    <t>unid.</t>
  </si>
  <si>
    <t>9.07</t>
  </si>
  <si>
    <t>9.08</t>
  </si>
  <si>
    <t>9.09</t>
  </si>
  <si>
    <t>9.10</t>
  </si>
  <si>
    <t>10.01</t>
  </si>
  <si>
    <t>INSTALAÇÕES HIDRÁULICAS</t>
  </si>
  <si>
    <t>10.01.01</t>
  </si>
  <si>
    <t>10.01.09</t>
  </si>
  <si>
    <t>10.01.10</t>
  </si>
  <si>
    <t>10.02</t>
  </si>
  <si>
    <t>INSTALAÇÕES SANITÁRIAS</t>
  </si>
  <si>
    <t>10.02.01</t>
  </si>
  <si>
    <t>10.02.02</t>
  </si>
  <si>
    <t>10.02.03</t>
  </si>
  <si>
    <t>10.03</t>
  </si>
  <si>
    <t>SUMIDOURO</t>
  </si>
  <si>
    <t>10.03.01</t>
  </si>
  <si>
    <t xml:space="preserve">Sumidouro em alvenaria de tijolos cerâmicos de 1 vez a crivo, diâmetro de  1,50 m, altura de 3,50 m, com tampa em concreto armada diâmetro  de 1,60 m e espessura de 10 cm. </t>
  </si>
  <si>
    <t>10.04</t>
  </si>
  <si>
    <t>TANQUE SÉPTICO</t>
  </si>
  <si>
    <t>10.04.01</t>
  </si>
  <si>
    <t>Fossa séptica em alvenaria de tijolos cerâmicos, dimensões externas  2,41X1,41X164 m,  revestida internamente co barra lisa,e tampa em concreto armado com espessura de 10 cm.</t>
  </si>
  <si>
    <t>10.04.02</t>
  </si>
  <si>
    <t>Laje de fundo da fossa executada em concreto (fck=21 MPa) e com espessura mínima de 8 cm</t>
  </si>
  <si>
    <t>11</t>
  </si>
  <si>
    <t>INSTALAÇÕES METAIS e ACESSÓRIOS</t>
  </si>
  <si>
    <t>11.1</t>
  </si>
  <si>
    <t>11.2</t>
  </si>
  <si>
    <t>Assento para vaso sanitário, de plástico, padrão popular - fornecimento e instalação)</t>
  </si>
  <si>
    <t>11.3</t>
  </si>
  <si>
    <t>Chuveiro eletrico popular , c/ braço de aluminio, instalado</t>
  </si>
  <si>
    <t>und.</t>
  </si>
  <si>
    <t>11.4</t>
  </si>
  <si>
    <t>11.5</t>
  </si>
  <si>
    <t>11.6</t>
  </si>
  <si>
    <t>12</t>
  </si>
  <si>
    <t>12.01</t>
  </si>
  <si>
    <t>13</t>
  </si>
  <si>
    <t>PISOS INTERNOS E EXTERNOS</t>
  </si>
  <si>
    <t>13.01</t>
  </si>
  <si>
    <t>13.03</t>
  </si>
  <si>
    <t>14</t>
  </si>
  <si>
    <t>ESQUADRIAS</t>
  </si>
  <si>
    <t>14.01</t>
  </si>
  <si>
    <t>14.02</t>
  </si>
  <si>
    <t>14.03</t>
  </si>
  <si>
    <t>14.04</t>
  </si>
  <si>
    <t>15</t>
  </si>
  <si>
    <t>15.01</t>
  </si>
  <si>
    <t>15.02</t>
  </si>
  <si>
    <t>18</t>
  </si>
  <si>
    <t>TOTAL GERAL DA OBRA</t>
  </si>
  <si>
    <t>19</t>
  </si>
  <si>
    <t>BDI%</t>
  </si>
  <si>
    <t>20</t>
  </si>
  <si>
    <t>TOTAL GERAL COM BDI</t>
  </si>
  <si>
    <t>Engenheiro Civil ou  Arquiteto - CREA:</t>
  </si>
  <si>
    <t>Área da laje         (m²)</t>
  </si>
  <si>
    <t>Forma         (m²)</t>
  </si>
  <si>
    <t>Laje pré-fabricada para  piso e = 8cm</t>
  </si>
  <si>
    <t>Encarregado geral de obras</t>
  </si>
  <si>
    <t>Mestre de obras</t>
  </si>
  <si>
    <t>Reaterro manual de valas</t>
  </si>
  <si>
    <t>Fabricação de forma para pilares com chapa de madeira 17mm</t>
  </si>
  <si>
    <t>Armação de pilar de uma estrutura convencional de concreto armado em um edifício de múltiplos pavimentos utilizando aço ca-50 de 10,0 mm - montagem.</t>
  </si>
  <si>
    <t>Armação de viga de uma estrutura convencional de concreto armado em um edifício de múltiplos pavimentos utilizando aço ca-50 de 10,0 mm - montagem.</t>
  </si>
  <si>
    <t>6.05</t>
  </si>
  <si>
    <t>6.06</t>
  </si>
  <si>
    <t>6.07</t>
  </si>
  <si>
    <t>Fabricação de forma para vigas com chapa de madeira 17mm</t>
  </si>
  <si>
    <t>Concretagem de pilares com uso de bomba</t>
  </si>
  <si>
    <t>Concretagem de vigas com uso de bomba</t>
  </si>
  <si>
    <t>74141/001</t>
  </si>
  <si>
    <t>7.02</t>
  </si>
  <si>
    <t>7.03</t>
  </si>
  <si>
    <t>Chapisco + mão de obra</t>
  </si>
  <si>
    <t>PAREDES E VEDAÇÃO</t>
  </si>
  <si>
    <t>Telhamento com telha cerâmica capa-canal, tipo colonial, com até 2 águas, incluso transporte vertical.</t>
  </si>
  <si>
    <t>REVESTIMENTOS</t>
  </si>
  <si>
    <t>Revestimento cerâmico tipo esmaltada 45x45cm</t>
  </si>
  <si>
    <t>Piso em concreto e=7cm</t>
  </si>
  <si>
    <t>Contrapiso em argamassa traço 1:4 e=2cm preparo manual</t>
  </si>
  <si>
    <t>_________________________</t>
  </si>
  <si>
    <t>* Os códigos SINAPI são referentes a Brasília, mês Ago/2017. Cada projeto deverá apresentar custo menor ou igual à mediana do SINAPI, tomando por base a tabela de seu estado.</t>
  </si>
  <si>
    <t>Pintura com tinta látex pva em paredes, duas demãos</t>
  </si>
  <si>
    <t>Pintura com tinta látex pva em tetos, duas demãos</t>
  </si>
  <si>
    <t>PINTURAS</t>
  </si>
  <si>
    <t>QUANT.</t>
  </si>
  <si>
    <t>Preparo manual de terreno s/ raspagem superficial</t>
  </si>
  <si>
    <t>Capina e limpeza manual de terreno</t>
  </si>
  <si>
    <t>73859/002</t>
  </si>
  <si>
    <t>Escavação manual para bloco de coroamento ou sapata, com previsão de fôrma.</t>
  </si>
  <si>
    <t>Fabricação, montagem e desmontagem de fôrma para sapata, em madeira serrada, e=25 mm, 1 utilização.</t>
  </si>
  <si>
    <t>Armação de bloco, viga baldrame ou sapata utilizando aço ca-50 de 8 mm - montagem. </t>
  </si>
  <si>
    <t>Concretagem de sapatas, fck 30 mpa, com uso de bomba lançamento, adensamento e acabamento.</t>
  </si>
  <si>
    <t xml:space="preserve">Planilha Total de Custos das Unidades Habitacionais </t>
  </si>
  <si>
    <t>Cimento</t>
  </si>
  <si>
    <t>Viga</t>
  </si>
  <si>
    <t>Pilar</t>
  </si>
  <si>
    <t>Alvenaria</t>
  </si>
  <si>
    <t>Aço estribo</t>
  </si>
  <si>
    <t>Total</t>
  </si>
  <si>
    <t>latas</t>
  </si>
  <si>
    <t>barras</t>
  </si>
  <si>
    <t>litros</t>
  </si>
  <si>
    <t>unidades</t>
  </si>
  <si>
    <t>Rejunte</t>
  </si>
  <si>
    <t>Argamassa</t>
  </si>
  <si>
    <t>Sacos 20kg</t>
  </si>
  <si>
    <t>Sacos 50kg</t>
  </si>
  <si>
    <t>Escoras para laje</t>
  </si>
  <si>
    <t>Massa corrida</t>
  </si>
  <si>
    <t>Tinta fosca</t>
  </si>
  <si>
    <t>tinta acrílica</t>
  </si>
  <si>
    <t>Telha portuguesa</t>
  </si>
  <si>
    <t>Telha italiana</t>
  </si>
  <si>
    <t>Telha colonial</t>
  </si>
  <si>
    <t>QTD de demão:</t>
  </si>
  <si>
    <t>Aplicação manual de massa acrílica em paredes externas de casas, duas demãos.</t>
  </si>
  <si>
    <t>15.03</t>
  </si>
  <si>
    <t>Valor unit.</t>
  </si>
  <si>
    <t>Total (R$)</t>
  </si>
  <si>
    <t>Alvenaria de vedação de blocos cerâmicos furados na horizontal de 9x19x19cm (espessura 9cm) de paredes com área líquida menor que 6m² sem vãos e argamassa de assentamento com preparo manual. + mão de obra</t>
  </si>
  <si>
    <t>Reboco, traço 1:2:8 preparo com betoneira + mão de obra</t>
  </si>
  <si>
    <t>Viga 3</t>
  </si>
  <si>
    <t>Quadro de distribuição  geral p/ 6 disjuntores termomagnetico monopolares de embutir</t>
  </si>
  <si>
    <t>Eletroduto flexível corrugado, pvc, dn 25 mm (3/4"), para circuitos terminais, instalado em laje - fornecimento e instalação</t>
  </si>
  <si>
    <t>Eletroduto flexível corrugado, pvc, dn 25 mm (3/4"), para circuitos terminais, instalado em parede - fornecimento e instalação</t>
  </si>
  <si>
    <t>Cabo de cobre flexível isolado, 2,5 mm², anti-chama 450/750 v, para circuitos terminais - fornecimento e instalação</t>
  </si>
  <si>
    <t>Cabo de cobre flexível isolado, 6 mm², anti-chama 450/750 v, para circuitos terminais - fornecimento e instalação. Af_12/2015</t>
  </si>
  <si>
    <t>Disjuntor termomagnetico monopolar padrao nema (americano) 10 a 30a 240v, fornecimento e instalacao</t>
  </si>
  <si>
    <t>74130/01</t>
  </si>
  <si>
    <t>Interruptor simples (1 módulo), 10a/250v, incluindo suporte e placa – fornecimento e instalação.</t>
  </si>
  <si>
    <t>Tomada média de embutir (1 módulo), 2p+t 10 a, incluindo suporte e placa - fornecimento e instalação.</t>
  </si>
  <si>
    <t>Tomada alta de embutir p/ chuveiro (1 módulo), 2p+t 20 a, incluindo suporte e placa - fornecimento e instalação.</t>
  </si>
  <si>
    <t>Lâmpada fluorescente compacta 15 w 2u, base e27 - fornecimento e instalação</t>
  </si>
  <si>
    <t>Kit de porta de madeira para pintura, semi-oca (leve ou média), padrão popular, 60x210cm, espessura de 3,5cm, itens inclusos: dobradiças, montagem e instalação do batente, fechadura com execução do furo - fornecimento e instalação.</t>
  </si>
  <si>
    <t>Janela de aço de correr, 2 folhas, fixação com parafuso sobre contramarco (exclusive contramarco), com vidros, padronizada</t>
  </si>
  <si>
    <t>Janela de aço basculante, fixação com argamassa, sem vidros,padronizada</t>
  </si>
  <si>
    <t>Vaso sanitário sifonado com caixa acoplada louça branca - fornecimento e instalação.</t>
  </si>
  <si>
    <t>Lavatório louça branca com coluna, *44 x 35,5* cm, padrão popular - fornecimento e instalação.</t>
  </si>
  <si>
    <t>Torneira cromada de mesa, 1/2" ou 3/4", para lavatório, padrão popular - fornecimento e instalação.</t>
  </si>
  <si>
    <t>Torneira cromada tubo móvel, de mesa, 1/2" ou 3/4", para pia de cozinha, padrão alto - fornecimento e instalação.</t>
  </si>
  <si>
    <t>11.7</t>
  </si>
  <si>
    <t>11.8</t>
  </si>
  <si>
    <t>Tanque de louça branca suspenso, 18l ou equivalente, incluso sifão tipo garrafa em pvc, válvula plástica e torneira de plástico - fornecimento e instalação.</t>
  </si>
  <si>
    <t>Ponto de consumo terminal de água fria (subramal) com tubulação de pvc, dn 25 mm, instalado em ramal de água, inclusos rasgo e chumbamento em alvenaria, para pia, chuveiro, tanque, lavatorio e outros.</t>
  </si>
  <si>
    <t>Registro de gaveta bruto, latão, roscável, 3/4, instalado em reservação de água de edificação que possua reservatório de fibra/fibrocimento fornecimento e instalação.</t>
  </si>
  <si>
    <t>Chuveiro eletrico comum corpo plastico tipo ducha, fornecimento e instalacao</t>
  </si>
  <si>
    <t>Registro de pressão para chuveiro, latão, roscável, 3/4", com acabamento e canopla cromados. fornecido e instalado em ramal de água.</t>
  </si>
  <si>
    <t>Ligação domiciliar de esgoto dn 100mm, da casa até a caixa, composto por 10,0m tubo de pvc esgoto predial dn 100mm e caixa de alvenaria com tampa de concreto - fornecimento e instalação</t>
  </si>
  <si>
    <t>Caixa d´água em polietileno, 1000 litros, com acessórios</t>
  </si>
  <si>
    <t>10.01.11</t>
  </si>
  <si>
    <t>10.01.12</t>
  </si>
  <si>
    <t>Caixa d´água em polietileno, 500 litros, com acessórios</t>
  </si>
  <si>
    <t>Caixa de gordura dupla em concreto pre-moldado dn 60mm com tampa - fornecimento e instalacao</t>
  </si>
  <si>
    <t>74051/01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</si>
  <si>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</si>
  <si>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74104/01</t>
  </si>
  <si>
    <t>Espessura 
( E )       (mm)</t>
  </si>
  <si>
    <t>Kit de porta de madeira para pintura, semi-oca (leve ou média), padrão popular, 80x210cm, espessura de 3,5cm, itens inclusos: dobradiças, montagem e instalação do batente, fechadura com execução do furo - fornecimento e instalação.</t>
  </si>
  <si>
    <t>(litro)</t>
  </si>
  <si>
    <t>Aditivo Fazgrauth</t>
  </si>
  <si>
    <t>Aditivo Fasgrauth</t>
  </si>
  <si>
    <t>FCK 15: 1 lata cimento - 2,7 lata areia - 2,4 lata brita - 0,9 lata de água - 272,7ml Aditivo Fazgrauth</t>
  </si>
  <si>
    <t>FCK 25: 1 sc cimento - 5,1 lata areia - 4,8 lata brita - 1,6 lata de água - 630ml Aditivo Fazgrauth</t>
  </si>
  <si>
    <t>FCK 20: 1 sc cimento - 5,5 lata areia - 5,1 lata brita - 1,8 lata de água - 630ml Aditivo Fazgrauth</t>
  </si>
  <si>
    <t>FCK 15: 1 sc cimento - 6,3 lata areia - 5,6 lata brita - 2 lata de água - 630ml Aditivo Fazgrauth</t>
  </si>
  <si>
    <t>FCK 20: 1 lata cimento - 2,4 lata areia - 2,2 lata brita - 0,8 lata de água - 272,7ml Aditivo Fazgrauth</t>
  </si>
  <si>
    <t>FCK 25: 1 lata cimento - 2,2 lata areia - 2,1 lata brita - 0,7 lata de água - 272,7ml Aditivo Fazgrauth</t>
  </si>
  <si>
    <t>Laje 2</t>
  </si>
  <si>
    <t xml:space="preserve">Viga1 </t>
  </si>
  <si>
    <t>Piso 2</t>
  </si>
  <si>
    <t>Telhado 2</t>
  </si>
  <si>
    <t>Telhado 3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</si>
</sst>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64" formatCode="0;\-0;;@"/>
    <numFmt numFmtId="165" formatCode="0.00;\-0;;@"/>
    <numFmt numFmtId="166" formatCode="0.000"/>
    <numFmt numFmtId="167" formatCode="0.0000"/>
    <numFmt numFmtId="168" formatCode="0.0;\-0.0;;@"/>
    <numFmt numFmtId="169" formatCode="0.0;\-0.00;;@"/>
    <numFmt numFmtId="170" formatCode="0.0;\-0.000;;@"/>
    <numFmt numFmtId="171" formatCode="0.0"/>
    <numFmt numFmtId="172" formatCode="0.0E+00"/>
    <numFmt numFmtId="173" formatCode="0.0;\-0;;@"/>
    <numFmt numFmtId="174" formatCode="0.00;\-0.00;;@"/>
    <numFmt numFmtId="175" formatCode="#,##0.00;[Red]#,##0.00"/>
    <numFmt numFmtId="176" formatCode="0;[Red]0"/>
    <numFmt numFmtId="177" formatCode="&quot;R$&quot;\ #,##0.00"/>
    <numFmt numFmtId="178" formatCode="0.00&quot;%&quot;"/>
  </numFmts>
  <fonts count="4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2"/>
      <color rgb="FF990000"/>
      <name val="Arial"/>
      <family val="2"/>
    </font>
    <font>
      <sz val="8"/>
      <color theme="1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4"/>
      <color rgb="FF99000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0"/>
      <name val="Mistral"/>
      <family val="4"/>
    </font>
    <font>
      <sz val="9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indexed="36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36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32">
    <xf numFmtId="0" fontId="0" fillId="0" borderId="0" xfId="0"/>
    <xf numFmtId="0" fontId="17" fillId="11" borderId="1" xfId="0" applyFont="1" applyFill="1" applyBorder="1" applyAlignment="1" applyProtection="1">
      <alignment horizontal="center" vertical="center"/>
      <protection locked="0"/>
    </xf>
    <xf numFmtId="0" fontId="4" fillId="11" borderId="1" xfId="1" applyFont="1" applyFill="1" applyBorder="1" applyAlignment="1" applyProtection="1">
      <alignment horizontal="center" vertical="center" wrapText="1"/>
      <protection locked="0"/>
    </xf>
    <xf numFmtId="0" fontId="10" fillId="11" borderId="1" xfId="0" applyFont="1" applyFill="1" applyBorder="1" applyAlignment="1" applyProtection="1">
      <alignment horizontal="center"/>
      <protection locked="0"/>
    </xf>
    <xf numFmtId="2" fontId="10" fillId="11" borderId="1" xfId="0" applyNumberFormat="1" applyFont="1" applyFill="1" applyBorder="1" applyAlignment="1" applyProtection="1">
      <alignment horizontal="center"/>
      <protection locked="0"/>
    </xf>
    <xf numFmtId="0" fontId="3" fillId="11" borderId="1" xfId="1" applyFont="1" applyFill="1" applyBorder="1" applyAlignment="1" applyProtection="1">
      <alignment horizontal="center"/>
      <protection locked="0"/>
    </xf>
    <xf numFmtId="2" fontId="3" fillId="11" borderId="1" xfId="1" applyNumberFormat="1" applyFont="1" applyFill="1" applyBorder="1" applyAlignment="1" applyProtection="1">
      <alignment horizontal="center"/>
      <protection locked="0"/>
    </xf>
    <xf numFmtId="0" fontId="2" fillId="5" borderId="0" xfId="1" applyFont="1" applyFill="1" applyProtection="1">
      <protection hidden="1"/>
    </xf>
    <xf numFmtId="0" fontId="0" fillId="5" borderId="0" xfId="0" applyFill="1" applyProtection="1">
      <protection hidden="1"/>
    </xf>
    <xf numFmtId="0" fontId="2" fillId="5" borderId="0" xfId="1" applyFont="1" applyFill="1" applyBorder="1" applyAlignment="1" applyProtection="1">
      <alignment horizontal="center"/>
      <protection hidden="1"/>
    </xf>
    <xf numFmtId="0" fontId="24" fillId="5" borderId="7" xfId="1" applyFont="1" applyFill="1" applyBorder="1" applyAlignment="1" applyProtection="1">
      <alignment horizontal="left"/>
      <protection hidden="1"/>
    </xf>
    <xf numFmtId="0" fontId="2" fillId="5" borderId="8" xfId="1" applyFont="1" applyFill="1" applyBorder="1" applyProtection="1">
      <protection hidden="1"/>
    </xf>
    <xf numFmtId="0" fontId="2" fillId="5" borderId="9" xfId="1" applyFont="1" applyFill="1" applyBorder="1" applyProtection="1">
      <protection hidden="1"/>
    </xf>
    <xf numFmtId="0" fontId="2" fillId="5" borderId="0" xfId="1" applyFont="1" applyFill="1" applyBorder="1" applyProtection="1">
      <protection hidden="1"/>
    </xf>
    <xf numFmtId="0" fontId="0" fillId="5" borderId="0" xfId="0" applyFill="1" applyAlignment="1" applyProtection="1">
      <alignment horizontal="left"/>
      <protection hidden="1"/>
    </xf>
    <xf numFmtId="0" fontId="23" fillId="5" borderId="29" xfId="1" applyFont="1" applyFill="1" applyBorder="1" applyProtection="1">
      <protection hidden="1"/>
    </xf>
    <xf numFmtId="0" fontId="2" fillId="5" borderId="30" xfId="1" applyFont="1" applyFill="1" applyBorder="1" applyProtection="1">
      <protection hidden="1"/>
    </xf>
    <xf numFmtId="0" fontId="0" fillId="5" borderId="0" xfId="0" applyFill="1" applyAlignment="1" applyProtection="1">
      <alignment horizontal="right"/>
      <protection hidden="1"/>
    </xf>
    <xf numFmtId="0" fontId="24" fillId="5" borderId="29" xfId="1" applyFont="1" applyFill="1" applyBorder="1" applyAlignment="1" applyProtection="1">
      <alignment horizontal="left"/>
      <protection hidden="1"/>
    </xf>
    <xf numFmtId="0" fontId="12" fillId="5" borderId="0" xfId="1" applyFont="1" applyFill="1" applyAlignment="1" applyProtection="1">
      <alignment horizontal="right"/>
      <protection hidden="1"/>
    </xf>
    <xf numFmtId="0" fontId="1" fillId="5" borderId="0" xfId="1" applyFont="1" applyFill="1" applyProtection="1">
      <protection hidden="1"/>
    </xf>
    <xf numFmtId="0" fontId="4" fillId="5" borderId="0" xfId="1" applyFont="1" applyFill="1" applyProtection="1">
      <protection hidden="1"/>
    </xf>
    <xf numFmtId="0" fontId="2" fillId="5" borderId="0" xfId="1" applyFont="1" applyFill="1" applyAlignment="1" applyProtection="1">
      <alignment horizontal="left"/>
      <protection hidden="1"/>
    </xf>
    <xf numFmtId="0" fontId="23" fillId="5" borderId="22" xfId="1" applyFont="1" applyFill="1" applyBorder="1" applyProtection="1">
      <protection hidden="1"/>
    </xf>
    <xf numFmtId="0" fontId="2" fillId="5" borderId="21" xfId="1" applyFont="1" applyFill="1" applyBorder="1" applyProtection="1">
      <protection hidden="1"/>
    </xf>
    <xf numFmtId="0" fontId="2" fillId="5" borderId="26" xfId="1" applyFont="1" applyFill="1" applyBorder="1" applyProtection="1">
      <protection hidden="1"/>
    </xf>
    <xf numFmtId="0" fontId="28" fillId="5" borderId="32" xfId="0" applyFont="1" applyFill="1" applyBorder="1" applyAlignment="1" applyProtection="1">
      <protection hidden="1"/>
    </xf>
    <xf numFmtId="0" fontId="28" fillId="5" borderId="24" xfId="0" applyFont="1" applyFill="1" applyBorder="1" applyAlignment="1" applyProtection="1">
      <protection hidden="1"/>
    </xf>
    <xf numFmtId="0" fontId="2" fillId="5" borderId="0" xfId="1" applyFont="1" applyFill="1" applyBorder="1" applyAlignment="1" applyProtection="1">
      <protection hidden="1"/>
    </xf>
    <xf numFmtId="0" fontId="12" fillId="5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8" fillId="14" borderId="1" xfId="1" applyFont="1" applyFill="1" applyBorder="1" applyAlignment="1" applyProtection="1">
      <alignment vertical="center" wrapText="1"/>
      <protection hidden="1"/>
    </xf>
    <xf numFmtId="0" fontId="5" fillId="5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14" fillId="14" borderId="1" xfId="1" applyFont="1" applyFill="1" applyBorder="1" applyAlignment="1" applyProtection="1">
      <alignment horizontal="center" vertical="center" wrapText="1"/>
      <protection hidden="1"/>
    </xf>
    <xf numFmtId="0" fontId="15" fillId="14" borderId="1" xfId="0" applyFont="1" applyFill="1" applyBorder="1" applyAlignment="1" applyProtection="1">
      <alignment horizontal="center" vertical="center"/>
      <protection hidden="1"/>
    </xf>
    <xf numFmtId="0" fontId="8" fillId="14" borderId="1" xfId="1" applyFont="1" applyFill="1" applyBorder="1" applyAlignment="1" applyProtection="1">
      <alignment horizontal="center" vertical="center" wrapText="1"/>
      <protection hidden="1"/>
    </xf>
    <xf numFmtId="0" fontId="15" fillId="13" borderId="1" xfId="0" applyFont="1" applyFill="1" applyBorder="1" applyAlignment="1" applyProtection="1">
      <alignment horizontal="center" vertical="center" wrapText="1"/>
      <protection hidden="1"/>
    </xf>
    <xf numFmtId="0" fontId="8" fillId="13" borderId="1" xfId="1" applyFont="1" applyFill="1" applyBorder="1" applyAlignment="1" applyProtection="1">
      <alignment horizontal="center" vertical="center" wrapText="1"/>
      <protection hidden="1"/>
    </xf>
    <xf numFmtId="4" fontId="4" fillId="5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0" xfId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8" borderId="3" xfId="0" applyFont="1" applyFill="1" applyBorder="1" applyAlignment="1" applyProtection="1">
      <alignment horizontal="center" vertical="center" wrapText="1"/>
      <protection hidden="1"/>
    </xf>
    <xf numFmtId="174" fontId="3" fillId="3" borderId="3" xfId="1" applyNumberFormat="1" applyFont="1" applyFill="1" applyBorder="1" applyAlignment="1" applyProtection="1">
      <alignment horizontal="center"/>
      <protection hidden="1"/>
    </xf>
    <xf numFmtId="169" fontId="10" fillId="10" borderId="1" xfId="0" applyNumberFormat="1" applyFont="1" applyFill="1" applyBorder="1" applyAlignment="1" applyProtection="1">
      <alignment horizontal="center" vertical="center"/>
      <protection hidden="1"/>
    </xf>
    <xf numFmtId="165" fontId="10" fillId="10" borderId="1" xfId="0" applyNumberFormat="1" applyFont="1" applyFill="1" applyBorder="1" applyAlignment="1" applyProtection="1">
      <alignment horizontal="center" vertical="center"/>
      <protection hidden="1"/>
    </xf>
    <xf numFmtId="165" fontId="10" fillId="10" borderId="1" xfId="0" applyNumberFormat="1" applyFont="1" applyFill="1" applyBorder="1" applyAlignment="1" applyProtection="1">
      <alignment horizontal="center" vertical="center" wrapText="1"/>
      <protection hidden="1"/>
    </xf>
    <xf numFmtId="164" fontId="10" fillId="1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9" xfId="0" applyBorder="1" applyProtection="1">
      <protection hidden="1"/>
    </xf>
    <xf numFmtId="0" fontId="0" fillId="5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30" xfId="0" applyBorder="1" applyProtection="1">
      <protection hidden="1"/>
    </xf>
    <xf numFmtId="0" fontId="17" fillId="0" borderId="0" xfId="0" applyFont="1" applyBorder="1" applyProtection="1">
      <protection hidden="1"/>
    </xf>
    <xf numFmtId="0" fontId="17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21" xfId="0" applyBorder="1" applyProtection="1">
      <protection hidden="1"/>
    </xf>
    <xf numFmtId="0" fontId="0" fillId="0" borderId="26" xfId="0" applyBorder="1" applyProtection="1">
      <protection hidden="1"/>
    </xf>
    <xf numFmtId="0" fontId="2" fillId="0" borderId="24" xfId="1" applyFont="1" applyFill="1" applyBorder="1" applyAlignment="1" applyProtection="1">
      <protection hidden="1"/>
    </xf>
    <xf numFmtId="0" fontId="4" fillId="5" borderId="0" xfId="1" applyFont="1" applyFill="1" applyBorder="1" applyAlignment="1" applyProtection="1">
      <alignment vertical="center"/>
      <protection hidden="1"/>
    </xf>
    <xf numFmtId="0" fontId="8" fillId="6" borderId="3" xfId="1" applyFont="1" applyFill="1" applyBorder="1" applyAlignment="1" applyProtection="1">
      <alignment vertical="center" wrapText="1"/>
      <protection hidden="1"/>
    </xf>
    <xf numFmtId="0" fontId="15" fillId="6" borderId="1" xfId="0" applyFont="1" applyFill="1" applyBorder="1" applyAlignment="1" applyProtection="1">
      <alignment horizontal="center" vertical="center"/>
      <protection hidden="1"/>
    </xf>
    <xf numFmtId="0" fontId="8" fillId="6" borderId="1" xfId="1" applyFont="1" applyFill="1" applyBorder="1" applyAlignment="1" applyProtection="1">
      <alignment horizontal="center" vertical="center" wrapText="1"/>
      <protection hidden="1"/>
    </xf>
    <xf numFmtId="0" fontId="15" fillId="13" borderId="1" xfId="0" applyFont="1" applyFill="1" applyBorder="1" applyAlignment="1" applyProtection="1">
      <alignment horizontal="center" vertical="center"/>
      <protection hidden="1"/>
    </xf>
    <xf numFmtId="0" fontId="15" fillId="12" borderId="1" xfId="0" applyFont="1" applyFill="1" applyBorder="1" applyAlignment="1" applyProtection="1">
      <alignment horizontal="center" vertical="center"/>
      <protection hidden="1"/>
    </xf>
    <xf numFmtId="0" fontId="8" fillId="12" borderId="1" xfId="1" applyFont="1" applyFill="1" applyBorder="1" applyAlignment="1" applyProtection="1">
      <alignment horizontal="center" vertical="center" wrapText="1"/>
      <protection hidden="1"/>
    </xf>
    <xf numFmtId="2" fontId="6" fillId="8" borderId="5" xfId="1" applyNumberFormat="1" applyFont="1" applyFill="1" applyBorder="1" applyAlignment="1" applyProtection="1">
      <alignment horizontal="center" vertical="center" wrapText="1"/>
      <protection hidden="1"/>
    </xf>
    <xf numFmtId="2" fontId="10" fillId="3" borderId="12" xfId="0" applyNumberFormat="1" applyFont="1" applyFill="1" applyBorder="1" applyAlignment="1" applyProtection="1">
      <alignment horizontal="center" vertical="center"/>
      <protection hidden="1"/>
    </xf>
    <xf numFmtId="2" fontId="10" fillId="3" borderId="4" xfId="0" applyNumberFormat="1" applyFont="1" applyFill="1" applyBorder="1" applyAlignment="1" applyProtection="1">
      <alignment horizontal="center" vertical="center"/>
      <protection hidden="1"/>
    </xf>
    <xf numFmtId="168" fontId="10" fillId="10" borderId="1" xfId="0" applyNumberFormat="1" applyFont="1" applyFill="1" applyBorder="1" applyAlignment="1" applyProtection="1">
      <alignment horizontal="center" vertical="center"/>
      <protection hidden="1"/>
    </xf>
    <xf numFmtId="2" fontId="10" fillId="3" borderId="1" xfId="0" applyNumberFormat="1" applyFont="1" applyFill="1" applyBorder="1" applyAlignment="1" applyProtection="1">
      <alignment horizontal="center" vertical="center"/>
      <protection hidden="1"/>
    </xf>
    <xf numFmtId="1" fontId="10" fillId="3" borderId="1" xfId="0" applyNumberFormat="1" applyFont="1" applyFill="1" applyBorder="1" applyAlignment="1" applyProtection="1">
      <alignment horizontal="center" vertical="center"/>
      <protection hidden="1"/>
    </xf>
    <xf numFmtId="2" fontId="10" fillId="9" borderId="1" xfId="0" applyNumberFormat="1" applyFont="1" applyFill="1" applyBorder="1" applyAlignment="1" applyProtection="1">
      <alignment horizontal="center" vertical="center"/>
      <protection hidden="1"/>
    </xf>
    <xf numFmtId="1" fontId="10" fillId="9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1" applyFont="1" applyFill="1" applyAlignment="1" applyProtection="1">
      <alignment horizontal="left"/>
      <protection hidden="1"/>
    </xf>
    <xf numFmtId="0" fontId="2" fillId="0" borderId="0" xfId="1" applyFont="1" applyFill="1" applyBorder="1" applyAlignment="1" applyProtection="1">
      <protection hidden="1"/>
    </xf>
    <xf numFmtId="0" fontId="9" fillId="0" borderId="21" xfId="0" applyFont="1" applyBorder="1" applyAlignment="1" applyProtection="1">
      <alignment vertical="center" wrapText="1"/>
      <protection hidden="1"/>
    </xf>
    <xf numFmtId="2" fontId="10" fillId="3" borderId="19" xfId="0" applyNumberFormat="1" applyFont="1" applyFill="1" applyBorder="1" applyAlignment="1" applyProtection="1">
      <alignment horizontal="center" vertical="center"/>
      <protection hidden="1"/>
    </xf>
    <xf numFmtId="170" fontId="10" fillId="10" borderId="1" xfId="0" applyNumberFormat="1" applyFont="1" applyFill="1" applyBorder="1" applyAlignment="1" applyProtection="1">
      <alignment horizontal="center" vertical="center"/>
      <protection hidden="1"/>
    </xf>
    <xf numFmtId="166" fontId="10" fillId="11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protection hidden="1"/>
    </xf>
    <xf numFmtId="0" fontId="0" fillId="0" borderId="0" xfId="0" applyBorder="1" applyAlignment="1" applyProtection="1"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8" fillId="6" borderId="3" xfId="1" applyFont="1" applyFill="1" applyBorder="1" applyAlignment="1" applyProtection="1">
      <alignment horizontal="center" vertical="center" wrapText="1"/>
      <protection hidden="1"/>
    </xf>
    <xf numFmtId="0" fontId="8" fillId="4" borderId="1" xfId="1" applyFont="1" applyFill="1" applyBorder="1" applyAlignment="1" applyProtection="1">
      <alignment horizontal="center" vertical="center" wrapText="1"/>
      <protection hidden="1"/>
    </xf>
    <xf numFmtId="0" fontId="7" fillId="2" borderId="5" xfId="1" applyFont="1" applyFill="1" applyBorder="1" applyAlignment="1" applyProtection="1">
      <alignment horizontal="center" vertical="center"/>
      <protection hidden="1"/>
    </xf>
    <xf numFmtId="166" fontId="6" fillId="8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3" borderId="12" xfId="0" applyNumberFormat="1" applyFont="1" applyFill="1" applyBorder="1" applyAlignment="1" applyProtection="1">
      <alignment horizontal="center" vertical="center"/>
      <protection hidden="1"/>
    </xf>
    <xf numFmtId="2" fontId="10" fillId="10" borderId="1" xfId="0" applyNumberFormat="1" applyFont="1" applyFill="1" applyBorder="1" applyAlignment="1" applyProtection="1">
      <alignment horizontal="center" vertical="center"/>
      <protection hidden="1"/>
    </xf>
    <xf numFmtId="167" fontId="0" fillId="0" borderId="0" xfId="0" applyNumberFormat="1" applyProtection="1">
      <protection hidden="1"/>
    </xf>
    <xf numFmtId="172" fontId="0" fillId="5" borderId="0" xfId="0" applyNumberFormat="1" applyFill="1" applyBorder="1" applyProtection="1">
      <protection hidden="1"/>
    </xf>
    <xf numFmtId="171" fontId="0" fillId="5" borderId="0" xfId="0" applyNumberFormat="1" applyFill="1" applyBorder="1" applyProtection="1">
      <protection hidden="1"/>
    </xf>
    <xf numFmtId="1" fontId="10" fillId="11" borderId="1" xfId="0" applyNumberFormat="1" applyFont="1" applyFill="1" applyBorder="1" applyAlignment="1" applyProtection="1">
      <alignment horizontal="center"/>
      <protection locked="0"/>
    </xf>
    <xf numFmtId="0" fontId="8" fillId="4" borderId="28" xfId="1" applyFont="1" applyFill="1" applyBorder="1" applyAlignment="1" applyProtection="1">
      <alignment horizontal="center" vertical="center" wrapText="1"/>
      <protection hidden="1"/>
    </xf>
    <xf numFmtId="0" fontId="8" fillId="4" borderId="2" xfId="1" applyFont="1" applyFill="1" applyBorder="1" applyAlignment="1" applyProtection="1">
      <alignment horizontal="center" vertical="center" wrapText="1"/>
      <protection hidden="1"/>
    </xf>
    <xf numFmtId="0" fontId="6" fillId="4" borderId="1" xfId="1" applyFont="1" applyFill="1" applyBorder="1" applyAlignment="1" applyProtection="1">
      <alignment horizontal="center" vertical="center" wrapText="1"/>
      <protection hidden="1"/>
    </xf>
    <xf numFmtId="1" fontId="6" fillId="8" borderId="5" xfId="1" applyNumberFormat="1" applyFont="1" applyFill="1" applyBorder="1" applyAlignment="1" applyProtection="1">
      <alignment horizontal="center" vertical="center" wrapText="1"/>
      <protection hidden="1"/>
    </xf>
    <xf numFmtId="0" fontId="28" fillId="5" borderId="31" xfId="0" applyFont="1" applyFill="1" applyBorder="1" applyAlignment="1" applyProtection="1">
      <protection hidden="1"/>
    </xf>
    <xf numFmtId="0" fontId="28" fillId="5" borderId="0" xfId="0" applyFont="1" applyFill="1" applyBorder="1" applyAlignment="1" applyProtection="1">
      <protection hidden="1"/>
    </xf>
    <xf numFmtId="0" fontId="14" fillId="14" borderId="16" xfId="1" applyFont="1" applyFill="1" applyBorder="1" applyAlignment="1" applyProtection="1">
      <alignment vertical="center" wrapText="1"/>
      <protection hidden="1"/>
    </xf>
    <xf numFmtId="0" fontId="14" fillId="14" borderId="17" xfId="1" applyFont="1" applyFill="1" applyBorder="1" applyAlignment="1" applyProtection="1">
      <alignment horizontal="right" vertical="center" wrapText="1"/>
      <protection hidden="1"/>
    </xf>
    <xf numFmtId="0" fontId="14" fillId="14" borderId="18" xfId="1" applyFont="1" applyFill="1" applyBorder="1" applyAlignment="1" applyProtection="1">
      <alignment horizontal="right" vertical="center" wrapText="1"/>
      <protection hidden="1"/>
    </xf>
    <xf numFmtId="165" fontId="3" fillId="3" borderId="3" xfId="1" applyNumberFormat="1" applyFont="1" applyFill="1" applyBorder="1" applyAlignment="1" applyProtection="1">
      <alignment horizontal="center"/>
      <protection hidden="1"/>
    </xf>
    <xf numFmtId="0" fontId="17" fillId="5" borderId="7" xfId="0" applyFont="1" applyFill="1" applyBorder="1" applyProtection="1">
      <protection hidden="1"/>
    </xf>
    <xf numFmtId="0" fontId="0" fillId="5" borderId="8" xfId="0" applyFill="1" applyBorder="1" applyProtection="1">
      <protection hidden="1"/>
    </xf>
    <xf numFmtId="0" fontId="0" fillId="5" borderId="8" xfId="0" applyFill="1" applyBorder="1" applyAlignment="1" applyProtection="1">
      <alignment horizontal="left"/>
      <protection hidden="1"/>
    </xf>
    <xf numFmtId="0" fontId="0" fillId="5" borderId="29" xfId="0" applyFill="1" applyBorder="1" applyProtection="1">
      <protection hidden="1"/>
    </xf>
    <xf numFmtId="0" fontId="0" fillId="5" borderId="0" xfId="0" applyFill="1" applyBorder="1" applyAlignment="1" applyProtection="1">
      <alignment horizontal="left"/>
      <protection hidden="1"/>
    </xf>
    <xf numFmtId="0" fontId="0" fillId="5" borderId="22" xfId="0" applyFill="1" applyBorder="1" applyProtection="1">
      <protection hidden="1"/>
    </xf>
    <xf numFmtId="0" fontId="0" fillId="5" borderId="21" xfId="0" applyFill="1" applyBorder="1" applyProtection="1">
      <protection hidden="1"/>
    </xf>
    <xf numFmtId="0" fontId="0" fillId="5" borderId="21" xfId="0" applyFill="1" applyBorder="1" applyAlignment="1" applyProtection="1">
      <alignment horizontal="left"/>
      <protection hidden="1"/>
    </xf>
    <xf numFmtId="0" fontId="26" fillId="5" borderId="0" xfId="1" applyFont="1" applyFill="1" applyProtection="1">
      <protection hidden="1"/>
    </xf>
    <xf numFmtId="0" fontId="27" fillId="9" borderId="16" xfId="0" applyFont="1" applyFill="1" applyBorder="1" applyAlignment="1" applyProtection="1">
      <alignment vertical="center"/>
      <protection hidden="1"/>
    </xf>
    <xf numFmtId="0" fontId="0" fillId="9" borderId="17" xfId="0" applyFill="1" applyBorder="1" applyAlignment="1" applyProtection="1">
      <alignment vertical="center"/>
      <protection hidden="1"/>
    </xf>
    <xf numFmtId="0" fontId="0" fillId="9" borderId="18" xfId="0" applyFill="1" applyBorder="1" applyAlignment="1" applyProtection="1">
      <alignment vertical="center"/>
      <protection hidden="1"/>
    </xf>
    <xf numFmtId="0" fontId="17" fillId="10" borderId="18" xfId="0" applyFont="1" applyFill="1" applyBorder="1" applyAlignment="1" applyProtection="1">
      <alignment horizontal="center" wrapText="1"/>
      <protection hidden="1"/>
    </xf>
    <xf numFmtId="0" fontId="14" fillId="14" borderId="3" xfId="1" applyFont="1" applyFill="1" applyBorder="1" applyAlignment="1" applyProtection="1">
      <alignment horizontal="center" vertical="center" wrapText="1"/>
      <protection hidden="1"/>
    </xf>
    <xf numFmtId="0" fontId="14" fillId="14" borderId="2" xfId="1" applyFont="1" applyFill="1" applyBorder="1" applyAlignment="1" applyProtection="1">
      <alignment horizontal="center" vertical="center" wrapText="1"/>
      <protection hidden="1"/>
    </xf>
    <xf numFmtId="0" fontId="8" fillId="14" borderId="2" xfId="1" applyFont="1" applyFill="1" applyBorder="1" applyAlignment="1" applyProtection="1">
      <alignment horizontal="center" vertical="center" wrapText="1"/>
      <protection hidden="1"/>
    </xf>
    <xf numFmtId="0" fontId="7" fillId="8" borderId="2" xfId="1" applyFont="1" applyFill="1" applyBorder="1" applyAlignment="1" applyProtection="1">
      <alignment horizontal="center"/>
      <protection hidden="1"/>
    </xf>
    <xf numFmtId="173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73" fontId="10" fillId="10" borderId="1" xfId="0" applyNumberFormat="1" applyFont="1" applyFill="1" applyBorder="1" applyAlignment="1" applyProtection="1">
      <alignment horizontal="center" vertical="center"/>
      <protection hidden="1"/>
    </xf>
    <xf numFmtId="1" fontId="3" fillId="11" borderId="3" xfId="1" applyNumberFormat="1" applyFont="1" applyFill="1" applyBorder="1" applyAlignment="1" applyProtection="1">
      <alignment horizontal="center"/>
      <protection locked="0"/>
    </xf>
    <xf numFmtId="0" fontId="2" fillId="11" borderId="1" xfId="1" applyFont="1" applyFill="1" applyBorder="1" applyProtection="1">
      <protection locked="0"/>
    </xf>
    <xf numFmtId="0" fontId="28" fillId="5" borderId="0" xfId="0" applyFont="1" applyFill="1" applyBorder="1" applyAlignment="1" applyProtection="1">
      <alignment horizontal="center"/>
      <protection hidden="1"/>
    </xf>
    <xf numFmtId="0" fontId="8" fillId="4" borderId="3" xfId="1" applyFont="1" applyFill="1" applyBorder="1" applyAlignment="1" applyProtection="1">
      <alignment horizontal="center" vertical="center" wrapText="1"/>
      <protection hidden="1"/>
    </xf>
    <xf numFmtId="2" fontId="10" fillId="3" borderId="1" xfId="0" applyNumberFormat="1" applyFont="1" applyFill="1" applyBorder="1" applyAlignment="1" applyProtection="1">
      <alignment horizontal="center"/>
      <protection hidden="1"/>
    </xf>
    <xf numFmtId="0" fontId="27" fillId="5" borderId="0" xfId="0" applyFont="1" applyFill="1" applyBorder="1" applyAlignment="1" applyProtection="1">
      <alignment vertical="center"/>
      <protection hidden="1"/>
    </xf>
    <xf numFmtId="0" fontId="0" fillId="5" borderId="0" xfId="0" applyFill="1" applyBorder="1" applyAlignment="1" applyProtection="1">
      <alignment vertical="center"/>
      <protection hidden="1"/>
    </xf>
    <xf numFmtId="0" fontId="17" fillId="5" borderId="0" xfId="0" applyFont="1" applyFill="1" applyBorder="1" applyAlignment="1" applyProtection="1">
      <alignment horizontal="right" wrapText="1"/>
      <protection hidden="1"/>
    </xf>
    <xf numFmtId="0" fontId="17" fillId="5" borderId="0" xfId="0" applyFont="1" applyFill="1" applyBorder="1" applyAlignment="1" applyProtection="1">
      <alignment horizontal="center" wrapText="1"/>
      <protection hidden="1"/>
    </xf>
    <xf numFmtId="0" fontId="17" fillId="5" borderId="29" xfId="0" applyFont="1" applyFill="1" applyBorder="1" applyAlignment="1" applyProtection="1">
      <alignment vertical="center"/>
      <protection hidden="1"/>
    </xf>
    <xf numFmtId="0" fontId="17" fillId="5" borderId="0" xfId="0" applyFont="1" applyFill="1" applyBorder="1" applyAlignment="1" applyProtection="1">
      <alignment vertical="center"/>
      <protection hidden="1"/>
    </xf>
    <xf numFmtId="0" fontId="17" fillId="5" borderId="0" xfId="0" applyFont="1" applyFill="1" applyBorder="1" applyAlignment="1" applyProtection="1">
      <alignment horizontal="right" vertical="center" wrapText="1"/>
      <protection hidden="1"/>
    </xf>
    <xf numFmtId="0" fontId="30" fillId="5" borderId="0" xfId="0" applyFont="1" applyFill="1" applyBorder="1" applyAlignment="1" applyProtection="1">
      <alignment horizontal="left" vertical="center"/>
      <protection hidden="1"/>
    </xf>
    <xf numFmtId="0" fontId="17" fillId="5" borderId="24" xfId="0" applyFont="1" applyFill="1" applyBorder="1" applyAlignment="1" applyProtection="1">
      <alignment vertical="center"/>
      <protection hidden="1"/>
    </xf>
    <xf numFmtId="2" fontId="3" fillId="11" borderId="3" xfId="1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>
      <alignment vertical="center"/>
    </xf>
    <xf numFmtId="0" fontId="32" fillId="15" borderId="1" xfId="1" applyFont="1" applyFill="1" applyBorder="1" applyAlignment="1">
      <alignment horizontal="right" vertical="center" wrapText="1"/>
    </xf>
    <xf numFmtId="43" fontId="32" fillId="15" borderId="1" xfId="3" applyFont="1" applyFill="1" applyBorder="1" applyAlignment="1">
      <alignment horizontal="center" vertical="center" wrapText="1"/>
    </xf>
    <xf numFmtId="0" fontId="32" fillId="15" borderId="1" xfId="1" applyFont="1" applyFill="1" applyBorder="1" applyAlignment="1">
      <alignment horizontal="center" vertical="center" wrapText="1"/>
    </xf>
    <xf numFmtId="2" fontId="32" fillId="15" borderId="40" xfId="1" applyNumberFormat="1" applyFont="1" applyFill="1" applyBorder="1" applyAlignment="1">
      <alignment horizontal="center" vertical="center" wrapText="1"/>
    </xf>
    <xf numFmtId="17" fontId="32" fillId="15" borderId="16" xfId="1" applyNumberFormat="1" applyFont="1" applyFill="1" applyBorder="1" applyAlignment="1">
      <alignment vertical="center" wrapText="1"/>
    </xf>
    <xf numFmtId="10" fontId="32" fillId="15" borderId="40" xfId="1" applyNumberFormat="1" applyFont="1" applyFill="1" applyBorder="1" applyAlignment="1">
      <alignment horizontal="right" vertical="center" wrapText="1"/>
    </xf>
    <xf numFmtId="0" fontId="32" fillId="15" borderId="1" xfId="1" applyFont="1" applyFill="1" applyBorder="1" applyAlignment="1">
      <alignment horizontal="center" vertical="center"/>
    </xf>
    <xf numFmtId="10" fontId="32" fillId="15" borderId="1" xfId="1" applyNumberFormat="1" applyFont="1" applyFill="1" applyBorder="1" applyAlignment="1">
      <alignment horizontal="center" vertical="center"/>
    </xf>
    <xf numFmtId="0" fontId="32" fillId="15" borderId="40" xfId="1" applyFont="1" applyFill="1" applyBorder="1" applyAlignment="1">
      <alignment horizontal="center" vertical="center"/>
    </xf>
    <xf numFmtId="49" fontId="33" fillId="10" borderId="39" xfId="1" applyNumberFormat="1" applyFont="1" applyFill="1" applyBorder="1" applyAlignment="1" applyProtection="1">
      <alignment horizontal="center" vertical="center" wrapText="1"/>
      <protection locked="0"/>
    </xf>
    <xf numFmtId="49" fontId="33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33" fillId="10" borderId="1" xfId="1" applyFont="1" applyFill="1" applyBorder="1" applyAlignment="1" applyProtection="1">
      <alignment horizontal="left" vertical="center" wrapText="1"/>
      <protection locked="0"/>
    </xf>
    <xf numFmtId="0" fontId="33" fillId="10" borderId="1" xfId="1" applyFont="1" applyFill="1" applyBorder="1" applyAlignment="1" applyProtection="1">
      <alignment vertical="center"/>
      <protection locked="0"/>
    </xf>
    <xf numFmtId="175" fontId="35" fillId="10" borderId="40" xfId="1" applyNumberFormat="1" applyFont="1" applyFill="1" applyBorder="1" applyAlignment="1" applyProtection="1">
      <alignment vertical="center"/>
      <protection locked="0"/>
    </xf>
    <xf numFmtId="49" fontId="34" fillId="0" borderId="39" xfId="1" applyNumberFormat="1" applyFont="1" applyFill="1" applyBorder="1" applyAlignment="1" applyProtection="1">
      <alignment horizontal="center" vertical="center" wrapText="1"/>
      <protection locked="0"/>
    </xf>
    <xf numFmtId="1" fontId="3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4" fillId="0" borderId="1" xfId="1" applyFont="1" applyFill="1" applyBorder="1" applyAlignment="1" applyProtection="1">
      <alignment horizontal="center" vertical="center"/>
      <protection locked="0"/>
    </xf>
    <xf numFmtId="2" fontId="36" fillId="0" borderId="1" xfId="1" applyNumberFormat="1" applyFont="1" applyFill="1" applyBorder="1" applyAlignment="1">
      <alignment horizontal="center" vertical="center" wrapText="1"/>
    </xf>
    <xf numFmtId="175" fontId="33" fillId="0" borderId="40" xfId="1" applyNumberFormat="1" applyFont="1" applyFill="1" applyBorder="1" applyAlignment="1" applyProtection="1">
      <alignment vertical="center"/>
      <protection locked="0"/>
    </xf>
    <xf numFmtId="49" fontId="34" fillId="0" borderId="39" xfId="1" applyNumberFormat="1" applyFont="1" applyFill="1" applyBorder="1" applyAlignment="1">
      <alignment horizontal="center" vertical="center" wrapText="1"/>
    </xf>
    <xf numFmtId="1" fontId="34" fillId="0" borderId="1" xfId="1" applyNumberFormat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left" vertical="center" wrapText="1"/>
    </xf>
    <xf numFmtId="0" fontId="34" fillId="0" borderId="1" xfId="1" applyFont="1" applyFill="1" applyBorder="1" applyAlignment="1">
      <alignment horizontal="center" vertical="center" wrapText="1"/>
    </xf>
    <xf numFmtId="2" fontId="36" fillId="11" borderId="1" xfId="1" applyNumberFormat="1" applyFont="1" applyFill="1" applyBorder="1" applyAlignment="1">
      <alignment horizontal="center" vertical="center" wrapText="1"/>
    </xf>
    <xf numFmtId="2" fontId="34" fillId="0" borderId="1" xfId="4" applyNumberFormat="1" applyFont="1" applyBorder="1" applyAlignment="1">
      <alignment horizontal="left" vertical="center" wrapText="1"/>
    </xf>
    <xf numFmtId="0" fontId="34" fillId="0" borderId="1" xfId="1" applyFont="1" applyFill="1" applyBorder="1" applyAlignment="1">
      <alignment horizontal="left" vertical="center"/>
    </xf>
    <xf numFmtId="0" fontId="36" fillId="0" borderId="1" xfId="1" applyFont="1" applyFill="1" applyBorder="1" applyAlignment="1">
      <alignment horizontal="center" vertical="center" wrapText="1"/>
    </xf>
    <xf numFmtId="0" fontId="34" fillId="0" borderId="39" xfId="1" applyFont="1" applyFill="1" applyBorder="1" applyAlignment="1">
      <alignment horizontal="center" vertical="center"/>
    </xf>
    <xf numFmtId="1" fontId="34" fillId="0" borderId="1" xfId="1" applyNumberFormat="1" applyFont="1" applyFill="1" applyBorder="1" applyAlignment="1">
      <alignment vertical="center"/>
    </xf>
    <xf numFmtId="0" fontId="34" fillId="0" borderId="1" xfId="1" applyFont="1" applyFill="1" applyBorder="1" applyAlignment="1">
      <alignment vertical="center"/>
    </xf>
    <xf numFmtId="2" fontId="34" fillId="0" borderId="1" xfId="1" applyNumberFormat="1" applyFont="1" applyFill="1" applyBorder="1" applyAlignment="1">
      <alignment horizontal="center" vertical="center" wrapText="1"/>
    </xf>
    <xf numFmtId="2" fontId="34" fillId="0" borderId="39" xfId="1" applyNumberFormat="1" applyFont="1" applyFill="1" applyBorder="1" applyAlignment="1">
      <alignment horizontal="center" vertical="center" wrapText="1"/>
    </xf>
    <xf numFmtId="175" fontId="36" fillId="0" borderId="1" xfId="1" applyNumberFormat="1" applyFont="1" applyFill="1" applyBorder="1" applyAlignment="1">
      <alignment horizontal="center" vertical="center" wrapText="1"/>
    </xf>
    <xf numFmtId="175" fontId="36" fillId="11" borderId="1" xfId="1" applyNumberFormat="1" applyFont="1" applyFill="1" applyBorder="1" applyAlignment="1">
      <alignment horizontal="center" vertical="center" wrapText="1"/>
    </xf>
    <xf numFmtId="2" fontId="34" fillId="0" borderId="1" xfId="4" applyNumberFormat="1" applyFont="1" applyFill="1" applyBorder="1" applyAlignment="1">
      <alignment horizontal="left" vertical="center" wrapText="1"/>
    </xf>
    <xf numFmtId="2" fontId="36" fillId="0" borderId="1" xfId="1" applyNumberFormat="1" applyFont="1" applyFill="1" applyBorder="1" applyAlignment="1">
      <alignment horizontal="center" vertical="center"/>
    </xf>
    <xf numFmtId="2" fontId="36" fillId="11" borderId="1" xfId="1" applyNumberFormat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center" vertical="center"/>
    </xf>
    <xf numFmtId="175" fontId="0" fillId="0" borderId="0" xfId="0" applyNumberFormat="1" applyFont="1" applyAlignment="1">
      <alignment vertical="center"/>
    </xf>
    <xf numFmtId="175" fontId="34" fillId="0" borderId="1" xfId="1" applyNumberFormat="1" applyFont="1" applyFill="1" applyBorder="1" applyAlignment="1">
      <alignment horizontal="left" vertical="center" wrapText="1"/>
    </xf>
    <xf numFmtId="2" fontId="34" fillId="0" borderId="39" xfId="1" applyNumberFormat="1" applyFont="1" applyFill="1" applyBorder="1" applyAlignment="1">
      <alignment horizontal="center" vertical="center"/>
    </xf>
    <xf numFmtId="0" fontId="38" fillId="0" borderId="39" xfId="0" applyFont="1" applyFill="1" applyBorder="1" applyAlignment="1">
      <alignment horizontal="center" vertical="center"/>
    </xf>
    <xf numFmtId="1" fontId="38" fillId="0" borderId="1" xfId="0" applyNumberFormat="1" applyFont="1" applyFill="1" applyBorder="1" applyAlignment="1">
      <alignment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vertical="center"/>
    </xf>
    <xf numFmtId="0" fontId="36" fillId="0" borderId="1" xfId="1" applyFont="1" applyFill="1" applyBorder="1" applyAlignment="1">
      <alignment horizontal="left" vertical="center" wrapText="1"/>
    </xf>
    <xf numFmtId="49" fontId="34" fillId="0" borderId="39" xfId="1" applyNumberFormat="1" applyFont="1" applyFill="1" applyBorder="1" applyAlignment="1">
      <alignment horizontal="center" vertical="center"/>
    </xf>
    <xf numFmtId="1" fontId="34" fillId="0" borderId="1" xfId="1" applyNumberFormat="1" applyFont="1" applyFill="1" applyBorder="1" applyAlignment="1">
      <alignment horizontal="center" vertical="center"/>
    </xf>
    <xf numFmtId="39" fontId="36" fillId="0" borderId="1" xfId="1" applyNumberFormat="1" applyFont="1" applyFill="1" applyBorder="1" applyAlignment="1">
      <alignment horizontal="center" vertical="center" wrapText="1"/>
    </xf>
    <xf numFmtId="39" fontId="36" fillId="11" borderId="1" xfId="1" applyNumberFormat="1" applyFont="1" applyFill="1" applyBorder="1" applyAlignment="1">
      <alignment horizontal="center" vertical="center" wrapText="1"/>
    </xf>
    <xf numFmtId="39" fontId="36" fillId="0" borderId="1" xfId="1" applyNumberFormat="1" applyFont="1" applyFill="1" applyBorder="1" applyAlignment="1">
      <alignment horizontal="center" vertical="center"/>
    </xf>
    <xf numFmtId="49" fontId="33" fillId="0" borderId="39" xfId="1" applyNumberFormat="1" applyFont="1" applyFill="1" applyBorder="1" applyAlignment="1">
      <alignment horizontal="center" vertical="center"/>
    </xf>
    <xf numFmtId="1" fontId="33" fillId="0" borderId="1" xfId="1" applyNumberFormat="1" applyFont="1" applyFill="1" applyBorder="1" applyAlignment="1">
      <alignment horizontal="center" vertical="center"/>
    </xf>
    <xf numFmtId="0" fontId="33" fillId="0" borderId="1" xfId="1" applyFont="1" applyFill="1" applyBorder="1" applyAlignment="1">
      <alignment horizontal="left" vertical="center" wrapText="1"/>
    </xf>
    <xf numFmtId="175" fontId="36" fillId="0" borderId="1" xfId="1" applyNumberFormat="1" applyFont="1" applyFill="1" applyBorder="1" applyAlignment="1">
      <alignment horizontal="center" vertical="center"/>
    </xf>
    <xf numFmtId="175" fontId="36" fillId="11" borderId="1" xfId="1" applyNumberFormat="1" applyFont="1" applyFill="1" applyBorder="1" applyAlignment="1">
      <alignment horizontal="center" vertical="center"/>
    </xf>
    <xf numFmtId="175" fontId="36" fillId="0" borderId="1" xfId="1" applyNumberFormat="1" applyFont="1" applyFill="1" applyBorder="1" applyAlignment="1">
      <alignment horizontal="left" vertical="center" wrapText="1"/>
    </xf>
    <xf numFmtId="175" fontId="34" fillId="0" borderId="40" xfId="1" applyNumberFormat="1" applyFont="1" applyFill="1" applyBorder="1" applyAlignment="1" applyProtection="1">
      <alignment vertical="center"/>
      <protection locked="0"/>
    </xf>
    <xf numFmtId="175" fontId="39" fillId="11" borderId="1" xfId="1" applyNumberFormat="1" applyFont="1" applyFill="1" applyBorder="1" applyAlignment="1">
      <alignment horizontal="center" vertical="center"/>
    </xf>
    <xf numFmtId="0" fontId="34" fillId="0" borderId="1" xfId="1" applyNumberFormat="1" applyFont="1" applyFill="1" applyBorder="1" applyAlignment="1">
      <alignment horizontal="center" vertical="center"/>
    </xf>
    <xf numFmtId="175" fontId="34" fillId="0" borderId="1" xfId="1" applyNumberFormat="1" applyFont="1" applyFill="1" applyBorder="1" applyAlignment="1">
      <alignment horizontal="left" vertical="center"/>
    </xf>
    <xf numFmtId="176" fontId="34" fillId="0" borderId="1" xfId="1" applyNumberFormat="1" applyFont="1" applyFill="1" applyBorder="1" applyAlignment="1">
      <alignment horizontal="center" vertical="center"/>
    </xf>
    <xf numFmtId="176" fontId="34" fillId="0" borderId="1" xfId="1" applyNumberFormat="1" applyFont="1" applyFill="1" applyBorder="1" applyAlignment="1">
      <alignment vertical="center"/>
    </xf>
    <xf numFmtId="4" fontId="36" fillId="11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/>
    </xf>
    <xf numFmtId="0" fontId="34" fillId="0" borderId="40" xfId="1" applyFont="1" applyFill="1" applyBorder="1" applyAlignment="1">
      <alignment vertical="center"/>
    </xf>
    <xf numFmtId="49" fontId="33" fillId="0" borderId="39" xfId="1" applyNumberFormat="1" applyFont="1" applyBorder="1" applyAlignment="1">
      <alignment horizontal="center" vertical="center"/>
    </xf>
    <xf numFmtId="176" fontId="33" fillId="0" borderId="1" xfId="1" applyNumberFormat="1" applyFont="1" applyBorder="1" applyAlignment="1">
      <alignment horizontal="center" vertical="center"/>
    </xf>
    <xf numFmtId="0" fontId="33" fillId="0" borderId="1" xfId="1" applyFont="1" applyBorder="1" applyAlignment="1">
      <alignment horizontal="left" vertical="center" wrapText="1"/>
    </xf>
    <xf numFmtId="0" fontId="33" fillId="0" borderId="1" xfId="1" applyFont="1" applyBorder="1" applyAlignment="1">
      <alignment vertical="center"/>
    </xf>
    <xf numFmtId="175" fontId="33" fillId="0" borderId="40" xfId="1" applyNumberFormat="1" applyFont="1" applyBorder="1" applyAlignment="1">
      <alignment vertical="center"/>
    </xf>
    <xf numFmtId="10" fontId="33" fillId="10" borderId="1" xfId="2" applyNumberFormat="1" applyFont="1" applyFill="1" applyBorder="1" applyAlignment="1" applyProtection="1">
      <alignment vertical="center"/>
      <protection locked="0"/>
    </xf>
    <xf numFmtId="0" fontId="34" fillId="0" borderId="39" xfId="1" applyFont="1" applyBorder="1" applyAlignment="1">
      <alignment horizontal="center" vertical="center"/>
    </xf>
    <xf numFmtId="176" fontId="34" fillId="0" borderId="1" xfId="1" applyNumberFormat="1" applyFont="1" applyBorder="1" applyAlignment="1">
      <alignment vertical="center"/>
    </xf>
    <xf numFmtId="0" fontId="34" fillId="0" borderId="1" xfId="1" applyFont="1" applyBorder="1" applyAlignment="1">
      <alignment horizontal="left" vertical="center"/>
    </xf>
    <xf numFmtId="0" fontId="33" fillId="0" borderId="40" xfId="1" applyFont="1" applyBorder="1" applyAlignment="1">
      <alignment vertical="center"/>
    </xf>
    <xf numFmtId="0" fontId="34" fillId="0" borderId="1" xfId="1" applyFont="1" applyBorder="1" applyAlignment="1">
      <alignment vertical="center"/>
    </xf>
    <xf numFmtId="0" fontId="34" fillId="0" borderId="40" xfId="1" applyFont="1" applyBorder="1" applyAlignment="1">
      <alignment vertical="center"/>
    </xf>
    <xf numFmtId="0" fontId="34" fillId="0" borderId="1" xfId="1" applyFont="1" applyBorder="1" applyAlignment="1">
      <alignment horizontal="center" vertical="center" wrapText="1"/>
    </xf>
    <xf numFmtId="175" fontId="34" fillId="0" borderId="40" xfId="1" applyNumberFormat="1" applyFont="1" applyBorder="1" applyAlignment="1">
      <alignment vertical="center"/>
    </xf>
    <xf numFmtId="0" fontId="34" fillId="0" borderId="29" xfId="1" applyFont="1" applyBorder="1" applyAlignment="1">
      <alignment horizontal="center" vertical="center"/>
    </xf>
    <xf numFmtId="176" fontId="34" fillId="0" borderId="0" xfId="1" applyNumberFormat="1" applyFont="1" applyBorder="1" applyAlignment="1">
      <alignment vertical="center"/>
    </xf>
    <xf numFmtId="0" fontId="41" fillId="0" borderId="22" xfId="1" applyFont="1" applyBorder="1" applyAlignment="1">
      <alignment horizontal="center" vertical="center"/>
    </xf>
    <xf numFmtId="176" fontId="41" fillId="0" borderId="21" xfId="1" applyNumberFormat="1" applyFont="1" applyBorder="1" applyAlignment="1">
      <alignment vertical="center"/>
    </xf>
    <xf numFmtId="0" fontId="41" fillId="0" borderId="21" xfId="1" applyFont="1" applyBorder="1" applyAlignment="1">
      <alignment horizontal="left" vertical="center"/>
    </xf>
    <xf numFmtId="0" fontId="41" fillId="0" borderId="21" xfId="1" applyFont="1" applyBorder="1" applyAlignment="1">
      <alignment vertical="center"/>
    </xf>
    <xf numFmtId="0" fontId="41" fillId="0" borderId="26" xfId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75" fontId="36" fillId="0" borderId="0" xfId="1" applyNumberFormat="1" applyFont="1" applyFill="1" applyBorder="1" applyAlignment="1">
      <alignment horizontal="left" vertical="center" wrapText="1"/>
    </xf>
    <xf numFmtId="0" fontId="4" fillId="11" borderId="18" xfId="1" applyFont="1" applyFill="1" applyBorder="1" applyAlignment="1" applyProtection="1">
      <alignment horizontal="center" vertical="center" wrapText="1"/>
      <protection locked="0"/>
    </xf>
    <xf numFmtId="0" fontId="4" fillId="11" borderId="17" xfId="1" applyFont="1" applyFill="1" applyBorder="1" applyAlignment="1" applyProtection="1">
      <alignment horizontal="center" vertical="center" wrapText="1"/>
      <protection locked="0"/>
    </xf>
    <xf numFmtId="43" fontId="34" fillId="11" borderId="1" xfId="1" applyNumberFormat="1" applyFont="1" applyFill="1" applyBorder="1" applyAlignment="1" applyProtection="1">
      <alignment horizontal="center" vertical="center"/>
      <protection locked="0"/>
    </xf>
    <xf numFmtId="43" fontId="32" fillId="11" borderId="1" xfId="3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left"/>
    </xf>
    <xf numFmtId="0" fontId="6" fillId="16" borderId="1" xfId="0" applyFont="1" applyFill="1" applyBorder="1" applyAlignment="1">
      <alignment horizontal="center"/>
    </xf>
    <xf numFmtId="2" fontId="42" fillId="10" borderId="1" xfId="0" applyNumberFormat="1" applyFont="1" applyFill="1" applyBorder="1" applyAlignment="1">
      <alignment horizontal="center"/>
    </xf>
    <xf numFmtId="2" fontId="42" fillId="10" borderId="16" xfId="0" applyNumberFormat="1" applyFont="1" applyFill="1" applyBorder="1" applyAlignment="1">
      <alignment horizontal="center"/>
    </xf>
    <xf numFmtId="2" fontId="43" fillId="3" borderId="16" xfId="0" applyNumberFormat="1" applyFont="1" applyFill="1" applyBorder="1"/>
    <xf numFmtId="0" fontId="43" fillId="3" borderId="18" xfId="0" applyFont="1" applyFill="1" applyBorder="1"/>
    <xf numFmtId="0" fontId="17" fillId="3" borderId="16" xfId="0" applyFont="1" applyFill="1" applyBorder="1"/>
    <xf numFmtId="2" fontId="17" fillId="3" borderId="16" xfId="0" applyNumberFormat="1" applyFont="1" applyFill="1" applyBorder="1"/>
    <xf numFmtId="0" fontId="17" fillId="3" borderId="18" xfId="0" applyFont="1" applyFill="1" applyBorder="1"/>
    <xf numFmtId="0" fontId="2" fillId="11" borderId="1" xfId="1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6" fillId="16" borderId="0" xfId="0" applyFont="1" applyFill="1" applyBorder="1" applyAlignment="1">
      <alignment horizontal="center"/>
    </xf>
    <xf numFmtId="177" fontId="43" fillId="3" borderId="1" xfId="0" applyNumberFormat="1" applyFont="1" applyFill="1" applyBorder="1"/>
    <xf numFmtId="0" fontId="17" fillId="3" borderId="1" xfId="0" applyFont="1" applyFill="1" applyBorder="1" applyAlignment="1">
      <alignment horizontal="center"/>
    </xf>
    <xf numFmtId="177" fontId="16" fillId="8" borderId="1" xfId="0" applyNumberFormat="1" applyFont="1" applyFill="1" applyBorder="1" applyAlignment="1">
      <alignment horizontal="center"/>
    </xf>
    <xf numFmtId="177" fontId="43" fillId="11" borderId="1" xfId="0" applyNumberFormat="1" applyFont="1" applyFill="1" applyBorder="1" applyAlignment="1" applyProtection="1">
      <alignment horizontal="center"/>
      <protection locked="0"/>
    </xf>
    <xf numFmtId="177" fontId="17" fillId="11" borderId="1" xfId="0" applyNumberFormat="1" applyFont="1" applyFill="1" applyBorder="1" applyAlignment="1" applyProtection="1">
      <alignment horizontal="center"/>
      <protection locked="0"/>
    </xf>
    <xf numFmtId="0" fontId="8" fillId="6" borderId="3" xfId="1" applyFont="1" applyFill="1" applyBorder="1" applyAlignment="1" applyProtection="1">
      <alignment horizontal="center" vertical="center" wrapText="1"/>
      <protection hidden="1"/>
    </xf>
    <xf numFmtId="0" fontId="8" fillId="14" borderId="1" xfId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2" fontId="42" fillId="10" borderId="16" xfId="0" applyNumberFormat="1" applyFont="1" applyFill="1" applyBorder="1" applyAlignment="1">
      <alignment horizontal="center"/>
    </xf>
    <xf numFmtId="2" fontId="42" fillId="10" borderId="17" xfId="0" applyNumberFormat="1" applyFont="1" applyFill="1" applyBorder="1" applyAlignment="1">
      <alignment horizontal="center"/>
    </xf>
    <xf numFmtId="0" fontId="17" fillId="0" borderId="30" xfId="0" applyFont="1" applyBorder="1" applyProtection="1">
      <protection hidden="1"/>
    </xf>
    <xf numFmtId="0" fontId="0" fillId="5" borderId="9" xfId="0" applyFill="1" applyBorder="1" applyProtection="1">
      <protection hidden="1"/>
    </xf>
    <xf numFmtId="0" fontId="0" fillId="5" borderId="30" xfId="0" applyFill="1" applyBorder="1" applyProtection="1">
      <protection hidden="1"/>
    </xf>
    <xf numFmtId="0" fontId="17" fillId="5" borderId="0" xfId="0" applyFont="1" applyFill="1" applyBorder="1" applyProtection="1">
      <protection hidden="1"/>
    </xf>
    <xf numFmtId="0" fontId="17" fillId="5" borderId="30" xfId="0" applyFont="1" applyFill="1" applyBorder="1" applyProtection="1">
      <protection hidden="1"/>
    </xf>
    <xf numFmtId="0" fontId="0" fillId="5" borderId="26" xfId="0" applyFill="1" applyBorder="1" applyProtection="1">
      <protection hidden="1"/>
    </xf>
    <xf numFmtId="178" fontId="37" fillId="0" borderId="0" xfId="0" applyNumberFormat="1" applyFont="1" applyAlignment="1">
      <alignment vertical="center"/>
    </xf>
    <xf numFmtId="178" fontId="0" fillId="0" borderId="0" xfId="0" applyNumberFormat="1" applyFont="1" applyAlignment="1">
      <alignment vertical="center"/>
    </xf>
    <xf numFmtId="0" fontId="7" fillId="8" borderId="3" xfId="1" applyFont="1" applyFill="1" applyBorder="1" applyAlignment="1" applyProtection="1">
      <alignment horizontal="center" vertical="center"/>
      <protection hidden="1"/>
    </xf>
    <xf numFmtId="0" fontId="20" fillId="12" borderId="1" xfId="0" applyFont="1" applyFill="1" applyBorder="1" applyAlignment="1" applyProtection="1">
      <alignment horizontal="center"/>
      <protection hidden="1"/>
    </xf>
    <xf numFmtId="0" fontId="8" fillId="12" borderId="16" xfId="1" applyFont="1" applyFill="1" applyBorder="1" applyAlignment="1" applyProtection="1">
      <alignment horizontal="center" vertical="center" wrapText="1"/>
      <protection hidden="1"/>
    </xf>
    <xf numFmtId="0" fontId="8" fillId="12" borderId="18" xfId="1" applyFont="1" applyFill="1" applyBorder="1" applyAlignment="1" applyProtection="1">
      <alignment horizontal="center" vertical="center" wrapText="1"/>
      <protection hidden="1"/>
    </xf>
    <xf numFmtId="0" fontId="16" fillId="12" borderId="1" xfId="0" applyFont="1" applyFill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1" xfId="0" applyFont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/>
      <protection hidden="1"/>
    </xf>
    <xf numFmtId="0" fontId="7" fillId="4" borderId="14" xfId="1" applyFont="1" applyFill="1" applyBorder="1" applyAlignment="1" applyProtection="1">
      <alignment horizontal="center" vertical="center"/>
      <protection hidden="1"/>
    </xf>
    <xf numFmtId="0" fontId="8" fillId="4" borderId="15" xfId="1" applyFont="1" applyFill="1" applyBorder="1" applyAlignment="1" applyProtection="1">
      <alignment horizontal="center" vertical="center"/>
      <protection hidden="1"/>
    </xf>
    <xf numFmtId="0" fontId="8" fillId="4" borderId="5" xfId="1" applyFont="1" applyFill="1" applyBorder="1" applyAlignment="1" applyProtection="1">
      <alignment horizontal="center" vertical="center"/>
      <protection hidden="1"/>
    </xf>
    <xf numFmtId="0" fontId="11" fillId="4" borderId="10" xfId="1" applyFont="1" applyFill="1" applyBorder="1" applyAlignment="1" applyProtection="1">
      <alignment horizontal="center" vertical="center"/>
      <protection hidden="1"/>
    </xf>
    <xf numFmtId="0" fontId="11" fillId="4" borderId="11" xfId="1" applyFont="1" applyFill="1" applyBorder="1" applyAlignment="1" applyProtection="1">
      <alignment horizontal="center" vertical="center"/>
      <protection hidden="1"/>
    </xf>
    <xf numFmtId="0" fontId="6" fillId="4" borderId="15" xfId="1" applyFont="1" applyFill="1" applyBorder="1" applyAlignment="1" applyProtection="1">
      <alignment horizontal="center" vertical="center" wrapText="1"/>
      <protection hidden="1"/>
    </xf>
    <xf numFmtId="0" fontId="6" fillId="4" borderId="5" xfId="1" applyFont="1" applyFill="1" applyBorder="1" applyAlignment="1" applyProtection="1">
      <alignment horizontal="center" vertical="center" wrapText="1"/>
      <protection hidden="1"/>
    </xf>
    <xf numFmtId="0" fontId="6" fillId="4" borderId="2" xfId="1" applyFont="1" applyFill="1" applyBorder="1" applyAlignment="1" applyProtection="1">
      <alignment horizontal="center" vertical="center" wrapText="1"/>
      <protection hidden="1"/>
    </xf>
    <xf numFmtId="0" fontId="8" fillId="4" borderId="3" xfId="1" applyFont="1" applyFill="1" applyBorder="1" applyAlignment="1" applyProtection="1">
      <alignment horizontal="center" vertical="center" wrapText="1"/>
      <protection hidden="1"/>
    </xf>
    <xf numFmtId="0" fontId="8" fillId="4" borderId="2" xfId="1" applyFont="1" applyFill="1" applyBorder="1" applyAlignment="1" applyProtection="1">
      <alignment horizontal="center" vertical="center" wrapText="1"/>
      <protection hidden="1"/>
    </xf>
    <xf numFmtId="0" fontId="20" fillId="13" borderId="1" xfId="0" applyFont="1" applyFill="1" applyBorder="1" applyAlignment="1" applyProtection="1">
      <alignment horizontal="center"/>
      <protection hidden="1"/>
    </xf>
    <xf numFmtId="0" fontId="8" fillId="13" borderId="16" xfId="1" applyFont="1" applyFill="1" applyBorder="1" applyAlignment="1" applyProtection="1">
      <alignment horizontal="center" vertical="center" wrapText="1"/>
      <protection hidden="1"/>
    </xf>
    <xf numFmtId="0" fontId="8" fillId="13" borderId="18" xfId="1" applyFont="1" applyFill="1" applyBorder="1" applyAlignment="1" applyProtection="1">
      <alignment horizontal="center" vertical="center" wrapText="1"/>
      <protection hidden="1"/>
    </xf>
    <xf numFmtId="0" fontId="16" fillId="13" borderId="16" xfId="0" applyFont="1" applyFill="1" applyBorder="1" applyAlignment="1" applyProtection="1">
      <alignment horizontal="right" vertical="center"/>
      <protection hidden="1"/>
    </xf>
    <xf numFmtId="0" fontId="16" fillId="13" borderId="17" xfId="0" applyFont="1" applyFill="1" applyBorder="1" applyAlignment="1" applyProtection="1">
      <alignment horizontal="right" vertical="center"/>
      <protection hidden="1"/>
    </xf>
    <xf numFmtId="0" fontId="16" fillId="13" borderId="18" xfId="0" applyFont="1" applyFill="1" applyBorder="1" applyAlignment="1" applyProtection="1">
      <alignment horizontal="right" vertical="center"/>
      <protection hidden="1"/>
    </xf>
    <xf numFmtId="0" fontId="8" fillId="6" borderId="3" xfId="1" applyFont="1" applyFill="1" applyBorder="1" applyAlignment="1" applyProtection="1">
      <alignment horizontal="center" vertical="center" wrapText="1"/>
      <protection hidden="1"/>
    </xf>
    <xf numFmtId="0" fontId="8" fillId="6" borderId="2" xfId="1" applyFont="1" applyFill="1" applyBorder="1" applyAlignment="1" applyProtection="1">
      <alignment horizontal="center" vertical="center" wrapText="1"/>
      <protection hidden="1"/>
    </xf>
    <xf numFmtId="0" fontId="4" fillId="11" borderId="16" xfId="1" applyFont="1" applyFill="1" applyBorder="1" applyAlignment="1" applyProtection="1">
      <alignment horizontal="center" vertical="center"/>
      <protection locked="0"/>
    </xf>
    <xf numFmtId="0" fontId="4" fillId="11" borderId="18" xfId="1" applyFont="1" applyFill="1" applyBorder="1" applyAlignment="1" applyProtection="1">
      <alignment horizontal="center" vertical="center"/>
      <protection locked="0"/>
    </xf>
    <xf numFmtId="0" fontId="20" fillId="6" borderId="16" xfId="0" applyFont="1" applyFill="1" applyBorder="1" applyAlignment="1" applyProtection="1">
      <alignment horizontal="center"/>
      <protection hidden="1"/>
    </xf>
    <xf numFmtId="0" fontId="20" fillId="6" borderId="17" xfId="0" applyFont="1" applyFill="1" applyBorder="1" applyAlignment="1" applyProtection="1">
      <alignment horizontal="center"/>
      <protection hidden="1"/>
    </xf>
    <xf numFmtId="0" fontId="20" fillId="6" borderId="18" xfId="0" applyFont="1" applyFill="1" applyBorder="1" applyAlignment="1" applyProtection="1">
      <alignment horizontal="center"/>
      <protection hidden="1"/>
    </xf>
    <xf numFmtId="0" fontId="8" fillId="6" borderId="16" xfId="1" applyFont="1" applyFill="1" applyBorder="1" applyAlignment="1" applyProtection="1">
      <alignment horizontal="center" vertical="center" wrapText="1"/>
      <protection hidden="1"/>
    </xf>
    <xf numFmtId="0" fontId="8" fillId="6" borderId="18" xfId="1" applyFont="1" applyFill="1" applyBorder="1" applyAlignment="1" applyProtection="1">
      <alignment horizontal="center" vertical="center" wrapText="1"/>
      <protection hidden="1"/>
    </xf>
    <xf numFmtId="0" fontId="20" fillId="6" borderId="16" xfId="0" applyFont="1" applyFill="1" applyBorder="1" applyAlignment="1" applyProtection="1">
      <alignment horizontal="right"/>
      <protection hidden="1"/>
    </xf>
    <xf numFmtId="0" fontId="20" fillId="6" borderId="17" xfId="0" applyFont="1" applyFill="1" applyBorder="1" applyAlignment="1" applyProtection="1">
      <alignment horizontal="right"/>
      <protection hidden="1"/>
    </xf>
    <xf numFmtId="0" fontId="20" fillId="6" borderId="18" xfId="0" applyFont="1" applyFill="1" applyBorder="1" applyAlignment="1" applyProtection="1">
      <alignment horizontal="right"/>
      <protection hidden="1"/>
    </xf>
    <xf numFmtId="0" fontId="9" fillId="0" borderId="0" xfId="0" applyFont="1" applyBorder="1" applyAlignment="1" applyProtection="1">
      <alignment horizontal="left" vertical="center" wrapText="1"/>
      <protection hidden="1"/>
    </xf>
    <xf numFmtId="0" fontId="7" fillId="7" borderId="13" xfId="1" applyFont="1" applyFill="1" applyBorder="1" applyAlignment="1" applyProtection="1">
      <alignment horizontal="center" vertical="center"/>
      <protection hidden="1"/>
    </xf>
    <xf numFmtId="0" fontId="7" fillId="7" borderId="14" xfId="1" applyFont="1" applyFill="1" applyBorder="1" applyAlignment="1" applyProtection="1">
      <alignment horizontal="center" vertical="center"/>
      <protection hidden="1"/>
    </xf>
    <xf numFmtId="0" fontId="8" fillId="7" borderId="15" xfId="1" applyFont="1" applyFill="1" applyBorder="1" applyAlignment="1" applyProtection="1">
      <alignment horizontal="center" vertical="center"/>
      <protection hidden="1"/>
    </xf>
    <xf numFmtId="0" fontId="8" fillId="7" borderId="5" xfId="1" applyFont="1" applyFill="1" applyBorder="1" applyAlignment="1" applyProtection="1">
      <alignment horizontal="center" vertical="center"/>
      <protection hidden="1"/>
    </xf>
    <xf numFmtId="0" fontId="11" fillId="7" borderId="20" xfId="1" applyFont="1" applyFill="1" applyBorder="1" applyAlignment="1" applyProtection="1">
      <alignment horizontal="center" vertical="center"/>
      <protection hidden="1"/>
    </xf>
    <xf numFmtId="0" fontId="11" fillId="7" borderId="24" xfId="1" applyFont="1" applyFill="1" applyBorder="1" applyAlignment="1" applyProtection="1">
      <alignment horizontal="center" vertical="center"/>
      <protection hidden="1"/>
    </xf>
    <xf numFmtId="0" fontId="6" fillId="7" borderId="5" xfId="1" applyFont="1" applyFill="1" applyBorder="1" applyAlignment="1" applyProtection="1">
      <alignment horizontal="center" vertical="center" wrapText="1"/>
      <protection hidden="1"/>
    </xf>
    <xf numFmtId="0" fontId="8" fillId="7" borderId="3" xfId="1" applyFont="1" applyFill="1" applyBorder="1" applyAlignment="1" applyProtection="1">
      <alignment horizontal="center" vertical="center" wrapText="1"/>
      <protection hidden="1"/>
    </xf>
    <xf numFmtId="0" fontId="8" fillId="7" borderId="2" xfId="1" applyFont="1" applyFill="1" applyBorder="1" applyAlignment="1" applyProtection="1">
      <alignment horizontal="center" vertical="center" wrapText="1"/>
      <protection hidden="1"/>
    </xf>
    <xf numFmtId="0" fontId="7" fillId="8" borderId="1" xfId="1" applyFont="1" applyFill="1" applyBorder="1" applyAlignment="1" applyProtection="1">
      <alignment horizontal="center"/>
      <protection hidden="1"/>
    </xf>
    <xf numFmtId="0" fontId="14" fillId="14" borderId="2" xfId="1" applyFont="1" applyFill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3" fillId="0" borderId="22" xfId="0" applyFont="1" applyBorder="1" applyAlignment="1" applyProtection="1">
      <alignment horizontal="center" vertical="center" wrapText="1"/>
      <protection hidden="1"/>
    </xf>
    <xf numFmtId="0" fontId="13" fillId="0" borderId="21" xfId="0" applyFont="1" applyBorder="1" applyAlignment="1" applyProtection="1">
      <alignment horizontal="center" vertical="center" wrapText="1"/>
      <protection hidden="1"/>
    </xf>
    <xf numFmtId="0" fontId="14" fillId="14" borderId="2" xfId="1" applyFont="1" applyFill="1" applyBorder="1" applyAlignment="1" applyProtection="1">
      <alignment horizontal="center" vertical="center"/>
      <protection hidden="1"/>
    </xf>
    <xf numFmtId="0" fontId="14" fillId="14" borderId="1" xfId="1" applyFont="1" applyFill="1" applyBorder="1" applyAlignment="1" applyProtection="1">
      <alignment horizontal="center" vertical="center"/>
      <protection hidden="1"/>
    </xf>
    <xf numFmtId="0" fontId="14" fillId="14" borderId="1" xfId="1" applyFont="1" applyFill="1" applyBorder="1" applyAlignment="1" applyProtection="1">
      <alignment horizontal="center" vertical="center" wrapText="1"/>
      <protection hidden="1"/>
    </xf>
    <xf numFmtId="0" fontId="8" fillId="14" borderId="1" xfId="1" applyFont="1" applyFill="1" applyBorder="1" applyAlignment="1" applyProtection="1">
      <alignment horizontal="center" vertical="center" wrapText="1"/>
      <protection hidden="1"/>
    </xf>
    <xf numFmtId="0" fontId="14" fillId="14" borderId="15" xfId="1" applyFont="1" applyFill="1" applyBorder="1" applyAlignment="1" applyProtection="1">
      <alignment horizontal="center" vertical="center" wrapText="1"/>
      <protection hidden="1"/>
    </xf>
    <xf numFmtId="0" fontId="14" fillId="14" borderId="5" xfId="1" applyFont="1" applyFill="1" applyBorder="1" applyAlignment="1" applyProtection="1">
      <alignment horizontal="center" vertical="center" wrapText="1"/>
      <protection hidden="1"/>
    </xf>
    <xf numFmtId="0" fontId="4" fillId="5" borderId="0" xfId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6" fillId="13" borderId="1" xfId="1" applyFont="1" applyFill="1" applyBorder="1" applyAlignment="1" applyProtection="1">
      <alignment horizontal="center" vertical="center" wrapText="1"/>
      <protection hidden="1"/>
    </xf>
    <xf numFmtId="0" fontId="8" fillId="13" borderId="6" xfId="1" applyFont="1" applyFill="1" applyBorder="1" applyAlignment="1" applyProtection="1">
      <alignment horizontal="center" vertical="center" wrapText="1"/>
      <protection hidden="1"/>
    </xf>
    <xf numFmtId="0" fontId="8" fillId="13" borderId="23" xfId="1" applyFont="1" applyFill="1" applyBorder="1" applyAlignment="1" applyProtection="1">
      <alignment horizontal="center" vertical="center" wrapText="1"/>
      <protection hidden="1"/>
    </xf>
    <xf numFmtId="0" fontId="8" fillId="13" borderId="20" xfId="1" applyFont="1" applyFill="1" applyBorder="1" applyAlignment="1" applyProtection="1">
      <alignment horizontal="center" vertical="center" wrapText="1"/>
      <protection hidden="1"/>
    </xf>
    <xf numFmtId="0" fontId="8" fillId="13" borderId="25" xfId="1" applyFont="1" applyFill="1" applyBorder="1" applyAlignment="1" applyProtection="1">
      <alignment horizontal="center" vertical="center" wrapText="1"/>
      <protection hidden="1"/>
    </xf>
    <xf numFmtId="0" fontId="14" fillId="13" borderId="1" xfId="1" applyFont="1" applyFill="1" applyBorder="1" applyAlignment="1" applyProtection="1">
      <alignment horizontal="center" vertical="center" wrapText="1"/>
      <protection hidden="1"/>
    </xf>
    <xf numFmtId="0" fontId="4" fillId="11" borderId="16" xfId="1" applyFont="1" applyFill="1" applyBorder="1" applyAlignment="1" applyProtection="1">
      <alignment horizontal="center" vertical="center" wrapText="1"/>
      <protection locked="0"/>
    </xf>
    <xf numFmtId="0" fontId="4" fillId="11" borderId="18" xfId="1" applyFont="1" applyFill="1" applyBorder="1" applyAlignment="1" applyProtection="1">
      <alignment horizontal="center" vertical="center" wrapText="1"/>
      <protection locked="0"/>
    </xf>
    <xf numFmtId="0" fontId="6" fillId="14" borderId="17" xfId="1" applyFont="1" applyFill="1" applyBorder="1" applyAlignment="1" applyProtection="1">
      <alignment horizontal="center" vertical="center" wrapText="1"/>
      <protection hidden="1"/>
    </xf>
    <xf numFmtId="0" fontId="6" fillId="14" borderId="18" xfId="1" applyFont="1" applyFill="1" applyBorder="1" applyAlignment="1" applyProtection="1">
      <alignment horizontal="center" vertical="center" wrapText="1"/>
      <protection hidden="1"/>
    </xf>
    <xf numFmtId="0" fontId="20" fillId="6" borderId="1" xfId="0" applyFont="1" applyFill="1" applyBorder="1" applyAlignment="1" applyProtection="1">
      <alignment horizontal="center"/>
      <protection hidden="1"/>
    </xf>
    <xf numFmtId="0" fontId="21" fillId="6" borderId="16" xfId="0" applyFont="1" applyFill="1" applyBorder="1" applyAlignment="1" applyProtection="1">
      <alignment horizontal="center"/>
      <protection hidden="1"/>
    </xf>
    <xf numFmtId="0" fontId="21" fillId="6" borderId="17" xfId="0" applyFont="1" applyFill="1" applyBorder="1" applyAlignment="1" applyProtection="1">
      <alignment horizontal="center"/>
      <protection hidden="1"/>
    </xf>
    <xf numFmtId="0" fontId="21" fillId="6" borderId="18" xfId="0" applyFont="1" applyFill="1" applyBorder="1" applyAlignment="1" applyProtection="1">
      <alignment horizontal="center"/>
      <protection hidden="1"/>
    </xf>
    <xf numFmtId="0" fontId="8" fillId="4" borderId="15" xfId="1" applyFont="1" applyFill="1" applyBorder="1" applyAlignment="1" applyProtection="1">
      <alignment horizontal="center" vertical="center" wrapText="1"/>
      <protection hidden="1"/>
    </xf>
    <xf numFmtId="0" fontId="8" fillId="4" borderId="5" xfId="1" applyFont="1" applyFill="1" applyBorder="1" applyAlignment="1" applyProtection="1">
      <alignment horizontal="center" vertical="center" wrapText="1"/>
      <protection hidden="1"/>
    </xf>
    <xf numFmtId="0" fontId="11" fillId="4" borderId="27" xfId="1" applyFont="1" applyFill="1" applyBorder="1" applyAlignment="1" applyProtection="1">
      <alignment horizontal="center" vertical="center"/>
      <protection hidden="1"/>
    </xf>
    <xf numFmtId="0" fontId="7" fillId="2" borderId="3" xfId="1" applyFont="1" applyFill="1" applyBorder="1" applyAlignment="1" applyProtection="1">
      <alignment horizontal="center" vertical="center"/>
      <protection hidden="1"/>
    </xf>
    <xf numFmtId="0" fontId="28" fillId="5" borderId="0" xfId="0" applyFont="1" applyFill="1" applyBorder="1" applyAlignment="1" applyProtection="1">
      <alignment horizontal="center"/>
      <protection hidden="1"/>
    </xf>
    <xf numFmtId="0" fontId="8" fillId="4" borderId="16" xfId="1" applyFont="1" applyFill="1" applyBorder="1" applyAlignment="1" applyProtection="1">
      <alignment horizontal="center" vertical="center" wrapText="1"/>
      <protection hidden="1"/>
    </xf>
    <xf numFmtId="0" fontId="0" fillId="0" borderId="18" xfId="0" applyBorder="1" applyProtection="1">
      <protection hidden="1"/>
    </xf>
    <xf numFmtId="0" fontId="8" fillId="4" borderId="6" xfId="1" applyFont="1" applyFill="1" applyBorder="1" applyAlignment="1" applyProtection="1">
      <alignment horizontal="center" vertical="center" wrapText="1"/>
      <protection hidden="1"/>
    </xf>
    <xf numFmtId="0" fontId="8" fillId="4" borderId="23" xfId="1" applyFont="1" applyFill="1" applyBorder="1" applyAlignment="1" applyProtection="1">
      <alignment horizontal="center" vertical="center" wrapText="1"/>
      <protection hidden="1"/>
    </xf>
    <xf numFmtId="0" fontId="7" fillId="8" borderId="16" xfId="1" applyFont="1" applyFill="1" applyBorder="1" applyAlignment="1" applyProtection="1">
      <alignment horizontal="right" vertical="center"/>
      <protection hidden="1"/>
    </xf>
    <xf numFmtId="0" fontId="7" fillId="8" borderId="17" xfId="1" applyFont="1" applyFill="1" applyBorder="1" applyAlignment="1" applyProtection="1">
      <alignment horizontal="right" vertical="center"/>
      <protection hidden="1"/>
    </xf>
    <xf numFmtId="0" fontId="7" fillId="8" borderId="18" xfId="1" applyFont="1" applyFill="1" applyBorder="1" applyAlignment="1" applyProtection="1">
      <alignment horizontal="right" vertical="center"/>
      <protection hidden="1"/>
    </xf>
    <xf numFmtId="0" fontId="6" fillId="4" borderId="1" xfId="1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/>
      <protection hidden="1"/>
    </xf>
    <xf numFmtId="0" fontId="0" fillId="0" borderId="17" xfId="0" applyBorder="1" applyProtection="1">
      <protection hidden="1"/>
    </xf>
    <xf numFmtId="0" fontId="6" fillId="14" borderId="1" xfId="1" applyFont="1" applyFill="1" applyBorder="1" applyAlignment="1" applyProtection="1">
      <alignment horizontal="center" vertical="center" wrapText="1"/>
      <protection hidden="1"/>
    </xf>
    <xf numFmtId="0" fontId="29" fillId="5" borderId="0" xfId="0" applyFont="1" applyFill="1" applyBorder="1" applyAlignment="1" applyProtection="1">
      <alignment horizontal="left"/>
      <protection hidden="1"/>
    </xf>
    <xf numFmtId="0" fontId="7" fillId="8" borderId="2" xfId="1" applyFont="1" applyFill="1" applyBorder="1" applyAlignment="1" applyProtection="1">
      <alignment horizontal="center"/>
      <protection hidden="1"/>
    </xf>
    <xf numFmtId="0" fontId="14" fillId="14" borderId="3" xfId="1" applyFont="1" applyFill="1" applyBorder="1" applyAlignment="1" applyProtection="1">
      <alignment horizontal="center" vertical="center" wrapText="1"/>
      <protection hidden="1"/>
    </xf>
    <xf numFmtId="0" fontId="8" fillId="14" borderId="3" xfId="1" applyFont="1" applyFill="1" applyBorder="1" applyAlignment="1" applyProtection="1">
      <alignment horizontal="center" vertical="center" wrapText="1"/>
      <protection hidden="1"/>
    </xf>
    <xf numFmtId="0" fontId="8" fillId="14" borderId="5" xfId="1" applyFont="1" applyFill="1" applyBorder="1" applyAlignment="1" applyProtection="1">
      <alignment horizontal="center" vertical="center" wrapText="1"/>
      <protection hidden="1"/>
    </xf>
    <xf numFmtId="0" fontId="8" fillId="14" borderId="2" xfId="1" applyFont="1" applyFill="1" applyBorder="1" applyAlignment="1" applyProtection="1">
      <alignment horizontal="center" vertical="center" wrapText="1"/>
      <protection hidden="1"/>
    </xf>
    <xf numFmtId="0" fontId="14" fillId="14" borderId="31" xfId="1" applyFont="1" applyFill="1" applyBorder="1" applyAlignment="1" applyProtection="1">
      <alignment horizontal="center" vertical="center"/>
      <protection hidden="1"/>
    </xf>
    <xf numFmtId="0" fontId="14" fillId="14" borderId="0" xfId="1" applyFont="1" applyFill="1" applyBorder="1" applyAlignment="1" applyProtection="1">
      <alignment horizontal="center" vertical="center"/>
      <protection hidden="1"/>
    </xf>
    <xf numFmtId="0" fontId="14" fillId="14" borderId="28" xfId="1" applyFont="1" applyFill="1" applyBorder="1" applyAlignment="1" applyProtection="1">
      <alignment horizontal="center" vertical="center"/>
      <protection hidden="1"/>
    </xf>
    <xf numFmtId="0" fontId="14" fillId="14" borderId="20" xfId="1" applyFont="1" applyFill="1" applyBorder="1" applyAlignment="1" applyProtection="1">
      <alignment horizontal="center" vertical="center"/>
      <protection hidden="1"/>
    </xf>
    <xf numFmtId="0" fontId="14" fillId="14" borderId="24" xfId="1" applyFont="1" applyFill="1" applyBorder="1" applyAlignment="1" applyProtection="1">
      <alignment horizontal="center" vertical="center"/>
      <protection hidden="1"/>
    </xf>
    <xf numFmtId="0" fontId="14" fillId="14" borderId="25" xfId="1" applyFont="1" applyFill="1" applyBorder="1" applyAlignment="1" applyProtection="1">
      <alignment horizontal="center" vertical="center"/>
      <protection hidden="1"/>
    </xf>
    <xf numFmtId="0" fontId="17" fillId="10" borderId="23" xfId="0" applyFont="1" applyFill="1" applyBorder="1" applyAlignment="1" applyProtection="1">
      <alignment horizontal="center" vertical="center" wrapText="1"/>
      <protection hidden="1"/>
    </xf>
    <xf numFmtId="0" fontId="17" fillId="10" borderId="25" xfId="0" applyFont="1" applyFill="1" applyBorder="1" applyAlignment="1" applyProtection="1">
      <alignment horizontal="center" vertical="center" wrapText="1"/>
      <protection hidden="1"/>
    </xf>
    <xf numFmtId="0" fontId="14" fillId="14" borderId="5" xfId="1" applyFont="1" applyFill="1" applyBorder="1" applyAlignment="1" applyProtection="1">
      <alignment horizontal="center" vertical="center"/>
      <protection hidden="1"/>
    </xf>
    <xf numFmtId="0" fontId="17" fillId="10" borderId="16" xfId="0" applyFont="1" applyFill="1" applyBorder="1" applyAlignment="1" applyProtection="1">
      <alignment horizontal="right" wrapText="1"/>
      <protection hidden="1"/>
    </xf>
    <xf numFmtId="0" fontId="17" fillId="10" borderId="17" xfId="0" applyFont="1" applyFill="1" applyBorder="1" applyAlignment="1" applyProtection="1">
      <alignment horizontal="right" wrapText="1"/>
      <protection hidden="1"/>
    </xf>
    <xf numFmtId="0" fontId="17" fillId="10" borderId="6" xfId="0" applyFont="1" applyFill="1" applyBorder="1" applyAlignment="1" applyProtection="1">
      <alignment horizontal="right" vertical="center" wrapText="1"/>
      <protection hidden="1"/>
    </xf>
    <xf numFmtId="0" fontId="17" fillId="10" borderId="33" xfId="0" applyFont="1" applyFill="1" applyBorder="1" applyAlignment="1" applyProtection="1">
      <alignment horizontal="right" vertical="center" wrapText="1"/>
      <protection hidden="1"/>
    </xf>
    <xf numFmtId="0" fontId="17" fillId="10" borderId="20" xfId="0" applyFont="1" applyFill="1" applyBorder="1" applyAlignment="1" applyProtection="1">
      <alignment horizontal="right" vertical="center" wrapText="1"/>
      <protection hidden="1"/>
    </xf>
    <xf numFmtId="0" fontId="17" fillId="10" borderId="24" xfId="0" applyFont="1" applyFill="1" applyBorder="1" applyAlignment="1" applyProtection="1">
      <alignment horizontal="right" vertical="center" wrapText="1"/>
      <protection hidden="1"/>
    </xf>
    <xf numFmtId="0" fontId="8" fillId="14" borderId="20" xfId="1" applyFont="1" applyFill="1" applyBorder="1" applyAlignment="1" applyProtection="1">
      <alignment horizontal="center" vertical="center" wrapText="1"/>
      <protection hidden="1"/>
    </xf>
    <xf numFmtId="0" fontId="8" fillId="14" borderId="25" xfId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Protection="1">
      <protection hidden="1"/>
    </xf>
    <xf numFmtId="0" fontId="11" fillId="4" borderId="34" xfId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0" fillId="0" borderId="35" xfId="0" applyBorder="1" applyProtection="1">
      <protection hidden="1"/>
    </xf>
    <xf numFmtId="0" fontId="6" fillId="4" borderId="34" xfId="1" applyFont="1" applyFill="1" applyBorder="1" applyAlignment="1" applyProtection="1">
      <alignment horizontal="center" vertical="center" wrapText="1"/>
      <protection hidden="1"/>
    </xf>
    <xf numFmtId="0" fontId="8" fillId="4" borderId="18" xfId="1" applyFont="1" applyFill="1" applyBorder="1" applyAlignment="1" applyProtection="1">
      <alignment horizontal="center" vertical="center" wrapText="1"/>
      <protection hidden="1"/>
    </xf>
    <xf numFmtId="0" fontId="21" fillId="14" borderId="1" xfId="0" applyFont="1" applyFill="1" applyBorder="1" applyAlignment="1" applyProtection="1">
      <alignment horizontal="center"/>
      <protection hidden="1"/>
    </xf>
    <xf numFmtId="0" fontId="6" fillId="14" borderId="16" xfId="1" applyFont="1" applyFill="1" applyBorder="1" applyAlignment="1" applyProtection="1">
      <alignment horizontal="center" vertical="center" wrapText="1"/>
      <protection hidden="1"/>
    </xf>
    <xf numFmtId="0" fontId="17" fillId="5" borderId="0" xfId="0" applyFont="1" applyFill="1" applyBorder="1" applyAlignment="1" applyProtection="1">
      <alignment horizontal="right" wrapText="1"/>
      <protection hidden="1"/>
    </xf>
    <xf numFmtId="0" fontId="13" fillId="0" borderId="9" xfId="0" applyFont="1" applyBorder="1" applyAlignment="1" applyProtection="1">
      <alignment horizontal="center" vertical="center" wrapText="1"/>
      <protection hidden="1"/>
    </xf>
    <xf numFmtId="0" fontId="13" fillId="0" borderId="26" xfId="0" applyFont="1" applyBorder="1" applyAlignment="1" applyProtection="1">
      <alignment horizontal="center" vertical="center" wrapText="1"/>
      <protection hidden="1"/>
    </xf>
    <xf numFmtId="0" fontId="14" fillId="14" borderId="31" xfId="1" applyFont="1" applyFill="1" applyBorder="1" applyAlignment="1" applyProtection="1">
      <alignment horizontal="center" vertical="center" wrapText="1"/>
      <protection hidden="1"/>
    </xf>
    <xf numFmtId="0" fontId="14" fillId="14" borderId="28" xfId="1" applyFont="1" applyFill="1" applyBorder="1" applyAlignment="1" applyProtection="1">
      <alignment horizontal="center" vertical="center" wrapText="1"/>
      <protection hidden="1"/>
    </xf>
    <xf numFmtId="0" fontId="14" fillId="14" borderId="20" xfId="1" applyFont="1" applyFill="1" applyBorder="1" applyAlignment="1" applyProtection="1">
      <alignment horizontal="center" vertical="center" wrapText="1"/>
      <protection hidden="1"/>
    </xf>
    <xf numFmtId="0" fontId="14" fillId="14" borderId="25" xfId="1" applyFont="1" applyFill="1" applyBorder="1" applyAlignment="1" applyProtection="1">
      <alignment horizontal="center" vertical="center" wrapText="1"/>
      <protection hidden="1"/>
    </xf>
    <xf numFmtId="0" fontId="4" fillId="5" borderId="0" xfId="1" applyFont="1" applyFill="1" applyBorder="1" applyAlignment="1" applyProtection="1">
      <alignment horizontal="center" vertical="center"/>
      <protection hidden="1"/>
    </xf>
    <xf numFmtId="0" fontId="33" fillId="0" borderId="1" xfId="1" applyFont="1" applyFill="1" applyBorder="1" applyAlignment="1">
      <alignment horizontal="center" vertical="center" wrapText="1"/>
    </xf>
    <xf numFmtId="0" fontId="33" fillId="0" borderId="40" xfId="1" applyFont="1" applyFill="1" applyBorder="1" applyAlignment="1">
      <alignment horizontal="center" vertical="center" wrapText="1"/>
    </xf>
    <xf numFmtId="0" fontId="34" fillId="0" borderId="41" xfId="1" applyFont="1" applyBorder="1" applyAlignment="1">
      <alignment horizontal="left" vertical="center" wrapText="1"/>
    </xf>
    <xf numFmtId="0" fontId="34" fillId="0" borderId="33" xfId="1" applyFont="1" applyBorder="1" applyAlignment="1">
      <alignment horizontal="left" vertical="center" wrapText="1"/>
    </xf>
    <xf numFmtId="0" fontId="34" fillId="0" borderId="42" xfId="1" applyFont="1" applyBorder="1" applyAlignment="1">
      <alignment horizontal="left" vertical="center" wrapText="1"/>
    </xf>
    <xf numFmtId="0" fontId="34" fillId="0" borderId="32" xfId="1" applyFont="1" applyBorder="1" applyAlignment="1">
      <alignment horizontal="left" vertical="center" wrapText="1"/>
    </xf>
    <xf numFmtId="0" fontId="34" fillId="0" borderId="24" xfId="1" applyFont="1" applyBorder="1" applyAlignment="1">
      <alignment horizontal="left" vertical="center" wrapText="1"/>
    </xf>
    <xf numFmtId="0" fontId="34" fillId="0" borderId="4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right" vertical="center" wrapText="1"/>
    </xf>
    <xf numFmtId="0" fontId="34" fillId="0" borderId="0" xfId="1" applyFont="1" applyBorder="1" applyAlignment="1">
      <alignment horizontal="center" vertical="center" wrapText="1"/>
    </xf>
    <xf numFmtId="0" fontId="34" fillId="0" borderId="30" xfId="1" applyFont="1" applyBorder="1" applyAlignment="1">
      <alignment horizontal="center" vertical="center" wrapText="1"/>
    </xf>
    <xf numFmtId="0" fontId="32" fillId="15" borderId="39" xfId="1" applyFont="1" applyFill="1" applyBorder="1" applyAlignment="1">
      <alignment horizontal="right" vertical="center"/>
    </xf>
    <xf numFmtId="0" fontId="32" fillId="15" borderId="1" xfId="1" applyFont="1" applyFill="1" applyBorder="1" applyAlignment="1">
      <alignment horizontal="right" vertical="center"/>
    </xf>
    <xf numFmtId="17" fontId="32" fillId="15" borderId="16" xfId="3" applyNumberFormat="1" applyFont="1" applyFill="1" applyBorder="1" applyAlignment="1">
      <alignment horizontal="center" vertical="center"/>
    </xf>
    <xf numFmtId="17" fontId="32" fillId="15" borderId="18" xfId="3" applyNumberFormat="1" applyFont="1" applyFill="1" applyBorder="1" applyAlignment="1">
      <alignment horizontal="center" vertical="center"/>
    </xf>
    <xf numFmtId="0" fontId="33" fillId="0" borderId="39" xfId="1" applyFont="1" applyFill="1" applyBorder="1" applyAlignment="1">
      <alignment horizontal="center" vertical="center" wrapText="1"/>
    </xf>
    <xf numFmtId="0" fontId="33" fillId="0" borderId="3" xfId="1" applyFont="1" applyFill="1" applyBorder="1" applyAlignment="1">
      <alignment horizontal="center" vertical="center" wrapText="1"/>
    </xf>
    <xf numFmtId="0" fontId="33" fillId="0" borderId="5" xfId="1" applyFont="1" applyFill="1" applyBorder="1" applyAlignment="1">
      <alignment horizontal="center" vertical="center" wrapText="1"/>
    </xf>
    <xf numFmtId="0" fontId="33" fillId="0" borderId="2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2" fillId="15" borderId="36" xfId="1" applyFont="1" applyFill="1" applyBorder="1" applyAlignment="1">
      <alignment horizontal="center" vertical="center" wrapText="1"/>
    </xf>
    <xf numFmtId="0" fontId="32" fillId="15" borderId="37" xfId="1" applyFont="1" applyFill="1" applyBorder="1" applyAlignment="1">
      <alignment horizontal="center" vertical="center" wrapText="1"/>
    </xf>
    <xf numFmtId="0" fontId="32" fillId="15" borderId="38" xfId="1" applyFont="1" applyFill="1" applyBorder="1" applyAlignment="1">
      <alignment horizontal="center" vertical="center" wrapText="1"/>
    </xf>
    <xf numFmtId="0" fontId="32" fillId="15" borderId="39" xfId="1" applyFont="1" applyFill="1" applyBorder="1" applyAlignment="1">
      <alignment horizontal="center" vertical="center" wrapText="1"/>
    </xf>
    <xf numFmtId="0" fontId="32" fillId="15" borderId="1" xfId="1" applyFont="1" applyFill="1" applyBorder="1" applyAlignment="1">
      <alignment horizontal="center" vertical="center" wrapText="1"/>
    </xf>
    <xf numFmtId="0" fontId="32" fillId="15" borderId="40" xfId="1" applyFont="1" applyFill="1" applyBorder="1" applyAlignment="1">
      <alignment horizontal="center" vertical="center" wrapText="1"/>
    </xf>
    <xf numFmtId="0" fontId="32" fillId="15" borderId="39" xfId="1" applyFont="1" applyFill="1" applyBorder="1" applyAlignment="1">
      <alignment horizontal="right" vertical="center" wrapText="1"/>
    </xf>
    <xf numFmtId="0" fontId="32" fillId="15" borderId="1" xfId="1" applyFont="1" applyFill="1" applyBorder="1" applyAlignment="1">
      <alignment horizontal="right" vertical="center" wrapText="1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6" fillId="16" borderId="6" xfId="0" applyFont="1" applyFill="1" applyBorder="1" applyAlignment="1">
      <alignment horizontal="center"/>
    </xf>
    <xf numFmtId="0" fontId="6" fillId="16" borderId="23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2" fontId="42" fillId="10" borderId="16" xfId="0" applyNumberFormat="1" applyFont="1" applyFill="1" applyBorder="1" applyAlignment="1">
      <alignment horizontal="center"/>
    </xf>
    <xf numFmtId="2" fontId="42" fillId="10" borderId="17" xfId="0" applyNumberFormat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4"/>
    <cellStyle name="Porcentagem" xfId="2" builtinId="5"/>
    <cellStyle name="Vírgula 2" xfId="3"/>
  </cellStyles>
  <dxfs count="0"/>
  <tableStyles count="0" defaultTableStyle="TableStyleMedium9" defaultPivotStyle="PivotStyleLight16"/>
  <colors>
    <mruColors>
      <color rgb="FF0033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9.png"/><Relationship Id="rId1" Type="http://schemas.openxmlformats.org/officeDocument/2006/relationships/image" Target="../media/image11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3.png"/><Relationship Id="rId4" Type="http://schemas.openxmlformats.org/officeDocument/2006/relationships/image" Target="../media/image20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2" Type="http://schemas.openxmlformats.org/officeDocument/2006/relationships/image" Target="../media/image21.png"/><Relationship Id="rId1" Type="http://schemas.openxmlformats.org/officeDocument/2006/relationships/image" Target="../media/image3.png"/><Relationship Id="rId6" Type="http://schemas.openxmlformats.org/officeDocument/2006/relationships/image" Target="../media/image25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114299</xdr:colOff>
      <xdr:row>5</xdr:row>
      <xdr:rowOff>238125</xdr:rowOff>
    </xdr:from>
    <xdr:to>
      <xdr:col>6</xdr:col>
      <xdr:colOff>371474</xdr:colOff>
      <xdr:row>9</xdr:row>
      <xdr:rowOff>137513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9649" y="1476375"/>
          <a:ext cx="1724025" cy="889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19050</xdr:colOff>
      <xdr:row>1</xdr:row>
      <xdr:rowOff>142875</xdr:rowOff>
    </xdr:from>
    <xdr:to>
      <xdr:col>9</xdr:col>
      <xdr:colOff>375350</xdr:colOff>
      <xdr:row>7</xdr:row>
      <xdr:rowOff>114300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76650" y="390525"/>
          <a:ext cx="908750" cy="14573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438150</xdr:colOff>
      <xdr:row>2</xdr:row>
      <xdr:rowOff>143595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466975" cy="63889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115446</xdr:colOff>
      <xdr:row>1</xdr:row>
      <xdr:rowOff>38101</xdr:rowOff>
    </xdr:from>
    <xdr:to>
      <xdr:col>10</xdr:col>
      <xdr:colOff>76200</xdr:colOff>
      <xdr:row>7</xdr:row>
      <xdr:rowOff>95251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77821" y="285751"/>
          <a:ext cx="951354" cy="15430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110609</xdr:colOff>
      <xdr:row>0</xdr:row>
      <xdr:rowOff>1</xdr:rowOff>
    </xdr:from>
    <xdr:to>
      <xdr:col>7</xdr:col>
      <xdr:colOff>415898</xdr:colOff>
      <xdr:row>9</xdr:row>
      <xdr:rowOff>171451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87159" y="1"/>
          <a:ext cx="895839" cy="2400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161925</xdr:colOff>
      <xdr:row>2</xdr:row>
      <xdr:rowOff>143595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466975" cy="63889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0</xdr:row>
      <xdr:rowOff>9525</xdr:rowOff>
    </xdr:from>
    <xdr:to>
      <xdr:col>16</xdr:col>
      <xdr:colOff>180976</xdr:colOff>
      <xdr:row>8</xdr:row>
      <xdr:rowOff>47446</xdr:rowOff>
    </xdr:to>
    <xdr:pic>
      <xdr:nvPicPr>
        <xdr:cNvPr id="512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75" y="9525"/>
          <a:ext cx="3686176" cy="201912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533400</xdr:colOff>
      <xdr:row>3</xdr:row>
      <xdr:rowOff>228600</xdr:rowOff>
    </xdr:from>
    <xdr:to>
      <xdr:col>8</xdr:col>
      <xdr:colOff>57150</xdr:colOff>
      <xdr:row>6</xdr:row>
      <xdr:rowOff>219075</xdr:rowOff>
    </xdr:to>
    <xdr:pic>
      <xdr:nvPicPr>
        <xdr:cNvPr id="5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9125" y="971550"/>
          <a:ext cx="3686175" cy="7334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47625</xdr:colOff>
      <xdr:row>2</xdr:row>
      <xdr:rowOff>143595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466975" cy="63889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209550</xdr:colOff>
      <xdr:row>1</xdr:row>
      <xdr:rowOff>9525</xdr:rowOff>
    </xdr:from>
    <xdr:to>
      <xdr:col>18</xdr:col>
      <xdr:colOff>238125</xdr:colOff>
      <xdr:row>9</xdr:row>
      <xdr:rowOff>40845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62850" y="200025"/>
          <a:ext cx="2371725" cy="160294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238124</xdr:colOff>
      <xdr:row>0</xdr:row>
      <xdr:rowOff>57150</xdr:rowOff>
    </xdr:from>
    <xdr:to>
      <xdr:col>13</xdr:col>
      <xdr:colOff>227696</xdr:colOff>
      <xdr:row>10</xdr:row>
      <xdr:rowOff>123825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62574" y="57150"/>
          <a:ext cx="1751697" cy="2028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438150</xdr:colOff>
      <xdr:row>3</xdr:row>
      <xdr:rowOff>67395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466975" cy="63889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514350</xdr:colOff>
      <xdr:row>0</xdr:row>
      <xdr:rowOff>1</xdr:rowOff>
    </xdr:from>
    <xdr:to>
      <xdr:col>9</xdr:col>
      <xdr:colOff>78268</xdr:colOff>
      <xdr:row>11</xdr:row>
      <xdr:rowOff>180976</xdr:rowOff>
    </xdr:to>
    <xdr:pic>
      <xdr:nvPicPr>
        <xdr:cNvPr id="10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43250" y="1"/>
          <a:ext cx="1726093" cy="23431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209550</xdr:colOff>
      <xdr:row>1</xdr:row>
      <xdr:rowOff>9525</xdr:rowOff>
    </xdr:from>
    <xdr:to>
      <xdr:col>17</xdr:col>
      <xdr:colOff>561975</xdr:colOff>
      <xdr:row>9</xdr:row>
      <xdr:rowOff>40845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77150" y="200025"/>
          <a:ext cx="2371725" cy="160294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238124</xdr:colOff>
      <xdr:row>0</xdr:row>
      <xdr:rowOff>57150</xdr:rowOff>
    </xdr:from>
    <xdr:to>
      <xdr:col>13</xdr:col>
      <xdr:colOff>227696</xdr:colOff>
      <xdr:row>10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76874" y="57150"/>
          <a:ext cx="1751697" cy="2028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523875</xdr:colOff>
      <xdr:row>3</xdr:row>
      <xdr:rowOff>67395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466975" cy="63889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600075</xdr:colOff>
      <xdr:row>0</xdr:row>
      <xdr:rowOff>0</xdr:rowOff>
    </xdr:from>
    <xdr:to>
      <xdr:col>9</xdr:col>
      <xdr:colOff>163993</xdr:colOff>
      <xdr:row>11</xdr:row>
      <xdr:rowOff>180975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43250" y="0"/>
          <a:ext cx="1726093" cy="23431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257175</xdr:colOff>
      <xdr:row>0</xdr:row>
      <xdr:rowOff>0</xdr:rowOff>
    </xdr:from>
    <xdr:to>
      <xdr:col>13</xdr:col>
      <xdr:colOff>400050</xdr:colOff>
      <xdr:row>11</xdr:row>
      <xdr:rowOff>171450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91100" y="0"/>
          <a:ext cx="1647825" cy="23145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200026</xdr:colOff>
      <xdr:row>0</xdr:row>
      <xdr:rowOff>180975</xdr:rowOff>
    </xdr:from>
    <xdr:to>
      <xdr:col>17</xdr:col>
      <xdr:colOff>209550</xdr:colOff>
      <xdr:row>10</xdr:row>
      <xdr:rowOff>146394</xdr:rowOff>
    </xdr:to>
    <xdr:pic>
      <xdr:nvPicPr>
        <xdr:cNvPr id="61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96101" y="180975"/>
          <a:ext cx="1647824" cy="1908519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257175</xdr:colOff>
      <xdr:row>0</xdr:row>
      <xdr:rowOff>111554</xdr:rowOff>
    </xdr:from>
    <xdr:to>
      <xdr:col>22</xdr:col>
      <xdr:colOff>190500</xdr:colOff>
      <xdr:row>8</xdr:row>
      <xdr:rowOff>171449</xdr:rowOff>
    </xdr:to>
    <xdr:pic>
      <xdr:nvPicPr>
        <xdr:cNvPr id="615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58275" y="111554"/>
          <a:ext cx="2371725" cy="160294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47625</xdr:colOff>
      <xdr:row>2</xdr:row>
      <xdr:rowOff>119566</xdr:rowOff>
    </xdr:from>
    <xdr:to>
      <xdr:col>10</xdr:col>
      <xdr:colOff>161925</xdr:colOff>
      <xdr:row>11</xdr:row>
      <xdr:rowOff>83866</xdr:rowOff>
    </xdr:to>
    <xdr:pic>
      <xdr:nvPicPr>
        <xdr:cNvPr id="615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400425" y="500566"/>
          <a:ext cx="1495425" cy="17264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19050</xdr:colOff>
      <xdr:row>0</xdr:row>
      <xdr:rowOff>0</xdr:rowOff>
    </xdr:from>
    <xdr:to>
      <xdr:col>11</xdr:col>
      <xdr:colOff>38100</xdr:colOff>
      <xdr:row>2</xdr:row>
      <xdr:rowOff>100021</xdr:rowOff>
    </xdr:to>
    <xdr:pic>
      <xdr:nvPicPr>
        <xdr:cNvPr id="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71850" y="0"/>
          <a:ext cx="1857375" cy="48102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542925</xdr:colOff>
      <xdr:row>2</xdr:row>
      <xdr:rowOff>9525</xdr:rowOff>
    </xdr:from>
    <xdr:to>
      <xdr:col>7</xdr:col>
      <xdr:colOff>85725</xdr:colOff>
      <xdr:row>11</xdr:row>
      <xdr:rowOff>133350</xdr:rowOff>
    </xdr:to>
    <xdr:pic>
      <xdr:nvPicPr>
        <xdr:cNvPr id="8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14375" y="390525"/>
          <a:ext cx="2724150" cy="18859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628650</xdr:colOff>
      <xdr:row>3</xdr:row>
      <xdr:rowOff>171450</xdr:rowOff>
    </xdr:from>
    <xdr:to>
      <xdr:col>6</xdr:col>
      <xdr:colOff>523875</xdr:colOff>
      <xdr:row>6</xdr:row>
      <xdr:rowOff>104775</xdr:rowOff>
    </xdr:to>
    <xdr:pic>
      <xdr:nvPicPr>
        <xdr:cNvPr id="922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914400"/>
          <a:ext cx="3152775" cy="6762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590550</xdr:colOff>
      <xdr:row>0</xdr:row>
      <xdr:rowOff>0</xdr:rowOff>
    </xdr:from>
    <xdr:to>
      <xdr:col>16</xdr:col>
      <xdr:colOff>361950</xdr:colOff>
      <xdr:row>8</xdr:row>
      <xdr:rowOff>238125</xdr:rowOff>
    </xdr:to>
    <xdr:pic>
      <xdr:nvPicPr>
        <xdr:cNvPr id="922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43425" y="0"/>
          <a:ext cx="4514850" cy="2219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4</xdr:col>
      <xdr:colOff>485775</xdr:colOff>
      <xdr:row>2</xdr:row>
      <xdr:rowOff>143595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725" y="0"/>
          <a:ext cx="2466975" cy="63889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4</xdr:row>
      <xdr:rowOff>0</xdr:rowOff>
    </xdr:from>
    <xdr:to>
      <xdr:col>6</xdr:col>
      <xdr:colOff>581025</xdr:colOff>
      <xdr:row>6</xdr:row>
      <xdr:rowOff>180975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1525" y="990600"/>
          <a:ext cx="3152775" cy="676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4</xdr:col>
      <xdr:colOff>485775</xdr:colOff>
      <xdr:row>2</xdr:row>
      <xdr:rowOff>143595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0"/>
          <a:ext cx="2466975" cy="63889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3</xdr:row>
      <xdr:rowOff>47626</xdr:rowOff>
    </xdr:from>
    <xdr:to>
      <xdr:col>5</xdr:col>
      <xdr:colOff>228600</xdr:colOff>
      <xdr:row>6</xdr:row>
      <xdr:rowOff>123826</xdr:rowOff>
    </xdr:to>
    <xdr:pic>
      <xdr:nvPicPr>
        <xdr:cNvPr id="615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1" y="790576"/>
          <a:ext cx="2762249" cy="8191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272971</xdr:colOff>
      <xdr:row>1</xdr:row>
      <xdr:rowOff>190500</xdr:rowOff>
    </xdr:from>
    <xdr:to>
      <xdr:col>9</xdr:col>
      <xdr:colOff>533400</xdr:colOff>
      <xdr:row>6</xdr:row>
      <xdr:rowOff>219075</xdr:rowOff>
    </xdr:to>
    <xdr:pic>
      <xdr:nvPicPr>
        <xdr:cNvPr id="615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39971" y="438150"/>
          <a:ext cx="3022679" cy="1266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4</xdr:col>
      <xdr:colOff>485775</xdr:colOff>
      <xdr:row>2</xdr:row>
      <xdr:rowOff>143595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725" y="0"/>
          <a:ext cx="2466975" cy="63889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</xdr:row>
      <xdr:rowOff>9525</xdr:rowOff>
    </xdr:from>
    <xdr:to>
      <xdr:col>18</xdr:col>
      <xdr:colOff>200025</xdr:colOff>
      <xdr:row>9</xdr:row>
      <xdr:rowOff>40845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62850" y="200025"/>
          <a:ext cx="2371725" cy="160294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238124</xdr:colOff>
      <xdr:row>0</xdr:row>
      <xdr:rowOff>57150</xdr:rowOff>
    </xdr:from>
    <xdr:to>
      <xdr:col>14</xdr:col>
      <xdr:colOff>484871</xdr:colOff>
      <xdr:row>10</xdr:row>
      <xdr:rowOff>123825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62574" y="57150"/>
          <a:ext cx="1751697" cy="2028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123825</xdr:colOff>
      <xdr:row>7</xdr:row>
      <xdr:rowOff>142875</xdr:rowOff>
    </xdr:from>
    <xdr:to>
      <xdr:col>6</xdr:col>
      <xdr:colOff>276225</xdr:colOff>
      <xdr:row>11</xdr:row>
      <xdr:rowOff>133350</xdr:rowOff>
    </xdr:to>
    <xdr:pic>
      <xdr:nvPicPr>
        <xdr:cNvPr id="8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3825" y="1504950"/>
          <a:ext cx="3095625" cy="7905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190500</xdr:colOff>
      <xdr:row>0</xdr:row>
      <xdr:rowOff>0</xdr:rowOff>
    </xdr:from>
    <xdr:to>
      <xdr:col>10</xdr:col>
      <xdr:colOff>133350</xdr:colOff>
      <xdr:row>11</xdr:row>
      <xdr:rowOff>114300</xdr:rowOff>
    </xdr:to>
    <xdr:pic>
      <xdr:nvPicPr>
        <xdr:cNvPr id="81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33725" y="0"/>
          <a:ext cx="2047875" cy="22764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</xdr:colOff>
      <xdr:row>3</xdr:row>
      <xdr:rowOff>67395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0"/>
          <a:ext cx="2466975" cy="63889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409575</xdr:colOff>
      <xdr:row>2</xdr:row>
      <xdr:rowOff>143595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0"/>
          <a:ext cx="2466975" cy="63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50481</xdr:colOff>
      <xdr:row>2</xdr:row>
      <xdr:rowOff>57150</xdr:rowOff>
    </xdr:from>
    <xdr:to>
      <xdr:col>5</xdr:col>
      <xdr:colOff>85724</xdr:colOff>
      <xdr:row>7</xdr:row>
      <xdr:rowOff>228600</xdr:rowOff>
    </xdr:to>
    <xdr:pic>
      <xdr:nvPicPr>
        <xdr:cNvPr id="717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1" y="552450"/>
          <a:ext cx="2854643" cy="14097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47625</xdr:colOff>
      <xdr:row>0</xdr:row>
      <xdr:rowOff>57150</xdr:rowOff>
    </xdr:from>
    <xdr:to>
      <xdr:col>10</xdr:col>
      <xdr:colOff>257175</xdr:colOff>
      <xdr:row>3</xdr:row>
      <xdr:rowOff>171450</xdr:rowOff>
    </xdr:to>
    <xdr:pic>
      <xdr:nvPicPr>
        <xdr:cNvPr id="718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57150"/>
          <a:ext cx="990600" cy="8572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200025</xdr:colOff>
      <xdr:row>0</xdr:row>
      <xdr:rowOff>95250</xdr:rowOff>
    </xdr:from>
    <xdr:to>
      <xdr:col>11</xdr:col>
      <xdr:colOff>504825</xdr:colOff>
      <xdr:row>3</xdr:row>
      <xdr:rowOff>180975</xdr:rowOff>
    </xdr:to>
    <xdr:pic>
      <xdr:nvPicPr>
        <xdr:cNvPr id="718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086350" y="95250"/>
          <a:ext cx="1000125" cy="82867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295275</xdr:colOff>
      <xdr:row>4</xdr:row>
      <xdr:rowOff>104775</xdr:rowOff>
    </xdr:from>
    <xdr:to>
      <xdr:col>11</xdr:col>
      <xdr:colOff>361950</xdr:colOff>
      <xdr:row>7</xdr:row>
      <xdr:rowOff>217403</xdr:rowOff>
    </xdr:to>
    <xdr:pic>
      <xdr:nvPicPr>
        <xdr:cNvPr id="718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534150" y="1095375"/>
          <a:ext cx="762000" cy="8555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16274</xdr:colOff>
      <xdr:row>9</xdr:row>
      <xdr:rowOff>66675</xdr:rowOff>
    </xdr:from>
    <xdr:to>
      <xdr:col>20</xdr:col>
      <xdr:colOff>457200</xdr:colOff>
      <xdr:row>14</xdr:row>
      <xdr:rowOff>190501</xdr:rowOff>
    </xdr:to>
    <xdr:pic>
      <xdr:nvPicPr>
        <xdr:cNvPr id="718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331849" y="2295525"/>
          <a:ext cx="2307826" cy="1400176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561976</xdr:colOff>
      <xdr:row>0</xdr:row>
      <xdr:rowOff>19051</xdr:rowOff>
    </xdr:from>
    <xdr:to>
      <xdr:col>17</xdr:col>
      <xdr:colOff>123826</xdr:colOff>
      <xdr:row>9</xdr:row>
      <xdr:rowOff>46451</xdr:rowOff>
    </xdr:to>
    <xdr:pic>
      <xdr:nvPicPr>
        <xdr:cNvPr id="7190" name="Picture 22" descr="Resultado de imagem para dimensões telha colonia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496176" y="19051"/>
          <a:ext cx="3409950" cy="22562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9525</xdr:colOff>
      <xdr:row>3</xdr:row>
      <xdr:rowOff>142876</xdr:rowOff>
    </xdr:from>
    <xdr:to>
      <xdr:col>10</xdr:col>
      <xdr:colOff>389811</xdr:colOff>
      <xdr:row>8</xdr:row>
      <xdr:rowOff>47625</xdr:rowOff>
    </xdr:to>
    <xdr:pic>
      <xdr:nvPicPr>
        <xdr:cNvPr id="719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67350" y="885826"/>
          <a:ext cx="1161336" cy="11429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28575</xdr:colOff>
      <xdr:row>0</xdr:row>
      <xdr:rowOff>85725</xdr:rowOff>
    </xdr:from>
    <xdr:to>
      <xdr:col>8</xdr:col>
      <xdr:colOff>390525</xdr:colOff>
      <xdr:row>7</xdr:row>
      <xdr:rowOff>233069</xdr:rowOff>
    </xdr:to>
    <xdr:pic>
      <xdr:nvPicPr>
        <xdr:cNvPr id="719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847975" y="85725"/>
          <a:ext cx="2390775" cy="188089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cilita\Downloads\Plan_p_Projeto_Basico_Habitacao_de_2_quarto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mCalc2Q"/>
      <sheetName val="CASA 2Q"/>
      <sheetName val="Placa de obra"/>
      <sheetName val="LDI - BDI"/>
      <sheetName val="Cronograma 2Q"/>
    </sheetNames>
    <sheetDataSet>
      <sheetData sheetId="0">
        <row r="9">
          <cell r="M9">
            <v>44.981999999999999</v>
          </cell>
        </row>
        <row r="52">
          <cell r="M52">
            <v>59.389199999999988</v>
          </cell>
        </row>
        <row r="82">
          <cell r="M82">
            <v>3.3980999999999999</v>
          </cell>
        </row>
      </sheetData>
      <sheetData sheetId="1" refreshError="1"/>
      <sheetData sheetId="2" refreshError="1"/>
      <sheetData sheetId="3">
        <row r="6">
          <cell r="H6">
            <v>0.2114879980079678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BQ295"/>
  <sheetViews>
    <sheetView showGridLines="0" showZeros="0" workbookViewId="0">
      <pane xSplit="8" ySplit="14" topLeftCell="I15" activePane="bottomRight" state="frozen"/>
      <selection pane="topRight" activeCell="N1" sqref="N1"/>
      <selection pane="bottomLeft" activeCell="A10" sqref="A10"/>
      <selection pane="bottomRight" activeCell="C18" sqref="C18"/>
    </sheetView>
  </sheetViews>
  <sheetFormatPr defaultRowHeight="15"/>
  <cols>
    <col min="1" max="1" width="1" style="50" customWidth="1"/>
    <col min="2" max="2" width="7.42578125" style="50" customWidth="1"/>
    <col min="3" max="3" width="3.5703125" style="50" customWidth="1"/>
    <col min="4" max="4" width="6.7109375" style="50" customWidth="1"/>
    <col min="5" max="5" width="5.42578125" style="50" customWidth="1"/>
    <col min="6" max="6" width="6.28515625" style="50" customWidth="1"/>
    <col min="7" max="7" width="9" style="50" customWidth="1"/>
    <col min="8" max="8" width="9.7109375" style="50" customWidth="1"/>
    <col min="9" max="9" width="8.28515625" style="50" customWidth="1"/>
    <col min="10" max="10" width="6.28515625" style="50" customWidth="1"/>
    <col min="11" max="11" width="8.42578125" style="50" customWidth="1"/>
    <col min="12" max="12" width="6.5703125" style="50" customWidth="1"/>
    <col min="13" max="13" width="8.7109375" style="50" customWidth="1"/>
    <col min="14" max="14" width="8.42578125" style="50" customWidth="1"/>
    <col min="15" max="15" width="9.7109375" style="50" customWidth="1"/>
    <col min="16" max="16" width="8.28515625" style="50" customWidth="1"/>
    <col min="17" max="17" width="7.5703125" style="50" customWidth="1"/>
    <col min="18" max="18" width="8.5703125" style="50" customWidth="1"/>
    <col min="19" max="19" width="7.28515625" style="50" customWidth="1"/>
    <col min="20" max="20" width="8.28515625" style="50" customWidth="1"/>
    <col min="21" max="21" width="7.42578125" style="50" customWidth="1"/>
    <col min="22" max="22" width="8.28515625" style="50" customWidth="1"/>
    <col min="23" max="23" width="8.5703125" style="50" customWidth="1"/>
    <col min="24" max="24" width="8.85546875" style="50" customWidth="1"/>
    <col min="25" max="25" width="8.7109375" style="50" customWidth="1"/>
    <col min="26" max="69" width="9.140625" style="52"/>
    <col min="70" max="16384" width="9.140625" style="50"/>
  </cols>
  <sheetData>
    <row r="1" spans="1:69" ht="20.100000000000001" customHeight="1">
      <c r="B1" s="272" t="s">
        <v>20</v>
      </c>
      <c r="C1" s="272"/>
      <c r="D1" s="272"/>
      <c r="E1" s="272"/>
      <c r="F1" s="272"/>
      <c r="G1" s="272"/>
      <c r="H1" s="272"/>
      <c r="O1" s="10" t="s">
        <v>83</v>
      </c>
      <c r="P1" s="256"/>
      <c r="Q1" s="256"/>
      <c r="R1" s="256"/>
      <c r="S1" s="256"/>
      <c r="T1" s="256"/>
      <c r="U1" s="256"/>
      <c r="V1" s="256"/>
      <c r="W1" s="256"/>
      <c r="X1" s="51"/>
    </row>
    <row r="2" spans="1:69" ht="20.100000000000001" customHeight="1">
      <c r="B2" s="272"/>
      <c r="C2" s="272"/>
      <c r="D2" s="272"/>
      <c r="E2" s="272"/>
      <c r="F2" s="272"/>
      <c r="G2" s="272"/>
      <c r="H2" s="272"/>
      <c r="O2" s="15" t="s">
        <v>391</v>
      </c>
      <c r="P2" s="53"/>
      <c r="Q2" s="53"/>
      <c r="R2" s="53"/>
      <c r="S2" s="53"/>
      <c r="T2" s="53"/>
      <c r="U2" s="53"/>
      <c r="V2" s="53"/>
      <c r="W2" s="53"/>
      <c r="X2" s="54"/>
    </row>
    <row r="3" spans="1:69" ht="20.100000000000001" customHeight="1">
      <c r="B3" s="272"/>
      <c r="C3" s="272"/>
      <c r="D3" s="272"/>
      <c r="E3" s="272"/>
      <c r="F3" s="272"/>
      <c r="G3" s="272"/>
      <c r="H3" s="272"/>
      <c r="O3" s="15" t="s">
        <v>390</v>
      </c>
      <c r="P3" s="53"/>
      <c r="Q3" s="53"/>
      <c r="R3" s="53"/>
      <c r="S3" s="55"/>
      <c r="T3" s="55"/>
      <c r="U3" s="53"/>
      <c r="V3" s="53"/>
      <c r="W3" s="53"/>
      <c r="X3" s="259"/>
    </row>
    <row r="4" spans="1:69" ht="20.100000000000001" customHeight="1">
      <c r="B4" s="272"/>
      <c r="C4" s="272"/>
      <c r="D4" s="272"/>
      <c r="E4" s="272"/>
      <c r="F4" s="272"/>
      <c r="G4" s="272"/>
      <c r="H4" s="272"/>
      <c r="K4" s="56" t="s">
        <v>30</v>
      </c>
      <c r="M4" s="57"/>
      <c r="O4" s="15" t="s">
        <v>389</v>
      </c>
      <c r="P4" s="53"/>
      <c r="Q4" s="53"/>
      <c r="R4" s="53"/>
      <c r="S4" s="55"/>
      <c r="T4" s="55"/>
      <c r="U4" s="53"/>
      <c r="V4" s="53"/>
      <c r="W4" s="53"/>
      <c r="X4" s="259"/>
    </row>
    <row r="5" spans="1:69" ht="20.100000000000001" customHeight="1">
      <c r="A5" s="31"/>
      <c r="B5" s="272"/>
      <c r="C5" s="272"/>
      <c r="D5" s="272"/>
      <c r="E5" s="272"/>
      <c r="F5" s="272"/>
      <c r="G5" s="272"/>
      <c r="H5" s="272"/>
      <c r="I5" s="31"/>
      <c r="J5" s="31"/>
      <c r="K5" s="56" t="s">
        <v>31</v>
      </c>
      <c r="L5" s="31"/>
      <c r="M5" s="57"/>
      <c r="O5" s="18" t="s">
        <v>89</v>
      </c>
      <c r="P5" s="53"/>
      <c r="Q5" s="53"/>
      <c r="R5" s="53"/>
      <c r="S5" s="53"/>
      <c r="T5" s="53"/>
      <c r="U5" s="53"/>
      <c r="V5" s="53"/>
      <c r="W5" s="53"/>
      <c r="X5" s="54"/>
    </row>
    <row r="6" spans="1:69" ht="20.100000000000001" customHeight="1">
      <c r="A6" s="31"/>
      <c r="B6" s="272"/>
      <c r="C6" s="272"/>
      <c r="D6" s="272"/>
      <c r="E6" s="272"/>
      <c r="F6" s="272"/>
      <c r="G6" s="272"/>
      <c r="H6" s="272"/>
      <c r="I6" s="31"/>
      <c r="J6" s="31"/>
      <c r="K6" s="31"/>
      <c r="L6" s="31"/>
      <c r="M6" s="57"/>
      <c r="O6" s="15" t="s">
        <v>388</v>
      </c>
      <c r="P6" s="53"/>
      <c r="Q6" s="53"/>
      <c r="R6" s="53"/>
      <c r="S6" s="53"/>
      <c r="T6" s="53"/>
      <c r="U6" s="53"/>
      <c r="V6" s="53"/>
      <c r="W6" s="53"/>
      <c r="X6" s="54"/>
    </row>
    <row r="7" spans="1:69" ht="20.100000000000001" customHeight="1">
      <c r="A7" s="31"/>
      <c r="B7" s="272"/>
      <c r="C7" s="272"/>
      <c r="D7" s="272"/>
      <c r="E7" s="272"/>
      <c r="F7" s="272"/>
      <c r="G7" s="272"/>
      <c r="H7" s="272"/>
      <c r="I7" s="31"/>
      <c r="J7" s="31"/>
      <c r="K7" s="31"/>
      <c r="L7" s="31"/>
      <c r="M7" s="31"/>
      <c r="O7" s="15" t="s">
        <v>392</v>
      </c>
      <c r="P7" s="53"/>
      <c r="Q7" s="53"/>
      <c r="R7" s="53"/>
      <c r="S7" s="53"/>
      <c r="T7" s="53"/>
      <c r="U7" s="53"/>
      <c r="V7" s="53"/>
      <c r="W7" s="53"/>
      <c r="X7" s="54"/>
    </row>
    <row r="8" spans="1:69" ht="20.100000000000001" customHeight="1" thickBot="1">
      <c r="A8" s="31"/>
      <c r="B8" s="272"/>
      <c r="C8" s="272"/>
      <c r="D8" s="272"/>
      <c r="E8" s="272"/>
      <c r="F8" s="272"/>
      <c r="G8" s="272"/>
      <c r="H8" s="272"/>
      <c r="I8" s="31"/>
      <c r="J8" s="31"/>
      <c r="K8" s="31"/>
      <c r="L8" s="31"/>
      <c r="M8" s="31"/>
      <c r="O8" s="23" t="s">
        <v>393</v>
      </c>
      <c r="P8" s="58"/>
      <c r="Q8" s="58"/>
      <c r="R8" s="58"/>
      <c r="S8" s="58"/>
      <c r="T8" s="58"/>
      <c r="U8" s="58"/>
      <c r="V8" s="58"/>
      <c r="W8" s="58"/>
      <c r="X8" s="59"/>
    </row>
    <row r="9" spans="1:69" ht="20.100000000000001" customHeight="1">
      <c r="A9" s="31"/>
      <c r="B9" s="272"/>
      <c r="C9" s="272"/>
      <c r="D9" s="272"/>
      <c r="E9" s="272"/>
      <c r="F9" s="272"/>
      <c r="G9" s="272"/>
      <c r="H9" s="272"/>
      <c r="I9" s="27" t="s">
        <v>136</v>
      </c>
      <c r="J9" s="27"/>
      <c r="K9" s="27"/>
      <c r="L9" s="27"/>
      <c r="M9" s="27"/>
      <c r="P9" s="29" t="s">
        <v>84</v>
      </c>
      <c r="Q9" s="60"/>
      <c r="R9" s="60"/>
      <c r="S9" s="60"/>
      <c r="T9" s="60"/>
      <c r="U9" s="60"/>
      <c r="V9" s="60"/>
      <c r="W9" s="60"/>
      <c r="X9" s="60"/>
      <c r="Y9" s="60"/>
    </row>
    <row r="10" spans="1:69" ht="15.75" customHeight="1" thickBot="1">
      <c r="A10" s="31"/>
      <c r="B10" s="273"/>
      <c r="C10" s="273"/>
      <c r="D10" s="273"/>
      <c r="E10" s="273"/>
      <c r="F10" s="273"/>
      <c r="G10" s="273"/>
      <c r="H10" s="273"/>
      <c r="I10" s="295" t="s">
        <v>28</v>
      </c>
      <c r="J10" s="296"/>
      <c r="K10" s="296"/>
      <c r="L10" s="296"/>
      <c r="M10" s="296"/>
      <c r="N10" s="296"/>
      <c r="O10" s="297"/>
      <c r="P10" s="285" t="s">
        <v>22</v>
      </c>
      <c r="Q10" s="285"/>
      <c r="R10" s="285"/>
      <c r="S10" s="285"/>
      <c r="T10" s="285"/>
      <c r="U10" s="285"/>
      <c r="V10" s="268" t="s">
        <v>34</v>
      </c>
      <c r="W10" s="268"/>
      <c r="X10" s="268"/>
      <c r="Y10" s="268"/>
    </row>
    <row r="11" spans="1:69" ht="18" customHeight="1">
      <c r="A11" s="31"/>
      <c r="B11" s="274" t="s">
        <v>0</v>
      </c>
      <c r="C11" s="276" t="s">
        <v>32</v>
      </c>
      <c r="D11" s="278" t="s">
        <v>1</v>
      </c>
      <c r="E11" s="279"/>
      <c r="F11" s="279"/>
      <c r="G11" s="280" t="s">
        <v>7</v>
      </c>
      <c r="H11" s="280" t="s">
        <v>6</v>
      </c>
      <c r="I11" s="300" t="s">
        <v>21</v>
      </c>
      <c r="J11" s="301"/>
      <c r="K11" s="301"/>
      <c r="L11" s="301"/>
      <c r="M11" s="302"/>
      <c r="N11" s="293">
        <v>25</v>
      </c>
      <c r="O11" s="294"/>
      <c r="P11" s="288" t="s">
        <v>29</v>
      </c>
      <c r="Q11" s="289"/>
      <c r="R11" s="289"/>
      <c r="S11" s="289"/>
      <c r="T11" s="290"/>
      <c r="U11" s="1">
        <v>4</v>
      </c>
      <c r="V11" s="271" t="s">
        <v>37</v>
      </c>
      <c r="W11" s="271"/>
      <c r="X11" s="271"/>
      <c r="Y11" s="2">
        <v>20</v>
      </c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</row>
    <row r="12" spans="1:69" ht="31.5" customHeight="1">
      <c r="A12" s="31"/>
      <c r="B12" s="275"/>
      <c r="C12" s="277"/>
      <c r="D12" s="283" t="s">
        <v>2</v>
      </c>
      <c r="E12" s="283" t="s">
        <v>3</v>
      </c>
      <c r="F12" s="283" t="s">
        <v>4</v>
      </c>
      <c r="G12" s="281"/>
      <c r="H12" s="281"/>
      <c r="I12" s="291" t="s">
        <v>14</v>
      </c>
      <c r="J12" s="298" t="s">
        <v>18</v>
      </c>
      <c r="K12" s="299"/>
      <c r="L12" s="298" t="s">
        <v>17</v>
      </c>
      <c r="M12" s="299"/>
      <c r="N12" s="254" t="s">
        <v>19</v>
      </c>
      <c r="O12" s="254" t="s">
        <v>386</v>
      </c>
      <c r="P12" s="286" t="s">
        <v>23</v>
      </c>
      <c r="Q12" s="287"/>
      <c r="R12" s="286" t="s">
        <v>24</v>
      </c>
      <c r="S12" s="287"/>
      <c r="T12" s="286" t="s">
        <v>25</v>
      </c>
      <c r="U12" s="287"/>
      <c r="V12" s="269" t="s">
        <v>35</v>
      </c>
      <c r="W12" s="270"/>
      <c r="X12" s="269" t="s">
        <v>36</v>
      </c>
      <c r="Y12" s="270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</row>
    <row r="13" spans="1:69" ht="17.25" customHeight="1">
      <c r="A13" s="31"/>
      <c r="B13" s="275"/>
      <c r="C13" s="277"/>
      <c r="D13" s="284"/>
      <c r="E13" s="284"/>
      <c r="F13" s="284"/>
      <c r="G13" s="282"/>
      <c r="H13" s="282"/>
      <c r="I13" s="292"/>
      <c r="J13" s="63" t="s">
        <v>15</v>
      </c>
      <c r="K13" s="64" t="s">
        <v>16</v>
      </c>
      <c r="L13" s="63" t="s">
        <v>15</v>
      </c>
      <c r="M13" s="64" t="s">
        <v>16</v>
      </c>
      <c r="N13" s="64" t="s">
        <v>16</v>
      </c>
      <c r="O13" s="64" t="s">
        <v>385</v>
      </c>
      <c r="P13" s="65" t="s">
        <v>26</v>
      </c>
      <c r="Q13" s="39" t="s">
        <v>27</v>
      </c>
      <c r="R13" s="65" t="s">
        <v>26</v>
      </c>
      <c r="S13" s="39" t="s">
        <v>27</v>
      </c>
      <c r="T13" s="65" t="s">
        <v>26</v>
      </c>
      <c r="U13" s="39" t="s">
        <v>27</v>
      </c>
      <c r="V13" s="66" t="s">
        <v>26</v>
      </c>
      <c r="W13" s="67" t="s">
        <v>27</v>
      </c>
      <c r="X13" s="66" t="s">
        <v>26</v>
      </c>
      <c r="Y13" s="67" t="s">
        <v>27</v>
      </c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</row>
    <row r="14" spans="1:69" ht="17.25" customHeight="1">
      <c r="A14" s="31"/>
      <c r="B14" s="275"/>
      <c r="C14" s="277"/>
      <c r="D14" s="267" t="s">
        <v>5</v>
      </c>
      <c r="E14" s="267"/>
      <c r="F14" s="267"/>
      <c r="G14" s="68">
        <f>SUM(G15:G295)</f>
        <v>3.6692999999999998</v>
      </c>
      <c r="H14" s="68">
        <f t="shared" ref="H14:Y14" si="0">SUM(H15:H295)</f>
        <v>48.923999999999992</v>
      </c>
      <c r="I14" s="68">
        <f t="shared" si="0"/>
        <v>24.143993999999999</v>
      </c>
      <c r="J14" s="68">
        <f t="shared" si="0"/>
        <v>2.2164186491999995</v>
      </c>
      <c r="K14" s="68">
        <f t="shared" si="0"/>
        <v>123.13436939999998</v>
      </c>
      <c r="L14" s="68">
        <f t="shared" si="0"/>
        <v>2.0860410815999995</v>
      </c>
      <c r="M14" s="68">
        <f t="shared" si="0"/>
        <v>115.89117119999997</v>
      </c>
      <c r="N14" s="68">
        <f t="shared" si="0"/>
        <v>38.630390399999996</v>
      </c>
      <c r="O14" s="68">
        <f t="shared" si="0"/>
        <v>15.210716220000002</v>
      </c>
      <c r="P14" s="68">
        <f t="shared" si="0"/>
        <v>128.83320000000001</v>
      </c>
      <c r="Q14" s="68">
        <f t="shared" si="0"/>
        <v>27.18</v>
      </c>
      <c r="R14" s="68">
        <f t="shared" si="0"/>
        <v>201.24072000000001</v>
      </c>
      <c r="S14" s="68">
        <f t="shared" si="0"/>
        <v>27.18</v>
      </c>
      <c r="T14" s="68">
        <f t="shared" si="0"/>
        <v>314.09207999999995</v>
      </c>
      <c r="U14" s="68">
        <f t="shared" si="0"/>
        <v>27.18</v>
      </c>
      <c r="V14" s="68">
        <f t="shared" si="0"/>
        <v>65.29723199999998</v>
      </c>
      <c r="W14" s="68">
        <f t="shared" si="0"/>
        <v>35.333999999999989</v>
      </c>
      <c r="X14" s="68">
        <f t="shared" si="0"/>
        <v>103.88195999999996</v>
      </c>
      <c r="Y14" s="68">
        <f t="shared" si="0"/>
        <v>35.333999999999989</v>
      </c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</row>
    <row r="15" spans="1:69">
      <c r="B15" s="3" t="s">
        <v>395</v>
      </c>
      <c r="C15" s="3">
        <v>4</v>
      </c>
      <c r="D15" s="4">
        <v>0.15</v>
      </c>
      <c r="E15" s="4">
        <v>0.3</v>
      </c>
      <c r="F15" s="4">
        <v>7.91</v>
      </c>
      <c r="G15" s="69">
        <f>C15*D15*E15*F15</f>
        <v>1.4238</v>
      </c>
      <c r="H15" s="70">
        <f>(2*E15)*F15*C15</f>
        <v>18.983999999999998</v>
      </c>
      <c r="I15" s="71">
        <f>IF($N$11=15,(271/50)*G15,IF($N$11=20,(305/50)*G15,(329/50)*G15))</f>
        <v>9.3686039999999995</v>
      </c>
      <c r="J15" s="47">
        <f>K15*0.018</f>
        <v>0.86003784719999987</v>
      </c>
      <c r="K15" s="47">
        <f>IF($N$11=15,6.3*I15,IF($N$11=20,5.5*I15,5.1*I15))</f>
        <v>47.779880399999996</v>
      </c>
      <c r="L15" s="47">
        <f>M15*0.018</f>
        <v>0.80944738559999985</v>
      </c>
      <c r="M15" s="47">
        <f>IF($N$11=15,5.6*I15,IF($N$11=20,5.1*I15,4.8*I15))</f>
        <v>44.969299199999995</v>
      </c>
      <c r="N15" s="47">
        <f>IF($N$11=15,2*I15,IF($N$11=20,1.8*I15,1.6*I15))</f>
        <v>14.989766400000001</v>
      </c>
      <c r="O15" s="47">
        <f t="shared" ref="O15:O16" si="1">(I15*630)/1000</f>
        <v>5.9022205200000002</v>
      </c>
      <c r="P15" s="72">
        <f>Q15*4.74</f>
        <v>49.991200000000006</v>
      </c>
      <c r="Q15" s="73">
        <f>((F15*$U$11)/12)*C15</f>
        <v>10.546666666666667</v>
      </c>
      <c r="R15" s="72">
        <f>S15*7.404</f>
        <v>78.087519999999998</v>
      </c>
      <c r="S15" s="73">
        <f>((F15*$U$11)/12)*C15</f>
        <v>10.546666666666667</v>
      </c>
      <c r="T15" s="72">
        <f>U15*11.556</f>
        <v>121.87728</v>
      </c>
      <c r="U15" s="73">
        <f>((F15*$U$11)/12)*C15</f>
        <v>10.546666666666667</v>
      </c>
      <c r="V15" s="74">
        <f>W15*1.848</f>
        <v>25.337311999999994</v>
      </c>
      <c r="W15" s="75">
        <f>((((F15/($Y$11/100))*(((D15+E15+0.05)*2)+0.04)))/12)*C15</f>
        <v>13.710666666666663</v>
      </c>
      <c r="X15" s="74">
        <f>Y15*2.94</f>
        <v>40.309359999999991</v>
      </c>
      <c r="Y15" s="75">
        <f>((((F15/($Y$11/100))*(((D15+E15+0.05)*2)+0.04)))/12)*C15</f>
        <v>13.710666666666663</v>
      </c>
    </row>
    <row r="16" spans="1:69">
      <c r="B16" s="3" t="s">
        <v>59</v>
      </c>
      <c r="C16" s="3">
        <v>2</v>
      </c>
      <c r="D16" s="4">
        <v>0.15</v>
      </c>
      <c r="E16" s="4">
        <v>0.3</v>
      </c>
      <c r="F16" s="4">
        <v>6.89</v>
      </c>
      <c r="G16" s="69">
        <f t="shared" ref="G16:G79" si="2">C16*D16*E16*F16</f>
        <v>0.62009999999999998</v>
      </c>
      <c r="H16" s="70">
        <f t="shared" ref="H16:H79" si="3">(2*E16)*F16*C16</f>
        <v>8.2679999999999989</v>
      </c>
      <c r="I16" s="71">
        <f t="shared" ref="I16:I79" si="4">IF($N$11=15,(271/50)*G16,IF($N$11=20,(305/50)*G16,(329/50)*G16))</f>
        <v>4.0802579999999997</v>
      </c>
      <c r="J16" s="47">
        <f t="shared" ref="J16:J79" si="5">K16*0.018</f>
        <v>0.37456768439999993</v>
      </c>
      <c r="K16" s="47">
        <f t="shared" ref="K16:K79" si="6">IF($N$11=15,6.3*I16,IF($N$11=20,5.5*I16,5.1*I16))</f>
        <v>20.809315799999997</v>
      </c>
      <c r="L16" s="47">
        <f t="shared" ref="L16:L79" si="7">M16*0.018</f>
        <v>0.35253429119999996</v>
      </c>
      <c r="M16" s="47">
        <f t="shared" ref="M16:M79" si="8">IF($N$11=15,5.6*I16,IF($N$11=20,5.1*I16,4.8*I16))</f>
        <v>19.585238399999998</v>
      </c>
      <c r="N16" s="47">
        <f t="shared" ref="N16:N79" si="9">IF($N$11=15,2*I16,IF($N$11=20,1.8*I16,1.6*I16))</f>
        <v>6.5284127999999999</v>
      </c>
      <c r="O16" s="47">
        <f t="shared" si="1"/>
        <v>2.5705625400000001</v>
      </c>
      <c r="P16" s="72">
        <f t="shared" ref="P16:P79" si="10">Q16*4.74</f>
        <v>21.772399999999998</v>
      </c>
      <c r="Q16" s="73">
        <f t="shared" ref="Q16:Q79" si="11">((F16*$U$11)/12)*C16</f>
        <v>4.5933333333333328</v>
      </c>
      <c r="R16" s="72">
        <f t="shared" ref="R16:R79" si="12">S16*7.404</f>
        <v>34.009039999999999</v>
      </c>
      <c r="S16" s="73">
        <f t="shared" ref="S16:S79" si="13">((F16*$U$11)/12)*C16</f>
        <v>4.5933333333333328</v>
      </c>
      <c r="T16" s="72">
        <f t="shared" ref="T16:T79" si="14">U16*11.556</f>
        <v>53.080559999999991</v>
      </c>
      <c r="U16" s="73">
        <f t="shared" ref="U16:U79" si="15">((F16*$U$11)/12)*C16</f>
        <v>4.5933333333333328</v>
      </c>
      <c r="V16" s="74">
        <f t="shared" ref="V16:V79" si="16">W16*1.848</f>
        <v>11.035023999999996</v>
      </c>
      <c r="W16" s="75">
        <f t="shared" ref="W16:W79" si="17">((((F16/($Y$11/100))*(((D16+E16+0.05)*2)+0.04)))/12)*C16</f>
        <v>5.9713333333333312</v>
      </c>
      <c r="X16" s="74">
        <f t="shared" ref="X16:X79" si="18">Y16*2.94</f>
        <v>17.555719999999994</v>
      </c>
      <c r="Y16" s="75">
        <f t="shared" ref="Y16:Y79" si="19">((((F16/($Y$11/100))*(((D16+E16+0.05)*2)+0.04)))/12)*C16</f>
        <v>5.9713333333333312</v>
      </c>
    </row>
    <row r="17" spans="2:25">
      <c r="B17" s="3" t="s">
        <v>348</v>
      </c>
      <c r="C17" s="3">
        <v>6</v>
      </c>
      <c r="D17" s="4">
        <v>0.15</v>
      </c>
      <c r="E17" s="4">
        <v>0.3</v>
      </c>
      <c r="F17" s="4">
        <v>6.02</v>
      </c>
      <c r="G17" s="69">
        <f t="shared" si="2"/>
        <v>1.6253999999999997</v>
      </c>
      <c r="H17" s="70">
        <f t="shared" si="3"/>
        <v>21.671999999999997</v>
      </c>
      <c r="I17" s="71">
        <f t="shared" si="4"/>
        <v>10.695131999999999</v>
      </c>
      <c r="J17" s="47">
        <f t="shared" si="5"/>
        <v>0.98181311759999979</v>
      </c>
      <c r="K17" s="47">
        <f>IF($N$11=15,6.3*I17,IF($N$11=20,5.5*I17,5.1*I17))</f>
        <v>54.545173199999994</v>
      </c>
      <c r="L17" s="47">
        <f>M17*0.018</f>
        <v>0.92405940479999982</v>
      </c>
      <c r="M17" s="47">
        <f>IF($N$11=15,5.6*I17,IF($N$11=20,5.1*I17,4.8*I17))</f>
        <v>51.336633599999992</v>
      </c>
      <c r="N17" s="47">
        <f>IF($N$11=15,2*I17,IF($N$11=20,1.8*I17,1.6*I17))</f>
        <v>17.112211200000001</v>
      </c>
      <c r="O17" s="47">
        <f>(I17*630)/1000</f>
        <v>6.7379331599999999</v>
      </c>
      <c r="P17" s="72">
        <f t="shared" si="10"/>
        <v>57.069600000000001</v>
      </c>
      <c r="Q17" s="73">
        <f t="shared" si="11"/>
        <v>12.04</v>
      </c>
      <c r="R17" s="72">
        <f t="shared" si="12"/>
        <v>89.144159999999999</v>
      </c>
      <c r="S17" s="73">
        <f t="shared" si="13"/>
        <v>12.04</v>
      </c>
      <c r="T17" s="72">
        <f t="shared" si="14"/>
        <v>139.13423999999998</v>
      </c>
      <c r="U17" s="73">
        <f t="shared" si="15"/>
        <v>12.04</v>
      </c>
      <c r="V17" s="74">
        <f t="shared" si="16"/>
        <v>28.92489599999999</v>
      </c>
      <c r="W17" s="75">
        <f t="shared" si="17"/>
        <v>15.651999999999994</v>
      </c>
      <c r="X17" s="74">
        <f t="shared" si="18"/>
        <v>46.016879999999979</v>
      </c>
      <c r="Y17" s="75">
        <f t="shared" si="19"/>
        <v>15.651999999999994</v>
      </c>
    </row>
    <row r="18" spans="2:25">
      <c r="B18" s="3"/>
      <c r="C18" s="3"/>
      <c r="D18" s="4"/>
      <c r="E18" s="4"/>
      <c r="F18" s="4"/>
      <c r="G18" s="69">
        <f t="shared" si="2"/>
        <v>0</v>
      </c>
      <c r="H18" s="70">
        <f t="shared" si="3"/>
        <v>0</v>
      </c>
      <c r="I18" s="71">
        <f t="shared" si="4"/>
        <v>0</v>
      </c>
      <c r="J18" s="47">
        <f t="shared" si="5"/>
        <v>0</v>
      </c>
      <c r="K18" s="47">
        <f t="shared" si="6"/>
        <v>0</v>
      </c>
      <c r="L18" s="47">
        <f t="shared" si="7"/>
        <v>0</v>
      </c>
      <c r="M18" s="47">
        <f t="shared" si="8"/>
        <v>0</v>
      </c>
      <c r="N18" s="47">
        <f t="shared" si="9"/>
        <v>0</v>
      </c>
      <c r="O18" s="47">
        <f t="shared" ref="O18:O81" si="20">(I18*630)/1000</f>
        <v>0</v>
      </c>
      <c r="P18" s="72">
        <f t="shared" si="10"/>
        <v>0</v>
      </c>
      <c r="Q18" s="73">
        <f t="shared" si="11"/>
        <v>0</v>
      </c>
      <c r="R18" s="72">
        <f t="shared" si="12"/>
        <v>0</v>
      </c>
      <c r="S18" s="73">
        <f t="shared" si="13"/>
        <v>0</v>
      </c>
      <c r="T18" s="72">
        <f t="shared" si="14"/>
        <v>0</v>
      </c>
      <c r="U18" s="73">
        <f t="shared" si="15"/>
        <v>0</v>
      </c>
      <c r="V18" s="74">
        <f t="shared" si="16"/>
        <v>0</v>
      </c>
      <c r="W18" s="75">
        <f t="shared" si="17"/>
        <v>0</v>
      </c>
      <c r="X18" s="74">
        <f t="shared" si="18"/>
        <v>0</v>
      </c>
      <c r="Y18" s="75">
        <f t="shared" si="19"/>
        <v>0</v>
      </c>
    </row>
    <row r="19" spans="2:25">
      <c r="B19" s="3"/>
      <c r="C19" s="3"/>
      <c r="D19" s="4"/>
      <c r="E19" s="4"/>
      <c r="F19" s="4"/>
      <c r="G19" s="69">
        <f t="shared" si="2"/>
        <v>0</v>
      </c>
      <c r="H19" s="70">
        <f t="shared" si="3"/>
        <v>0</v>
      </c>
      <c r="I19" s="71">
        <f t="shared" si="4"/>
        <v>0</v>
      </c>
      <c r="J19" s="47">
        <f t="shared" si="5"/>
        <v>0</v>
      </c>
      <c r="K19" s="47">
        <f t="shared" si="6"/>
        <v>0</v>
      </c>
      <c r="L19" s="47">
        <f t="shared" si="7"/>
        <v>0</v>
      </c>
      <c r="M19" s="47">
        <f t="shared" si="8"/>
        <v>0</v>
      </c>
      <c r="N19" s="47">
        <f t="shared" si="9"/>
        <v>0</v>
      </c>
      <c r="O19" s="47">
        <f t="shared" si="20"/>
        <v>0</v>
      </c>
      <c r="P19" s="72">
        <f t="shared" si="10"/>
        <v>0</v>
      </c>
      <c r="Q19" s="73">
        <f t="shared" si="11"/>
        <v>0</v>
      </c>
      <c r="R19" s="72">
        <f t="shared" si="12"/>
        <v>0</v>
      </c>
      <c r="S19" s="73">
        <f t="shared" si="13"/>
        <v>0</v>
      </c>
      <c r="T19" s="72">
        <f t="shared" si="14"/>
        <v>0</v>
      </c>
      <c r="U19" s="73">
        <f t="shared" si="15"/>
        <v>0</v>
      </c>
      <c r="V19" s="74">
        <f t="shared" si="16"/>
        <v>0</v>
      </c>
      <c r="W19" s="75">
        <f t="shared" si="17"/>
        <v>0</v>
      </c>
      <c r="X19" s="74">
        <f t="shared" si="18"/>
        <v>0</v>
      </c>
      <c r="Y19" s="75">
        <f t="shared" si="19"/>
        <v>0</v>
      </c>
    </row>
    <row r="20" spans="2:25">
      <c r="B20" s="3"/>
      <c r="C20" s="3"/>
      <c r="D20" s="4"/>
      <c r="E20" s="4"/>
      <c r="F20" s="4"/>
      <c r="G20" s="69">
        <f t="shared" si="2"/>
        <v>0</v>
      </c>
      <c r="H20" s="70">
        <f t="shared" si="3"/>
        <v>0</v>
      </c>
      <c r="I20" s="71">
        <f t="shared" si="4"/>
        <v>0</v>
      </c>
      <c r="J20" s="47">
        <f t="shared" si="5"/>
        <v>0</v>
      </c>
      <c r="K20" s="47">
        <f t="shared" si="6"/>
        <v>0</v>
      </c>
      <c r="L20" s="47">
        <f t="shared" si="7"/>
        <v>0</v>
      </c>
      <c r="M20" s="47">
        <f t="shared" si="8"/>
        <v>0</v>
      </c>
      <c r="N20" s="47">
        <f t="shared" si="9"/>
        <v>0</v>
      </c>
      <c r="O20" s="47">
        <f t="shared" si="20"/>
        <v>0</v>
      </c>
      <c r="P20" s="72">
        <f t="shared" si="10"/>
        <v>0</v>
      </c>
      <c r="Q20" s="73">
        <f t="shared" si="11"/>
        <v>0</v>
      </c>
      <c r="R20" s="72">
        <f t="shared" si="12"/>
        <v>0</v>
      </c>
      <c r="S20" s="73">
        <f t="shared" si="13"/>
        <v>0</v>
      </c>
      <c r="T20" s="72">
        <f t="shared" si="14"/>
        <v>0</v>
      </c>
      <c r="U20" s="73">
        <f t="shared" si="15"/>
        <v>0</v>
      </c>
      <c r="V20" s="74">
        <f t="shared" si="16"/>
        <v>0</v>
      </c>
      <c r="W20" s="75">
        <f t="shared" si="17"/>
        <v>0</v>
      </c>
      <c r="X20" s="74">
        <f t="shared" si="18"/>
        <v>0</v>
      </c>
      <c r="Y20" s="75">
        <f t="shared" si="19"/>
        <v>0</v>
      </c>
    </row>
    <row r="21" spans="2:25">
      <c r="B21" s="3"/>
      <c r="C21" s="3"/>
      <c r="D21" s="4"/>
      <c r="E21" s="4"/>
      <c r="F21" s="4"/>
      <c r="G21" s="69">
        <f t="shared" si="2"/>
        <v>0</v>
      </c>
      <c r="H21" s="70">
        <f t="shared" si="3"/>
        <v>0</v>
      </c>
      <c r="I21" s="71">
        <f t="shared" si="4"/>
        <v>0</v>
      </c>
      <c r="J21" s="47">
        <f t="shared" si="5"/>
        <v>0</v>
      </c>
      <c r="K21" s="47">
        <f t="shared" si="6"/>
        <v>0</v>
      </c>
      <c r="L21" s="47">
        <f t="shared" si="7"/>
        <v>0</v>
      </c>
      <c r="M21" s="47">
        <f t="shared" si="8"/>
        <v>0</v>
      </c>
      <c r="N21" s="47">
        <f t="shared" si="9"/>
        <v>0</v>
      </c>
      <c r="O21" s="47">
        <f t="shared" si="20"/>
        <v>0</v>
      </c>
      <c r="P21" s="72">
        <f t="shared" si="10"/>
        <v>0</v>
      </c>
      <c r="Q21" s="73">
        <f t="shared" si="11"/>
        <v>0</v>
      </c>
      <c r="R21" s="72">
        <f t="shared" si="12"/>
        <v>0</v>
      </c>
      <c r="S21" s="73">
        <f t="shared" si="13"/>
        <v>0</v>
      </c>
      <c r="T21" s="72">
        <f t="shared" si="14"/>
        <v>0</v>
      </c>
      <c r="U21" s="73">
        <f t="shared" si="15"/>
        <v>0</v>
      </c>
      <c r="V21" s="74">
        <f t="shared" si="16"/>
        <v>0</v>
      </c>
      <c r="W21" s="75">
        <f t="shared" si="17"/>
        <v>0</v>
      </c>
      <c r="X21" s="74">
        <f t="shared" si="18"/>
        <v>0</v>
      </c>
      <c r="Y21" s="75">
        <f t="shared" si="19"/>
        <v>0</v>
      </c>
    </row>
    <row r="22" spans="2:25">
      <c r="B22" s="3"/>
      <c r="C22" s="3"/>
      <c r="D22" s="4"/>
      <c r="E22" s="4"/>
      <c r="F22" s="4"/>
      <c r="G22" s="69">
        <f t="shared" si="2"/>
        <v>0</v>
      </c>
      <c r="H22" s="70">
        <f t="shared" si="3"/>
        <v>0</v>
      </c>
      <c r="I22" s="71">
        <f t="shared" si="4"/>
        <v>0</v>
      </c>
      <c r="J22" s="47">
        <f t="shared" si="5"/>
        <v>0</v>
      </c>
      <c r="K22" s="47">
        <f t="shared" si="6"/>
        <v>0</v>
      </c>
      <c r="L22" s="47">
        <f t="shared" si="7"/>
        <v>0</v>
      </c>
      <c r="M22" s="47">
        <f t="shared" si="8"/>
        <v>0</v>
      </c>
      <c r="N22" s="47">
        <f t="shared" si="9"/>
        <v>0</v>
      </c>
      <c r="O22" s="47">
        <f t="shared" si="20"/>
        <v>0</v>
      </c>
      <c r="P22" s="72">
        <f t="shared" si="10"/>
        <v>0</v>
      </c>
      <c r="Q22" s="73">
        <f t="shared" si="11"/>
        <v>0</v>
      </c>
      <c r="R22" s="72">
        <f t="shared" si="12"/>
        <v>0</v>
      </c>
      <c r="S22" s="73">
        <f t="shared" si="13"/>
        <v>0</v>
      </c>
      <c r="T22" s="72">
        <f t="shared" si="14"/>
        <v>0</v>
      </c>
      <c r="U22" s="73">
        <f t="shared" si="15"/>
        <v>0</v>
      </c>
      <c r="V22" s="74">
        <f t="shared" si="16"/>
        <v>0</v>
      </c>
      <c r="W22" s="75">
        <f t="shared" si="17"/>
        <v>0</v>
      </c>
      <c r="X22" s="74">
        <f t="shared" si="18"/>
        <v>0</v>
      </c>
      <c r="Y22" s="75">
        <f t="shared" si="19"/>
        <v>0</v>
      </c>
    </row>
    <row r="23" spans="2:25">
      <c r="B23" s="3"/>
      <c r="C23" s="3"/>
      <c r="D23" s="4"/>
      <c r="E23" s="4"/>
      <c r="F23" s="4"/>
      <c r="G23" s="69">
        <f t="shared" si="2"/>
        <v>0</v>
      </c>
      <c r="H23" s="70">
        <f t="shared" si="3"/>
        <v>0</v>
      </c>
      <c r="I23" s="71">
        <f t="shared" si="4"/>
        <v>0</v>
      </c>
      <c r="J23" s="47">
        <f t="shared" si="5"/>
        <v>0</v>
      </c>
      <c r="K23" s="47">
        <f t="shared" si="6"/>
        <v>0</v>
      </c>
      <c r="L23" s="47">
        <f t="shared" si="7"/>
        <v>0</v>
      </c>
      <c r="M23" s="47">
        <f t="shared" si="8"/>
        <v>0</v>
      </c>
      <c r="N23" s="47">
        <f t="shared" si="9"/>
        <v>0</v>
      </c>
      <c r="O23" s="47">
        <f t="shared" si="20"/>
        <v>0</v>
      </c>
      <c r="P23" s="72">
        <f t="shared" si="10"/>
        <v>0</v>
      </c>
      <c r="Q23" s="73">
        <f t="shared" si="11"/>
        <v>0</v>
      </c>
      <c r="R23" s="72">
        <f t="shared" si="12"/>
        <v>0</v>
      </c>
      <c r="S23" s="73">
        <f t="shared" si="13"/>
        <v>0</v>
      </c>
      <c r="T23" s="72">
        <f t="shared" si="14"/>
        <v>0</v>
      </c>
      <c r="U23" s="73">
        <f t="shared" si="15"/>
        <v>0</v>
      </c>
      <c r="V23" s="74">
        <f t="shared" si="16"/>
        <v>0</v>
      </c>
      <c r="W23" s="75">
        <f t="shared" si="17"/>
        <v>0</v>
      </c>
      <c r="X23" s="74">
        <f t="shared" si="18"/>
        <v>0</v>
      </c>
      <c r="Y23" s="75">
        <f t="shared" si="19"/>
        <v>0</v>
      </c>
    </row>
    <row r="24" spans="2:25">
      <c r="B24" s="3"/>
      <c r="C24" s="3"/>
      <c r="D24" s="4"/>
      <c r="E24" s="4"/>
      <c r="F24" s="4"/>
      <c r="G24" s="69">
        <f t="shared" si="2"/>
        <v>0</v>
      </c>
      <c r="H24" s="70">
        <f t="shared" si="3"/>
        <v>0</v>
      </c>
      <c r="I24" s="71">
        <f t="shared" si="4"/>
        <v>0</v>
      </c>
      <c r="J24" s="47">
        <f t="shared" si="5"/>
        <v>0</v>
      </c>
      <c r="K24" s="47">
        <f t="shared" si="6"/>
        <v>0</v>
      </c>
      <c r="L24" s="47">
        <f t="shared" si="7"/>
        <v>0</v>
      </c>
      <c r="M24" s="47">
        <f t="shared" si="8"/>
        <v>0</v>
      </c>
      <c r="N24" s="47">
        <f t="shared" si="9"/>
        <v>0</v>
      </c>
      <c r="O24" s="47">
        <f t="shared" si="20"/>
        <v>0</v>
      </c>
      <c r="P24" s="72">
        <f t="shared" si="10"/>
        <v>0</v>
      </c>
      <c r="Q24" s="73">
        <f t="shared" si="11"/>
        <v>0</v>
      </c>
      <c r="R24" s="72">
        <f t="shared" si="12"/>
        <v>0</v>
      </c>
      <c r="S24" s="73">
        <f t="shared" si="13"/>
        <v>0</v>
      </c>
      <c r="T24" s="72">
        <f t="shared" si="14"/>
        <v>0</v>
      </c>
      <c r="U24" s="73">
        <f t="shared" si="15"/>
        <v>0</v>
      </c>
      <c r="V24" s="74">
        <f t="shared" si="16"/>
        <v>0</v>
      </c>
      <c r="W24" s="75">
        <f t="shared" si="17"/>
        <v>0</v>
      </c>
      <c r="X24" s="74">
        <f t="shared" si="18"/>
        <v>0</v>
      </c>
      <c r="Y24" s="75">
        <f t="shared" si="19"/>
        <v>0</v>
      </c>
    </row>
    <row r="25" spans="2:25">
      <c r="B25" s="3"/>
      <c r="C25" s="3"/>
      <c r="D25" s="4"/>
      <c r="E25" s="4"/>
      <c r="F25" s="4"/>
      <c r="G25" s="69">
        <f t="shared" si="2"/>
        <v>0</v>
      </c>
      <c r="H25" s="70">
        <f t="shared" si="3"/>
        <v>0</v>
      </c>
      <c r="I25" s="71">
        <f t="shared" si="4"/>
        <v>0</v>
      </c>
      <c r="J25" s="47">
        <f t="shared" si="5"/>
        <v>0</v>
      </c>
      <c r="K25" s="47">
        <f t="shared" si="6"/>
        <v>0</v>
      </c>
      <c r="L25" s="47">
        <f t="shared" si="7"/>
        <v>0</v>
      </c>
      <c r="M25" s="47">
        <f t="shared" si="8"/>
        <v>0</v>
      </c>
      <c r="N25" s="47">
        <f t="shared" si="9"/>
        <v>0</v>
      </c>
      <c r="O25" s="47">
        <f t="shared" si="20"/>
        <v>0</v>
      </c>
      <c r="P25" s="72">
        <f t="shared" si="10"/>
        <v>0</v>
      </c>
      <c r="Q25" s="73">
        <f t="shared" si="11"/>
        <v>0</v>
      </c>
      <c r="R25" s="72">
        <f t="shared" si="12"/>
        <v>0</v>
      </c>
      <c r="S25" s="73">
        <f t="shared" si="13"/>
        <v>0</v>
      </c>
      <c r="T25" s="72">
        <f t="shared" si="14"/>
        <v>0</v>
      </c>
      <c r="U25" s="73">
        <f t="shared" si="15"/>
        <v>0</v>
      </c>
      <c r="V25" s="74">
        <f t="shared" si="16"/>
        <v>0</v>
      </c>
      <c r="W25" s="75">
        <f t="shared" si="17"/>
        <v>0</v>
      </c>
      <c r="X25" s="74">
        <f t="shared" si="18"/>
        <v>0</v>
      </c>
      <c r="Y25" s="75">
        <f t="shared" si="19"/>
        <v>0</v>
      </c>
    </row>
    <row r="26" spans="2:25">
      <c r="B26" s="3"/>
      <c r="C26" s="3"/>
      <c r="D26" s="4"/>
      <c r="E26" s="4"/>
      <c r="F26" s="4"/>
      <c r="G26" s="69">
        <f t="shared" si="2"/>
        <v>0</v>
      </c>
      <c r="H26" s="70">
        <f t="shared" si="3"/>
        <v>0</v>
      </c>
      <c r="I26" s="71">
        <f t="shared" si="4"/>
        <v>0</v>
      </c>
      <c r="J26" s="47">
        <f t="shared" si="5"/>
        <v>0</v>
      </c>
      <c r="K26" s="47">
        <f t="shared" si="6"/>
        <v>0</v>
      </c>
      <c r="L26" s="47">
        <f t="shared" si="7"/>
        <v>0</v>
      </c>
      <c r="M26" s="47">
        <f t="shared" si="8"/>
        <v>0</v>
      </c>
      <c r="N26" s="47">
        <f t="shared" si="9"/>
        <v>0</v>
      </c>
      <c r="O26" s="47">
        <f t="shared" si="20"/>
        <v>0</v>
      </c>
      <c r="P26" s="72">
        <f t="shared" si="10"/>
        <v>0</v>
      </c>
      <c r="Q26" s="73">
        <f t="shared" si="11"/>
        <v>0</v>
      </c>
      <c r="R26" s="72">
        <f t="shared" si="12"/>
        <v>0</v>
      </c>
      <c r="S26" s="73">
        <f t="shared" si="13"/>
        <v>0</v>
      </c>
      <c r="T26" s="72">
        <f t="shared" si="14"/>
        <v>0</v>
      </c>
      <c r="U26" s="73">
        <f t="shared" si="15"/>
        <v>0</v>
      </c>
      <c r="V26" s="74">
        <f t="shared" si="16"/>
        <v>0</v>
      </c>
      <c r="W26" s="75">
        <f t="shared" si="17"/>
        <v>0</v>
      </c>
      <c r="X26" s="74">
        <f t="shared" si="18"/>
        <v>0</v>
      </c>
      <c r="Y26" s="75">
        <f t="shared" si="19"/>
        <v>0</v>
      </c>
    </row>
    <row r="27" spans="2:25">
      <c r="B27" s="3"/>
      <c r="C27" s="3"/>
      <c r="D27" s="4"/>
      <c r="E27" s="4"/>
      <c r="F27" s="4"/>
      <c r="G27" s="69">
        <f t="shared" si="2"/>
        <v>0</v>
      </c>
      <c r="H27" s="70">
        <f t="shared" si="3"/>
        <v>0</v>
      </c>
      <c r="I27" s="71">
        <f t="shared" si="4"/>
        <v>0</v>
      </c>
      <c r="J27" s="47">
        <f t="shared" si="5"/>
        <v>0</v>
      </c>
      <c r="K27" s="47">
        <f t="shared" si="6"/>
        <v>0</v>
      </c>
      <c r="L27" s="47">
        <f t="shared" si="7"/>
        <v>0</v>
      </c>
      <c r="M27" s="47">
        <f t="shared" si="8"/>
        <v>0</v>
      </c>
      <c r="N27" s="47">
        <f t="shared" si="9"/>
        <v>0</v>
      </c>
      <c r="O27" s="47">
        <f t="shared" si="20"/>
        <v>0</v>
      </c>
      <c r="P27" s="72">
        <f t="shared" si="10"/>
        <v>0</v>
      </c>
      <c r="Q27" s="73">
        <f t="shared" si="11"/>
        <v>0</v>
      </c>
      <c r="R27" s="72">
        <f t="shared" si="12"/>
        <v>0</v>
      </c>
      <c r="S27" s="73">
        <f t="shared" si="13"/>
        <v>0</v>
      </c>
      <c r="T27" s="72">
        <f t="shared" si="14"/>
        <v>0</v>
      </c>
      <c r="U27" s="73">
        <f t="shared" si="15"/>
        <v>0</v>
      </c>
      <c r="V27" s="74">
        <f t="shared" si="16"/>
        <v>0</v>
      </c>
      <c r="W27" s="75">
        <f t="shared" si="17"/>
        <v>0</v>
      </c>
      <c r="X27" s="74">
        <f t="shared" si="18"/>
        <v>0</v>
      </c>
      <c r="Y27" s="75">
        <f t="shared" si="19"/>
        <v>0</v>
      </c>
    </row>
    <row r="28" spans="2:25">
      <c r="B28" s="3"/>
      <c r="C28" s="3"/>
      <c r="D28" s="4"/>
      <c r="E28" s="4"/>
      <c r="F28" s="4"/>
      <c r="G28" s="69">
        <f t="shared" si="2"/>
        <v>0</v>
      </c>
      <c r="H28" s="70">
        <f t="shared" si="3"/>
        <v>0</v>
      </c>
      <c r="I28" s="71">
        <f t="shared" si="4"/>
        <v>0</v>
      </c>
      <c r="J28" s="47">
        <f t="shared" si="5"/>
        <v>0</v>
      </c>
      <c r="K28" s="47">
        <f t="shared" si="6"/>
        <v>0</v>
      </c>
      <c r="L28" s="47">
        <f t="shared" si="7"/>
        <v>0</v>
      </c>
      <c r="M28" s="47">
        <f t="shared" si="8"/>
        <v>0</v>
      </c>
      <c r="N28" s="47">
        <f t="shared" si="9"/>
        <v>0</v>
      </c>
      <c r="O28" s="47">
        <f t="shared" si="20"/>
        <v>0</v>
      </c>
      <c r="P28" s="72">
        <f t="shared" si="10"/>
        <v>0</v>
      </c>
      <c r="Q28" s="73">
        <f t="shared" si="11"/>
        <v>0</v>
      </c>
      <c r="R28" s="72">
        <f t="shared" si="12"/>
        <v>0</v>
      </c>
      <c r="S28" s="73">
        <f t="shared" si="13"/>
        <v>0</v>
      </c>
      <c r="T28" s="72">
        <f t="shared" si="14"/>
        <v>0</v>
      </c>
      <c r="U28" s="73">
        <f t="shared" si="15"/>
        <v>0</v>
      </c>
      <c r="V28" s="74">
        <f t="shared" si="16"/>
        <v>0</v>
      </c>
      <c r="W28" s="75">
        <f t="shared" si="17"/>
        <v>0</v>
      </c>
      <c r="X28" s="74">
        <f t="shared" si="18"/>
        <v>0</v>
      </c>
      <c r="Y28" s="75">
        <f t="shared" si="19"/>
        <v>0</v>
      </c>
    </row>
    <row r="29" spans="2:25">
      <c r="B29" s="3"/>
      <c r="C29" s="3"/>
      <c r="D29" s="4"/>
      <c r="E29" s="4"/>
      <c r="F29" s="4"/>
      <c r="G29" s="69">
        <f t="shared" si="2"/>
        <v>0</v>
      </c>
      <c r="H29" s="70">
        <f t="shared" si="3"/>
        <v>0</v>
      </c>
      <c r="I29" s="71">
        <f t="shared" si="4"/>
        <v>0</v>
      </c>
      <c r="J29" s="47">
        <f t="shared" si="5"/>
        <v>0</v>
      </c>
      <c r="K29" s="47">
        <f t="shared" si="6"/>
        <v>0</v>
      </c>
      <c r="L29" s="47">
        <f t="shared" si="7"/>
        <v>0</v>
      </c>
      <c r="M29" s="47">
        <f t="shared" si="8"/>
        <v>0</v>
      </c>
      <c r="N29" s="47">
        <f t="shared" si="9"/>
        <v>0</v>
      </c>
      <c r="O29" s="47">
        <f t="shared" si="20"/>
        <v>0</v>
      </c>
      <c r="P29" s="72">
        <f t="shared" si="10"/>
        <v>0</v>
      </c>
      <c r="Q29" s="73">
        <f t="shared" si="11"/>
        <v>0</v>
      </c>
      <c r="R29" s="72">
        <f t="shared" si="12"/>
        <v>0</v>
      </c>
      <c r="S29" s="73">
        <f t="shared" si="13"/>
        <v>0</v>
      </c>
      <c r="T29" s="72">
        <f t="shared" si="14"/>
        <v>0</v>
      </c>
      <c r="U29" s="73">
        <f t="shared" si="15"/>
        <v>0</v>
      </c>
      <c r="V29" s="74">
        <f t="shared" si="16"/>
        <v>0</v>
      </c>
      <c r="W29" s="75">
        <f t="shared" si="17"/>
        <v>0</v>
      </c>
      <c r="X29" s="74">
        <f t="shared" si="18"/>
        <v>0</v>
      </c>
      <c r="Y29" s="75">
        <f t="shared" si="19"/>
        <v>0</v>
      </c>
    </row>
    <row r="30" spans="2:25">
      <c r="B30" s="3"/>
      <c r="C30" s="3"/>
      <c r="D30" s="4"/>
      <c r="E30" s="4"/>
      <c r="F30" s="4"/>
      <c r="G30" s="69">
        <f t="shared" si="2"/>
        <v>0</v>
      </c>
      <c r="H30" s="70">
        <f t="shared" si="3"/>
        <v>0</v>
      </c>
      <c r="I30" s="71">
        <f t="shared" si="4"/>
        <v>0</v>
      </c>
      <c r="J30" s="47">
        <f t="shared" si="5"/>
        <v>0</v>
      </c>
      <c r="K30" s="47">
        <f t="shared" si="6"/>
        <v>0</v>
      </c>
      <c r="L30" s="47">
        <f t="shared" si="7"/>
        <v>0</v>
      </c>
      <c r="M30" s="47">
        <f t="shared" si="8"/>
        <v>0</v>
      </c>
      <c r="N30" s="47">
        <f t="shared" si="9"/>
        <v>0</v>
      </c>
      <c r="O30" s="47">
        <f t="shared" si="20"/>
        <v>0</v>
      </c>
      <c r="P30" s="72">
        <f t="shared" si="10"/>
        <v>0</v>
      </c>
      <c r="Q30" s="73">
        <f t="shared" si="11"/>
        <v>0</v>
      </c>
      <c r="R30" s="72">
        <f t="shared" si="12"/>
        <v>0</v>
      </c>
      <c r="S30" s="73">
        <f t="shared" si="13"/>
        <v>0</v>
      </c>
      <c r="T30" s="72">
        <f t="shared" si="14"/>
        <v>0</v>
      </c>
      <c r="U30" s="73">
        <f t="shared" si="15"/>
        <v>0</v>
      </c>
      <c r="V30" s="74">
        <f t="shared" si="16"/>
        <v>0</v>
      </c>
      <c r="W30" s="75">
        <f t="shared" si="17"/>
        <v>0</v>
      </c>
      <c r="X30" s="74">
        <f t="shared" si="18"/>
        <v>0</v>
      </c>
      <c r="Y30" s="75">
        <f t="shared" si="19"/>
        <v>0</v>
      </c>
    </row>
    <row r="31" spans="2:25">
      <c r="B31" s="3"/>
      <c r="C31" s="3"/>
      <c r="D31" s="4"/>
      <c r="E31" s="4"/>
      <c r="F31" s="4"/>
      <c r="G31" s="69">
        <f t="shared" si="2"/>
        <v>0</v>
      </c>
      <c r="H31" s="70">
        <f t="shared" si="3"/>
        <v>0</v>
      </c>
      <c r="I31" s="71">
        <f t="shared" si="4"/>
        <v>0</v>
      </c>
      <c r="J31" s="47">
        <f t="shared" si="5"/>
        <v>0</v>
      </c>
      <c r="K31" s="47">
        <f t="shared" si="6"/>
        <v>0</v>
      </c>
      <c r="L31" s="47">
        <f t="shared" si="7"/>
        <v>0</v>
      </c>
      <c r="M31" s="47">
        <f t="shared" si="8"/>
        <v>0</v>
      </c>
      <c r="N31" s="47">
        <f t="shared" si="9"/>
        <v>0</v>
      </c>
      <c r="O31" s="47">
        <f t="shared" si="20"/>
        <v>0</v>
      </c>
      <c r="P31" s="72">
        <f t="shared" si="10"/>
        <v>0</v>
      </c>
      <c r="Q31" s="73">
        <f t="shared" si="11"/>
        <v>0</v>
      </c>
      <c r="R31" s="72">
        <f t="shared" si="12"/>
        <v>0</v>
      </c>
      <c r="S31" s="73">
        <f t="shared" si="13"/>
        <v>0</v>
      </c>
      <c r="T31" s="72">
        <f t="shared" si="14"/>
        <v>0</v>
      </c>
      <c r="U31" s="73">
        <f t="shared" si="15"/>
        <v>0</v>
      </c>
      <c r="V31" s="74">
        <f t="shared" si="16"/>
        <v>0</v>
      </c>
      <c r="W31" s="75">
        <f t="shared" si="17"/>
        <v>0</v>
      </c>
      <c r="X31" s="74">
        <f t="shared" si="18"/>
        <v>0</v>
      </c>
      <c r="Y31" s="75">
        <f t="shared" si="19"/>
        <v>0</v>
      </c>
    </row>
    <row r="32" spans="2:25">
      <c r="B32" s="3"/>
      <c r="C32" s="3"/>
      <c r="D32" s="4"/>
      <c r="E32" s="4"/>
      <c r="F32" s="4"/>
      <c r="G32" s="69">
        <f t="shared" si="2"/>
        <v>0</v>
      </c>
      <c r="H32" s="70">
        <f t="shared" si="3"/>
        <v>0</v>
      </c>
      <c r="I32" s="71">
        <f t="shared" si="4"/>
        <v>0</v>
      </c>
      <c r="J32" s="47">
        <f t="shared" si="5"/>
        <v>0</v>
      </c>
      <c r="K32" s="47">
        <f t="shared" si="6"/>
        <v>0</v>
      </c>
      <c r="L32" s="47">
        <f t="shared" si="7"/>
        <v>0</v>
      </c>
      <c r="M32" s="47">
        <f t="shared" si="8"/>
        <v>0</v>
      </c>
      <c r="N32" s="47">
        <f t="shared" si="9"/>
        <v>0</v>
      </c>
      <c r="O32" s="47">
        <f t="shared" si="20"/>
        <v>0</v>
      </c>
      <c r="P32" s="72">
        <f t="shared" si="10"/>
        <v>0</v>
      </c>
      <c r="Q32" s="73">
        <f t="shared" si="11"/>
        <v>0</v>
      </c>
      <c r="R32" s="72">
        <f t="shared" si="12"/>
        <v>0</v>
      </c>
      <c r="S32" s="73">
        <f t="shared" si="13"/>
        <v>0</v>
      </c>
      <c r="T32" s="72">
        <f t="shared" si="14"/>
        <v>0</v>
      </c>
      <c r="U32" s="73">
        <f t="shared" si="15"/>
        <v>0</v>
      </c>
      <c r="V32" s="74">
        <f t="shared" si="16"/>
        <v>0</v>
      </c>
      <c r="W32" s="75">
        <f t="shared" si="17"/>
        <v>0</v>
      </c>
      <c r="X32" s="74">
        <f t="shared" si="18"/>
        <v>0</v>
      </c>
      <c r="Y32" s="75">
        <f t="shared" si="19"/>
        <v>0</v>
      </c>
    </row>
    <row r="33" spans="2:25">
      <c r="B33" s="3"/>
      <c r="C33" s="3"/>
      <c r="D33" s="4"/>
      <c r="E33" s="4"/>
      <c r="F33" s="4"/>
      <c r="G33" s="69">
        <f t="shared" si="2"/>
        <v>0</v>
      </c>
      <c r="H33" s="70">
        <f t="shared" si="3"/>
        <v>0</v>
      </c>
      <c r="I33" s="71">
        <f t="shared" si="4"/>
        <v>0</v>
      </c>
      <c r="J33" s="47">
        <f t="shared" si="5"/>
        <v>0</v>
      </c>
      <c r="K33" s="47">
        <f t="shared" si="6"/>
        <v>0</v>
      </c>
      <c r="L33" s="47">
        <f t="shared" si="7"/>
        <v>0</v>
      </c>
      <c r="M33" s="47">
        <f t="shared" si="8"/>
        <v>0</v>
      </c>
      <c r="N33" s="47">
        <f t="shared" si="9"/>
        <v>0</v>
      </c>
      <c r="O33" s="47">
        <f t="shared" si="20"/>
        <v>0</v>
      </c>
      <c r="P33" s="72">
        <f t="shared" si="10"/>
        <v>0</v>
      </c>
      <c r="Q33" s="73">
        <f t="shared" si="11"/>
        <v>0</v>
      </c>
      <c r="R33" s="72">
        <f t="shared" si="12"/>
        <v>0</v>
      </c>
      <c r="S33" s="73">
        <f t="shared" si="13"/>
        <v>0</v>
      </c>
      <c r="T33" s="72">
        <f t="shared" si="14"/>
        <v>0</v>
      </c>
      <c r="U33" s="73">
        <f t="shared" si="15"/>
        <v>0</v>
      </c>
      <c r="V33" s="74">
        <f t="shared" si="16"/>
        <v>0</v>
      </c>
      <c r="W33" s="75">
        <f t="shared" si="17"/>
        <v>0</v>
      </c>
      <c r="X33" s="74">
        <f t="shared" si="18"/>
        <v>0</v>
      </c>
      <c r="Y33" s="75">
        <f t="shared" si="19"/>
        <v>0</v>
      </c>
    </row>
    <row r="34" spans="2:25">
      <c r="B34" s="3"/>
      <c r="C34" s="3"/>
      <c r="D34" s="4"/>
      <c r="E34" s="4"/>
      <c r="F34" s="4"/>
      <c r="G34" s="69">
        <f t="shared" si="2"/>
        <v>0</v>
      </c>
      <c r="H34" s="70">
        <f t="shared" si="3"/>
        <v>0</v>
      </c>
      <c r="I34" s="71">
        <f t="shared" si="4"/>
        <v>0</v>
      </c>
      <c r="J34" s="47">
        <f t="shared" si="5"/>
        <v>0</v>
      </c>
      <c r="K34" s="47">
        <f t="shared" si="6"/>
        <v>0</v>
      </c>
      <c r="L34" s="47">
        <f t="shared" si="7"/>
        <v>0</v>
      </c>
      <c r="M34" s="47">
        <f t="shared" si="8"/>
        <v>0</v>
      </c>
      <c r="N34" s="47">
        <f t="shared" si="9"/>
        <v>0</v>
      </c>
      <c r="O34" s="47">
        <f t="shared" si="20"/>
        <v>0</v>
      </c>
      <c r="P34" s="72">
        <f t="shared" si="10"/>
        <v>0</v>
      </c>
      <c r="Q34" s="73">
        <f t="shared" si="11"/>
        <v>0</v>
      </c>
      <c r="R34" s="72">
        <f t="shared" si="12"/>
        <v>0</v>
      </c>
      <c r="S34" s="73">
        <f t="shared" si="13"/>
        <v>0</v>
      </c>
      <c r="T34" s="72">
        <f t="shared" si="14"/>
        <v>0</v>
      </c>
      <c r="U34" s="73">
        <f t="shared" si="15"/>
        <v>0</v>
      </c>
      <c r="V34" s="74">
        <f t="shared" si="16"/>
        <v>0</v>
      </c>
      <c r="W34" s="75">
        <f t="shared" si="17"/>
        <v>0</v>
      </c>
      <c r="X34" s="74">
        <f t="shared" si="18"/>
        <v>0</v>
      </c>
      <c r="Y34" s="75">
        <f t="shared" si="19"/>
        <v>0</v>
      </c>
    </row>
    <row r="35" spans="2:25">
      <c r="B35" s="3"/>
      <c r="C35" s="3"/>
      <c r="D35" s="4"/>
      <c r="E35" s="4"/>
      <c r="F35" s="4"/>
      <c r="G35" s="69">
        <f t="shared" si="2"/>
        <v>0</v>
      </c>
      <c r="H35" s="70">
        <f t="shared" si="3"/>
        <v>0</v>
      </c>
      <c r="I35" s="71">
        <f t="shared" si="4"/>
        <v>0</v>
      </c>
      <c r="J35" s="47">
        <f t="shared" si="5"/>
        <v>0</v>
      </c>
      <c r="K35" s="47">
        <f t="shared" si="6"/>
        <v>0</v>
      </c>
      <c r="L35" s="47">
        <f t="shared" si="7"/>
        <v>0</v>
      </c>
      <c r="M35" s="47">
        <f t="shared" si="8"/>
        <v>0</v>
      </c>
      <c r="N35" s="47">
        <f t="shared" si="9"/>
        <v>0</v>
      </c>
      <c r="O35" s="47">
        <f t="shared" si="20"/>
        <v>0</v>
      </c>
      <c r="P35" s="72">
        <f t="shared" si="10"/>
        <v>0</v>
      </c>
      <c r="Q35" s="73">
        <f t="shared" si="11"/>
        <v>0</v>
      </c>
      <c r="R35" s="72">
        <f t="shared" si="12"/>
        <v>0</v>
      </c>
      <c r="S35" s="73">
        <f t="shared" si="13"/>
        <v>0</v>
      </c>
      <c r="T35" s="72">
        <f t="shared" si="14"/>
        <v>0</v>
      </c>
      <c r="U35" s="73">
        <f t="shared" si="15"/>
        <v>0</v>
      </c>
      <c r="V35" s="74">
        <f t="shared" si="16"/>
        <v>0</v>
      </c>
      <c r="W35" s="75">
        <f t="shared" si="17"/>
        <v>0</v>
      </c>
      <c r="X35" s="74">
        <f t="shared" si="18"/>
        <v>0</v>
      </c>
      <c r="Y35" s="75">
        <f t="shared" si="19"/>
        <v>0</v>
      </c>
    </row>
    <row r="36" spans="2:25">
      <c r="B36" s="3"/>
      <c r="C36" s="3"/>
      <c r="D36" s="4"/>
      <c r="E36" s="4"/>
      <c r="F36" s="4"/>
      <c r="G36" s="69">
        <f t="shared" si="2"/>
        <v>0</v>
      </c>
      <c r="H36" s="70">
        <f t="shared" si="3"/>
        <v>0</v>
      </c>
      <c r="I36" s="71">
        <f t="shared" si="4"/>
        <v>0</v>
      </c>
      <c r="J36" s="47">
        <f t="shared" si="5"/>
        <v>0</v>
      </c>
      <c r="K36" s="47">
        <f t="shared" si="6"/>
        <v>0</v>
      </c>
      <c r="L36" s="47">
        <f t="shared" si="7"/>
        <v>0</v>
      </c>
      <c r="M36" s="47">
        <f t="shared" si="8"/>
        <v>0</v>
      </c>
      <c r="N36" s="47">
        <f t="shared" si="9"/>
        <v>0</v>
      </c>
      <c r="O36" s="47">
        <f t="shared" si="20"/>
        <v>0</v>
      </c>
      <c r="P36" s="72">
        <f t="shared" si="10"/>
        <v>0</v>
      </c>
      <c r="Q36" s="73">
        <f t="shared" si="11"/>
        <v>0</v>
      </c>
      <c r="R36" s="72">
        <f t="shared" si="12"/>
        <v>0</v>
      </c>
      <c r="S36" s="73">
        <f t="shared" si="13"/>
        <v>0</v>
      </c>
      <c r="T36" s="72">
        <f t="shared" si="14"/>
        <v>0</v>
      </c>
      <c r="U36" s="73">
        <f t="shared" si="15"/>
        <v>0</v>
      </c>
      <c r="V36" s="74">
        <f t="shared" si="16"/>
        <v>0</v>
      </c>
      <c r="W36" s="75">
        <f t="shared" si="17"/>
        <v>0</v>
      </c>
      <c r="X36" s="74">
        <f t="shared" si="18"/>
        <v>0</v>
      </c>
      <c r="Y36" s="75">
        <f t="shared" si="19"/>
        <v>0</v>
      </c>
    </row>
    <row r="37" spans="2:25">
      <c r="B37" s="3"/>
      <c r="C37" s="3"/>
      <c r="D37" s="4"/>
      <c r="E37" s="4"/>
      <c r="F37" s="4"/>
      <c r="G37" s="69">
        <f t="shared" si="2"/>
        <v>0</v>
      </c>
      <c r="H37" s="70">
        <f t="shared" si="3"/>
        <v>0</v>
      </c>
      <c r="I37" s="71">
        <f t="shared" si="4"/>
        <v>0</v>
      </c>
      <c r="J37" s="47">
        <f t="shared" si="5"/>
        <v>0</v>
      </c>
      <c r="K37" s="47">
        <f t="shared" si="6"/>
        <v>0</v>
      </c>
      <c r="L37" s="47">
        <f t="shared" si="7"/>
        <v>0</v>
      </c>
      <c r="M37" s="47">
        <f t="shared" si="8"/>
        <v>0</v>
      </c>
      <c r="N37" s="47">
        <f t="shared" si="9"/>
        <v>0</v>
      </c>
      <c r="O37" s="47">
        <f t="shared" si="20"/>
        <v>0</v>
      </c>
      <c r="P37" s="72">
        <f t="shared" si="10"/>
        <v>0</v>
      </c>
      <c r="Q37" s="73">
        <f t="shared" si="11"/>
        <v>0</v>
      </c>
      <c r="R37" s="72">
        <f t="shared" si="12"/>
        <v>0</v>
      </c>
      <c r="S37" s="73">
        <f t="shared" si="13"/>
        <v>0</v>
      </c>
      <c r="T37" s="72">
        <f t="shared" si="14"/>
        <v>0</v>
      </c>
      <c r="U37" s="73">
        <f t="shared" si="15"/>
        <v>0</v>
      </c>
      <c r="V37" s="74">
        <f t="shared" si="16"/>
        <v>0</v>
      </c>
      <c r="W37" s="75">
        <f t="shared" si="17"/>
        <v>0</v>
      </c>
      <c r="X37" s="74">
        <f t="shared" si="18"/>
        <v>0</v>
      </c>
      <c r="Y37" s="75">
        <f t="shared" si="19"/>
        <v>0</v>
      </c>
    </row>
    <row r="38" spans="2:25">
      <c r="B38" s="3"/>
      <c r="C38" s="3"/>
      <c r="D38" s="4"/>
      <c r="E38" s="4"/>
      <c r="F38" s="4"/>
      <c r="G38" s="69">
        <f t="shared" si="2"/>
        <v>0</v>
      </c>
      <c r="H38" s="70">
        <f t="shared" si="3"/>
        <v>0</v>
      </c>
      <c r="I38" s="71">
        <f t="shared" si="4"/>
        <v>0</v>
      </c>
      <c r="J38" s="47">
        <f t="shared" si="5"/>
        <v>0</v>
      </c>
      <c r="K38" s="47">
        <f t="shared" si="6"/>
        <v>0</v>
      </c>
      <c r="L38" s="47">
        <f t="shared" si="7"/>
        <v>0</v>
      </c>
      <c r="M38" s="47">
        <f t="shared" si="8"/>
        <v>0</v>
      </c>
      <c r="N38" s="47">
        <f t="shared" si="9"/>
        <v>0</v>
      </c>
      <c r="O38" s="47">
        <f t="shared" si="20"/>
        <v>0</v>
      </c>
      <c r="P38" s="72">
        <f t="shared" si="10"/>
        <v>0</v>
      </c>
      <c r="Q38" s="73">
        <f t="shared" si="11"/>
        <v>0</v>
      </c>
      <c r="R38" s="72">
        <f t="shared" si="12"/>
        <v>0</v>
      </c>
      <c r="S38" s="73">
        <f t="shared" si="13"/>
        <v>0</v>
      </c>
      <c r="T38" s="72">
        <f t="shared" si="14"/>
        <v>0</v>
      </c>
      <c r="U38" s="73">
        <f t="shared" si="15"/>
        <v>0</v>
      </c>
      <c r="V38" s="74">
        <f t="shared" si="16"/>
        <v>0</v>
      </c>
      <c r="W38" s="75">
        <f t="shared" si="17"/>
        <v>0</v>
      </c>
      <c r="X38" s="74">
        <f t="shared" si="18"/>
        <v>0</v>
      </c>
      <c r="Y38" s="75">
        <f t="shared" si="19"/>
        <v>0</v>
      </c>
    </row>
    <row r="39" spans="2:25">
      <c r="B39" s="3"/>
      <c r="C39" s="3"/>
      <c r="D39" s="4"/>
      <c r="E39" s="4"/>
      <c r="F39" s="4"/>
      <c r="G39" s="69">
        <f t="shared" si="2"/>
        <v>0</v>
      </c>
      <c r="H39" s="70">
        <f t="shared" si="3"/>
        <v>0</v>
      </c>
      <c r="I39" s="71">
        <f t="shared" si="4"/>
        <v>0</v>
      </c>
      <c r="J39" s="47">
        <f t="shared" si="5"/>
        <v>0</v>
      </c>
      <c r="K39" s="47">
        <f t="shared" si="6"/>
        <v>0</v>
      </c>
      <c r="L39" s="47">
        <f t="shared" si="7"/>
        <v>0</v>
      </c>
      <c r="M39" s="47">
        <f t="shared" si="8"/>
        <v>0</v>
      </c>
      <c r="N39" s="47">
        <f t="shared" si="9"/>
        <v>0</v>
      </c>
      <c r="O39" s="47">
        <f t="shared" si="20"/>
        <v>0</v>
      </c>
      <c r="P39" s="72">
        <f t="shared" si="10"/>
        <v>0</v>
      </c>
      <c r="Q39" s="73">
        <f t="shared" si="11"/>
        <v>0</v>
      </c>
      <c r="R39" s="72">
        <f t="shared" si="12"/>
        <v>0</v>
      </c>
      <c r="S39" s="73">
        <f t="shared" si="13"/>
        <v>0</v>
      </c>
      <c r="T39" s="72">
        <f t="shared" si="14"/>
        <v>0</v>
      </c>
      <c r="U39" s="73">
        <f t="shared" si="15"/>
        <v>0</v>
      </c>
      <c r="V39" s="74">
        <f t="shared" si="16"/>
        <v>0</v>
      </c>
      <c r="W39" s="75">
        <f t="shared" si="17"/>
        <v>0</v>
      </c>
      <c r="X39" s="74">
        <f t="shared" si="18"/>
        <v>0</v>
      </c>
      <c r="Y39" s="75">
        <f t="shared" si="19"/>
        <v>0</v>
      </c>
    </row>
    <row r="40" spans="2:25">
      <c r="B40" s="3"/>
      <c r="C40" s="3"/>
      <c r="D40" s="4"/>
      <c r="E40" s="4"/>
      <c r="F40" s="4"/>
      <c r="G40" s="69">
        <f t="shared" si="2"/>
        <v>0</v>
      </c>
      <c r="H40" s="70">
        <f t="shared" si="3"/>
        <v>0</v>
      </c>
      <c r="I40" s="71">
        <f t="shared" si="4"/>
        <v>0</v>
      </c>
      <c r="J40" s="47">
        <f t="shared" si="5"/>
        <v>0</v>
      </c>
      <c r="K40" s="47">
        <f t="shared" si="6"/>
        <v>0</v>
      </c>
      <c r="L40" s="47">
        <f t="shared" si="7"/>
        <v>0</v>
      </c>
      <c r="M40" s="47">
        <f t="shared" si="8"/>
        <v>0</v>
      </c>
      <c r="N40" s="47">
        <f t="shared" si="9"/>
        <v>0</v>
      </c>
      <c r="O40" s="47">
        <f t="shared" si="20"/>
        <v>0</v>
      </c>
      <c r="P40" s="72">
        <f t="shared" si="10"/>
        <v>0</v>
      </c>
      <c r="Q40" s="73">
        <f t="shared" si="11"/>
        <v>0</v>
      </c>
      <c r="R40" s="72">
        <f t="shared" si="12"/>
        <v>0</v>
      </c>
      <c r="S40" s="73">
        <f t="shared" si="13"/>
        <v>0</v>
      </c>
      <c r="T40" s="72">
        <f t="shared" si="14"/>
        <v>0</v>
      </c>
      <c r="U40" s="73">
        <f t="shared" si="15"/>
        <v>0</v>
      </c>
      <c r="V40" s="74">
        <f t="shared" si="16"/>
        <v>0</v>
      </c>
      <c r="W40" s="75">
        <f t="shared" si="17"/>
        <v>0</v>
      </c>
      <c r="X40" s="74">
        <f t="shared" si="18"/>
        <v>0</v>
      </c>
      <c r="Y40" s="75">
        <f t="shared" si="19"/>
        <v>0</v>
      </c>
    </row>
    <row r="41" spans="2:25">
      <c r="B41" s="3"/>
      <c r="C41" s="3"/>
      <c r="D41" s="4"/>
      <c r="E41" s="4"/>
      <c r="F41" s="4"/>
      <c r="G41" s="69">
        <f t="shared" si="2"/>
        <v>0</v>
      </c>
      <c r="H41" s="70">
        <f t="shared" si="3"/>
        <v>0</v>
      </c>
      <c r="I41" s="71">
        <f t="shared" si="4"/>
        <v>0</v>
      </c>
      <c r="J41" s="47">
        <f t="shared" si="5"/>
        <v>0</v>
      </c>
      <c r="K41" s="47">
        <f t="shared" si="6"/>
        <v>0</v>
      </c>
      <c r="L41" s="47">
        <f t="shared" si="7"/>
        <v>0</v>
      </c>
      <c r="M41" s="47">
        <f t="shared" si="8"/>
        <v>0</v>
      </c>
      <c r="N41" s="47">
        <f t="shared" si="9"/>
        <v>0</v>
      </c>
      <c r="O41" s="47">
        <f t="shared" si="20"/>
        <v>0</v>
      </c>
      <c r="P41" s="72">
        <f t="shared" si="10"/>
        <v>0</v>
      </c>
      <c r="Q41" s="73">
        <f t="shared" si="11"/>
        <v>0</v>
      </c>
      <c r="R41" s="72">
        <f t="shared" si="12"/>
        <v>0</v>
      </c>
      <c r="S41" s="73">
        <f t="shared" si="13"/>
        <v>0</v>
      </c>
      <c r="T41" s="72">
        <f t="shared" si="14"/>
        <v>0</v>
      </c>
      <c r="U41" s="73">
        <f t="shared" si="15"/>
        <v>0</v>
      </c>
      <c r="V41" s="74">
        <f t="shared" si="16"/>
        <v>0</v>
      </c>
      <c r="W41" s="75">
        <f t="shared" si="17"/>
        <v>0</v>
      </c>
      <c r="X41" s="74">
        <f t="shared" si="18"/>
        <v>0</v>
      </c>
      <c r="Y41" s="75">
        <f t="shared" si="19"/>
        <v>0</v>
      </c>
    </row>
    <row r="42" spans="2:25">
      <c r="B42" s="3"/>
      <c r="C42" s="3"/>
      <c r="D42" s="4"/>
      <c r="E42" s="4"/>
      <c r="F42" s="4"/>
      <c r="G42" s="69">
        <f t="shared" si="2"/>
        <v>0</v>
      </c>
      <c r="H42" s="70">
        <f t="shared" si="3"/>
        <v>0</v>
      </c>
      <c r="I42" s="71">
        <f t="shared" si="4"/>
        <v>0</v>
      </c>
      <c r="J42" s="47">
        <f t="shared" si="5"/>
        <v>0</v>
      </c>
      <c r="K42" s="47">
        <f t="shared" si="6"/>
        <v>0</v>
      </c>
      <c r="L42" s="47">
        <f t="shared" si="7"/>
        <v>0</v>
      </c>
      <c r="M42" s="47">
        <f t="shared" si="8"/>
        <v>0</v>
      </c>
      <c r="N42" s="47">
        <f t="shared" si="9"/>
        <v>0</v>
      </c>
      <c r="O42" s="47">
        <f t="shared" si="20"/>
        <v>0</v>
      </c>
      <c r="P42" s="72">
        <f t="shared" si="10"/>
        <v>0</v>
      </c>
      <c r="Q42" s="73">
        <f t="shared" si="11"/>
        <v>0</v>
      </c>
      <c r="R42" s="72">
        <f t="shared" si="12"/>
        <v>0</v>
      </c>
      <c r="S42" s="73">
        <f t="shared" si="13"/>
        <v>0</v>
      </c>
      <c r="T42" s="72">
        <f t="shared" si="14"/>
        <v>0</v>
      </c>
      <c r="U42" s="73">
        <f t="shared" si="15"/>
        <v>0</v>
      </c>
      <c r="V42" s="74">
        <f t="shared" si="16"/>
        <v>0</v>
      </c>
      <c r="W42" s="75">
        <f t="shared" si="17"/>
        <v>0</v>
      </c>
      <c r="X42" s="74">
        <f t="shared" si="18"/>
        <v>0</v>
      </c>
      <c r="Y42" s="75">
        <f t="shared" si="19"/>
        <v>0</v>
      </c>
    </row>
    <row r="43" spans="2:25">
      <c r="B43" s="3"/>
      <c r="C43" s="3"/>
      <c r="D43" s="4"/>
      <c r="E43" s="4"/>
      <c r="F43" s="4"/>
      <c r="G43" s="69">
        <f t="shared" si="2"/>
        <v>0</v>
      </c>
      <c r="H43" s="70">
        <f t="shared" si="3"/>
        <v>0</v>
      </c>
      <c r="I43" s="71">
        <f t="shared" si="4"/>
        <v>0</v>
      </c>
      <c r="J43" s="47">
        <f t="shared" si="5"/>
        <v>0</v>
      </c>
      <c r="K43" s="47">
        <f t="shared" si="6"/>
        <v>0</v>
      </c>
      <c r="L43" s="47">
        <f t="shared" si="7"/>
        <v>0</v>
      </c>
      <c r="M43" s="47">
        <f t="shared" si="8"/>
        <v>0</v>
      </c>
      <c r="N43" s="47">
        <f t="shared" si="9"/>
        <v>0</v>
      </c>
      <c r="O43" s="47">
        <f t="shared" si="20"/>
        <v>0</v>
      </c>
      <c r="P43" s="72">
        <f t="shared" si="10"/>
        <v>0</v>
      </c>
      <c r="Q43" s="73">
        <f t="shared" si="11"/>
        <v>0</v>
      </c>
      <c r="R43" s="72">
        <f t="shared" si="12"/>
        <v>0</v>
      </c>
      <c r="S43" s="73">
        <f t="shared" si="13"/>
        <v>0</v>
      </c>
      <c r="T43" s="72">
        <f t="shared" si="14"/>
        <v>0</v>
      </c>
      <c r="U43" s="73">
        <f t="shared" si="15"/>
        <v>0</v>
      </c>
      <c r="V43" s="74">
        <f t="shared" si="16"/>
        <v>0</v>
      </c>
      <c r="W43" s="75">
        <f t="shared" si="17"/>
        <v>0</v>
      </c>
      <c r="X43" s="74">
        <f t="shared" si="18"/>
        <v>0</v>
      </c>
      <c r="Y43" s="75">
        <f t="shared" si="19"/>
        <v>0</v>
      </c>
    </row>
    <row r="44" spans="2:25">
      <c r="B44" s="3"/>
      <c r="C44" s="3"/>
      <c r="D44" s="4"/>
      <c r="E44" s="4"/>
      <c r="F44" s="4"/>
      <c r="G44" s="69">
        <f t="shared" si="2"/>
        <v>0</v>
      </c>
      <c r="H44" s="70">
        <f t="shared" si="3"/>
        <v>0</v>
      </c>
      <c r="I44" s="71">
        <f t="shared" si="4"/>
        <v>0</v>
      </c>
      <c r="J44" s="47">
        <f t="shared" si="5"/>
        <v>0</v>
      </c>
      <c r="K44" s="47">
        <f t="shared" si="6"/>
        <v>0</v>
      </c>
      <c r="L44" s="47">
        <f t="shared" si="7"/>
        <v>0</v>
      </c>
      <c r="M44" s="47">
        <f t="shared" si="8"/>
        <v>0</v>
      </c>
      <c r="N44" s="47">
        <f t="shared" si="9"/>
        <v>0</v>
      </c>
      <c r="O44" s="47">
        <f t="shared" si="20"/>
        <v>0</v>
      </c>
      <c r="P44" s="72">
        <f t="shared" si="10"/>
        <v>0</v>
      </c>
      <c r="Q44" s="73">
        <f t="shared" si="11"/>
        <v>0</v>
      </c>
      <c r="R44" s="72">
        <f t="shared" si="12"/>
        <v>0</v>
      </c>
      <c r="S44" s="73">
        <f t="shared" si="13"/>
        <v>0</v>
      </c>
      <c r="T44" s="72">
        <f t="shared" si="14"/>
        <v>0</v>
      </c>
      <c r="U44" s="73">
        <f t="shared" si="15"/>
        <v>0</v>
      </c>
      <c r="V44" s="74">
        <f t="shared" si="16"/>
        <v>0</v>
      </c>
      <c r="W44" s="75">
        <f t="shared" si="17"/>
        <v>0</v>
      </c>
      <c r="X44" s="74">
        <f t="shared" si="18"/>
        <v>0</v>
      </c>
      <c r="Y44" s="75">
        <f t="shared" si="19"/>
        <v>0</v>
      </c>
    </row>
    <row r="45" spans="2:25">
      <c r="B45" s="3"/>
      <c r="C45" s="3"/>
      <c r="D45" s="4"/>
      <c r="E45" s="4"/>
      <c r="F45" s="4"/>
      <c r="G45" s="69">
        <f t="shared" si="2"/>
        <v>0</v>
      </c>
      <c r="H45" s="70">
        <f t="shared" si="3"/>
        <v>0</v>
      </c>
      <c r="I45" s="71">
        <f t="shared" si="4"/>
        <v>0</v>
      </c>
      <c r="J45" s="47">
        <f t="shared" si="5"/>
        <v>0</v>
      </c>
      <c r="K45" s="47">
        <f t="shared" si="6"/>
        <v>0</v>
      </c>
      <c r="L45" s="47">
        <f t="shared" si="7"/>
        <v>0</v>
      </c>
      <c r="M45" s="47">
        <f t="shared" si="8"/>
        <v>0</v>
      </c>
      <c r="N45" s="47">
        <f t="shared" si="9"/>
        <v>0</v>
      </c>
      <c r="O45" s="47">
        <f t="shared" si="20"/>
        <v>0</v>
      </c>
      <c r="P45" s="72">
        <f t="shared" si="10"/>
        <v>0</v>
      </c>
      <c r="Q45" s="73">
        <f t="shared" si="11"/>
        <v>0</v>
      </c>
      <c r="R45" s="72">
        <f t="shared" si="12"/>
        <v>0</v>
      </c>
      <c r="S45" s="73">
        <f t="shared" si="13"/>
        <v>0</v>
      </c>
      <c r="T45" s="72">
        <f t="shared" si="14"/>
        <v>0</v>
      </c>
      <c r="U45" s="73">
        <f t="shared" si="15"/>
        <v>0</v>
      </c>
      <c r="V45" s="74">
        <f t="shared" si="16"/>
        <v>0</v>
      </c>
      <c r="W45" s="75">
        <f t="shared" si="17"/>
        <v>0</v>
      </c>
      <c r="X45" s="74">
        <f t="shared" si="18"/>
        <v>0</v>
      </c>
      <c r="Y45" s="75">
        <f t="shared" si="19"/>
        <v>0</v>
      </c>
    </row>
    <row r="46" spans="2:25">
      <c r="B46" s="3"/>
      <c r="C46" s="3"/>
      <c r="D46" s="4"/>
      <c r="E46" s="4"/>
      <c r="F46" s="4"/>
      <c r="G46" s="69">
        <f t="shared" si="2"/>
        <v>0</v>
      </c>
      <c r="H46" s="70">
        <f t="shared" si="3"/>
        <v>0</v>
      </c>
      <c r="I46" s="71">
        <f t="shared" si="4"/>
        <v>0</v>
      </c>
      <c r="J46" s="47">
        <f t="shared" si="5"/>
        <v>0</v>
      </c>
      <c r="K46" s="47">
        <f t="shared" si="6"/>
        <v>0</v>
      </c>
      <c r="L46" s="47">
        <f t="shared" si="7"/>
        <v>0</v>
      </c>
      <c r="M46" s="47">
        <f t="shared" si="8"/>
        <v>0</v>
      </c>
      <c r="N46" s="47">
        <f t="shared" si="9"/>
        <v>0</v>
      </c>
      <c r="O46" s="47">
        <f t="shared" si="20"/>
        <v>0</v>
      </c>
      <c r="P46" s="72">
        <f t="shared" si="10"/>
        <v>0</v>
      </c>
      <c r="Q46" s="73">
        <f t="shared" si="11"/>
        <v>0</v>
      </c>
      <c r="R46" s="72">
        <f t="shared" si="12"/>
        <v>0</v>
      </c>
      <c r="S46" s="73">
        <f t="shared" si="13"/>
        <v>0</v>
      </c>
      <c r="T46" s="72">
        <f t="shared" si="14"/>
        <v>0</v>
      </c>
      <c r="U46" s="73">
        <f t="shared" si="15"/>
        <v>0</v>
      </c>
      <c r="V46" s="74">
        <f t="shared" si="16"/>
        <v>0</v>
      </c>
      <c r="W46" s="75">
        <f t="shared" si="17"/>
        <v>0</v>
      </c>
      <c r="X46" s="74">
        <f t="shared" si="18"/>
        <v>0</v>
      </c>
      <c r="Y46" s="75">
        <f t="shared" si="19"/>
        <v>0</v>
      </c>
    </row>
    <row r="47" spans="2:25">
      <c r="B47" s="3"/>
      <c r="C47" s="3"/>
      <c r="D47" s="4"/>
      <c r="E47" s="4"/>
      <c r="F47" s="4"/>
      <c r="G47" s="69">
        <f t="shared" si="2"/>
        <v>0</v>
      </c>
      <c r="H47" s="70">
        <f t="shared" si="3"/>
        <v>0</v>
      </c>
      <c r="I47" s="71">
        <f t="shared" si="4"/>
        <v>0</v>
      </c>
      <c r="J47" s="47">
        <f t="shared" si="5"/>
        <v>0</v>
      </c>
      <c r="K47" s="47">
        <f t="shared" si="6"/>
        <v>0</v>
      </c>
      <c r="L47" s="47">
        <f t="shared" si="7"/>
        <v>0</v>
      </c>
      <c r="M47" s="47">
        <f t="shared" si="8"/>
        <v>0</v>
      </c>
      <c r="N47" s="47">
        <f t="shared" si="9"/>
        <v>0</v>
      </c>
      <c r="O47" s="47">
        <f t="shared" si="20"/>
        <v>0</v>
      </c>
      <c r="P47" s="72">
        <f t="shared" si="10"/>
        <v>0</v>
      </c>
      <c r="Q47" s="73">
        <f t="shared" si="11"/>
        <v>0</v>
      </c>
      <c r="R47" s="72">
        <f t="shared" si="12"/>
        <v>0</v>
      </c>
      <c r="S47" s="73">
        <f t="shared" si="13"/>
        <v>0</v>
      </c>
      <c r="T47" s="72">
        <f t="shared" si="14"/>
        <v>0</v>
      </c>
      <c r="U47" s="73">
        <f t="shared" si="15"/>
        <v>0</v>
      </c>
      <c r="V47" s="74">
        <f t="shared" si="16"/>
        <v>0</v>
      </c>
      <c r="W47" s="75">
        <f t="shared" si="17"/>
        <v>0</v>
      </c>
      <c r="X47" s="74">
        <f t="shared" si="18"/>
        <v>0</v>
      </c>
      <c r="Y47" s="75">
        <f t="shared" si="19"/>
        <v>0</v>
      </c>
    </row>
    <row r="48" spans="2:25">
      <c r="B48" s="3"/>
      <c r="C48" s="3"/>
      <c r="D48" s="4"/>
      <c r="E48" s="4"/>
      <c r="F48" s="4"/>
      <c r="G48" s="69">
        <f t="shared" si="2"/>
        <v>0</v>
      </c>
      <c r="H48" s="70">
        <f t="shared" si="3"/>
        <v>0</v>
      </c>
      <c r="I48" s="71">
        <f t="shared" si="4"/>
        <v>0</v>
      </c>
      <c r="J48" s="47">
        <f t="shared" si="5"/>
        <v>0</v>
      </c>
      <c r="K48" s="47">
        <f t="shared" si="6"/>
        <v>0</v>
      </c>
      <c r="L48" s="47">
        <f t="shared" si="7"/>
        <v>0</v>
      </c>
      <c r="M48" s="47">
        <f t="shared" si="8"/>
        <v>0</v>
      </c>
      <c r="N48" s="47">
        <f t="shared" si="9"/>
        <v>0</v>
      </c>
      <c r="O48" s="47">
        <f t="shared" si="20"/>
        <v>0</v>
      </c>
      <c r="P48" s="72">
        <f t="shared" si="10"/>
        <v>0</v>
      </c>
      <c r="Q48" s="73">
        <f t="shared" si="11"/>
        <v>0</v>
      </c>
      <c r="R48" s="72">
        <f t="shared" si="12"/>
        <v>0</v>
      </c>
      <c r="S48" s="73">
        <f t="shared" si="13"/>
        <v>0</v>
      </c>
      <c r="T48" s="72">
        <f t="shared" si="14"/>
        <v>0</v>
      </c>
      <c r="U48" s="73">
        <f t="shared" si="15"/>
        <v>0</v>
      </c>
      <c r="V48" s="74">
        <f t="shared" si="16"/>
        <v>0</v>
      </c>
      <c r="W48" s="75">
        <f t="shared" si="17"/>
        <v>0</v>
      </c>
      <c r="X48" s="74">
        <f t="shared" si="18"/>
        <v>0</v>
      </c>
      <c r="Y48" s="75">
        <f t="shared" si="19"/>
        <v>0</v>
      </c>
    </row>
    <row r="49" spans="2:25">
      <c r="B49" s="3"/>
      <c r="C49" s="3"/>
      <c r="D49" s="4"/>
      <c r="E49" s="4"/>
      <c r="F49" s="4"/>
      <c r="G49" s="69">
        <f t="shared" si="2"/>
        <v>0</v>
      </c>
      <c r="H49" s="70">
        <f t="shared" si="3"/>
        <v>0</v>
      </c>
      <c r="I49" s="71">
        <f t="shared" si="4"/>
        <v>0</v>
      </c>
      <c r="J49" s="47">
        <f t="shared" si="5"/>
        <v>0</v>
      </c>
      <c r="K49" s="47">
        <f t="shared" si="6"/>
        <v>0</v>
      </c>
      <c r="L49" s="47">
        <f t="shared" si="7"/>
        <v>0</v>
      </c>
      <c r="M49" s="47">
        <f t="shared" si="8"/>
        <v>0</v>
      </c>
      <c r="N49" s="47">
        <f t="shared" si="9"/>
        <v>0</v>
      </c>
      <c r="O49" s="47">
        <f t="shared" si="20"/>
        <v>0</v>
      </c>
      <c r="P49" s="72">
        <f t="shared" si="10"/>
        <v>0</v>
      </c>
      <c r="Q49" s="73">
        <f t="shared" si="11"/>
        <v>0</v>
      </c>
      <c r="R49" s="72">
        <f t="shared" si="12"/>
        <v>0</v>
      </c>
      <c r="S49" s="73">
        <f t="shared" si="13"/>
        <v>0</v>
      </c>
      <c r="T49" s="72">
        <f t="shared" si="14"/>
        <v>0</v>
      </c>
      <c r="U49" s="73">
        <f t="shared" si="15"/>
        <v>0</v>
      </c>
      <c r="V49" s="74">
        <f t="shared" si="16"/>
        <v>0</v>
      </c>
      <c r="W49" s="75">
        <f t="shared" si="17"/>
        <v>0</v>
      </c>
      <c r="X49" s="74">
        <f t="shared" si="18"/>
        <v>0</v>
      </c>
      <c r="Y49" s="75">
        <f t="shared" si="19"/>
        <v>0</v>
      </c>
    </row>
    <row r="50" spans="2:25">
      <c r="B50" s="3"/>
      <c r="C50" s="3"/>
      <c r="D50" s="4"/>
      <c r="E50" s="4"/>
      <c r="F50" s="4"/>
      <c r="G50" s="69">
        <f t="shared" si="2"/>
        <v>0</v>
      </c>
      <c r="H50" s="70">
        <f t="shared" si="3"/>
        <v>0</v>
      </c>
      <c r="I50" s="71">
        <f t="shared" si="4"/>
        <v>0</v>
      </c>
      <c r="J50" s="47">
        <f t="shared" si="5"/>
        <v>0</v>
      </c>
      <c r="K50" s="47">
        <f t="shared" si="6"/>
        <v>0</v>
      </c>
      <c r="L50" s="47">
        <f t="shared" si="7"/>
        <v>0</v>
      </c>
      <c r="M50" s="47">
        <f t="shared" si="8"/>
        <v>0</v>
      </c>
      <c r="N50" s="47">
        <f t="shared" si="9"/>
        <v>0</v>
      </c>
      <c r="O50" s="47">
        <f t="shared" si="20"/>
        <v>0</v>
      </c>
      <c r="P50" s="72">
        <f t="shared" si="10"/>
        <v>0</v>
      </c>
      <c r="Q50" s="73">
        <f t="shared" si="11"/>
        <v>0</v>
      </c>
      <c r="R50" s="72">
        <f t="shared" si="12"/>
        <v>0</v>
      </c>
      <c r="S50" s="73">
        <f t="shared" si="13"/>
        <v>0</v>
      </c>
      <c r="T50" s="72">
        <f t="shared" si="14"/>
        <v>0</v>
      </c>
      <c r="U50" s="73">
        <f t="shared" si="15"/>
        <v>0</v>
      </c>
      <c r="V50" s="74">
        <f t="shared" si="16"/>
        <v>0</v>
      </c>
      <c r="W50" s="75">
        <f t="shared" si="17"/>
        <v>0</v>
      </c>
      <c r="X50" s="74">
        <f t="shared" si="18"/>
        <v>0</v>
      </c>
      <c r="Y50" s="75">
        <f t="shared" si="19"/>
        <v>0</v>
      </c>
    </row>
    <row r="51" spans="2:25">
      <c r="B51" s="3"/>
      <c r="C51" s="3"/>
      <c r="D51" s="4"/>
      <c r="E51" s="4"/>
      <c r="F51" s="4"/>
      <c r="G51" s="69">
        <f t="shared" si="2"/>
        <v>0</v>
      </c>
      <c r="H51" s="70">
        <f t="shared" si="3"/>
        <v>0</v>
      </c>
      <c r="I51" s="71">
        <f t="shared" si="4"/>
        <v>0</v>
      </c>
      <c r="J51" s="47">
        <f t="shared" si="5"/>
        <v>0</v>
      </c>
      <c r="K51" s="47">
        <f t="shared" si="6"/>
        <v>0</v>
      </c>
      <c r="L51" s="47">
        <f t="shared" si="7"/>
        <v>0</v>
      </c>
      <c r="M51" s="47">
        <f t="shared" si="8"/>
        <v>0</v>
      </c>
      <c r="N51" s="47">
        <f t="shared" si="9"/>
        <v>0</v>
      </c>
      <c r="O51" s="47">
        <f t="shared" si="20"/>
        <v>0</v>
      </c>
      <c r="P51" s="72">
        <f t="shared" si="10"/>
        <v>0</v>
      </c>
      <c r="Q51" s="73">
        <f t="shared" si="11"/>
        <v>0</v>
      </c>
      <c r="R51" s="72">
        <f t="shared" si="12"/>
        <v>0</v>
      </c>
      <c r="S51" s="73">
        <f t="shared" si="13"/>
        <v>0</v>
      </c>
      <c r="T51" s="72">
        <f t="shared" si="14"/>
        <v>0</v>
      </c>
      <c r="U51" s="73">
        <f t="shared" si="15"/>
        <v>0</v>
      </c>
      <c r="V51" s="74">
        <f t="shared" si="16"/>
        <v>0</v>
      </c>
      <c r="W51" s="75">
        <f t="shared" si="17"/>
        <v>0</v>
      </c>
      <c r="X51" s="74">
        <f t="shared" si="18"/>
        <v>0</v>
      </c>
      <c r="Y51" s="75">
        <f t="shared" si="19"/>
        <v>0</v>
      </c>
    </row>
    <row r="52" spans="2:25">
      <c r="B52" s="3"/>
      <c r="C52" s="3"/>
      <c r="D52" s="4"/>
      <c r="E52" s="4"/>
      <c r="F52" s="4"/>
      <c r="G52" s="69">
        <f t="shared" si="2"/>
        <v>0</v>
      </c>
      <c r="H52" s="70">
        <f t="shared" si="3"/>
        <v>0</v>
      </c>
      <c r="I52" s="71">
        <f t="shared" si="4"/>
        <v>0</v>
      </c>
      <c r="J52" s="47">
        <f t="shared" si="5"/>
        <v>0</v>
      </c>
      <c r="K52" s="47">
        <f t="shared" si="6"/>
        <v>0</v>
      </c>
      <c r="L52" s="47">
        <f t="shared" si="7"/>
        <v>0</v>
      </c>
      <c r="M52" s="47">
        <f t="shared" si="8"/>
        <v>0</v>
      </c>
      <c r="N52" s="47">
        <f t="shared" si="9"/>
        <v>0</v>
      </c>
      <c r="O52" s="47">
        <f t="shared" si="20"/>
        <v>0</v>
      </c>
      <c r="P52" s="72">
        <f t="shared" si="10"/>
        <v>0</v>
      </c>
      <c r="Q52" s="73">
        <f t="shared" si="11"/>
        <v>0</v>
      </c>
      <c r="R52" s="72">
        <f t="shared" si="12"/>
        <v>0</v>
      </c>
      <c r="S52" s="73">
        <f t="shared" si="13"/>
        <v>0</v>
      </c>
      <c r="T52" s="72">
        <f t="shared" si="14"/>
        <v>0</v>
      </c>
      <c r="U52" s="73">
        <f t="shared" si="15"/>
        <v>0</v>
      </c>
      <c r="V52" s="74">
        <f t="shared" si="16"/>
        <v>0</v>
      </c>
      <c r="W52" s="75">
        <f t="shared" si="17"/>
        <v>0</v>
      </c>
      <c r="X52" s="74">
        <f t="shared" si="18"/>
        <v>0</v>
      </c>
      <c r="Y52" s="75">
        <f t="shared" si="19"/>
        <v>0</v>
      </c>
    </row>
    <row r="53" spans="2:25">
      <c r="B53" s="3"/>
      <c r="C53" s="3"/>
      <c r="D53" s="4"/>
      <c r="E53" s="4"/>
      <c r="F53" s="4"/>
      <c r="G53" s="69">
        <f t="shared" si="2"/>
        <v>0</v>
      </c>
      <c r="H53" s="70">
        <f t="shared" si="3"/>
        <v>0</v>
      </c>
      <c r="I53" s="71">
        <f t="shared" si="4"/>
        <v>0</v>
      </c>
      <c r="J53" s="47">
        <f t="shared" si="5"/>
        <v>0</v>
      </c>
      <c r="K53" s="47">
        <f t="shared" si="6"/>
        <v>0</v>
      </c>
      <c r="L53" s="47">
        <f t="shared" si="7"/>
        <v>0</v>
      </c>
      <c r="M53" s="47">
        <f t="shared" si="8"/>
        <v>0</v>
      </c>
      <c r="N53" s="47">
        <f t="shared" si="9"/>
        <v>0</v>
      </c>
      <c r="O53" s="47">
        <f t="shared" si="20"/>
        <v>0</v>
      </c>
      <c r="P53" s="72">
        <f t="shared" si="10"/>
        <v>0</v>
      </c>
      <c r="Q53" s="73">
        <f t="shared" si="11"/>
        <v>0</v>
      </c>
      <c r="R53" s="72">
        <f t="shared" si="12"/>
        <v>0</v>
      </c>
      <c r="S53" s="73">
        <f t="shared" si="13"/>
        <v>0</v>
      </c>
      <c r="T53" s="72">
        <f t="shared" si="14"/>
        <v>0</v>
      </c>
      <c r="U53" s="73">
        <f t="shared" si="15"/>
        <v>0</v>
      </c>
      <c r="V53" s="74">
        <f t="shared" si="16"/>
        <v>0</v>
      </c>
      <c r="W53" s="75">
        <f t="shared" si="17"/>
        <v>0</v>
      </c>
      <c r="X53" s="74">
        <f t="shared" si="18"/>
        <v>0</v>
      </c>
      <c r="Y53" s="75">
        <f t="shared" si="19"/>
        <v>0</v>
      </c>
    </row>
    <row r="54" spans="2:25">
      <c r="B54" s="3"/>
      <c r="C54" s="3"/>
      <c r="D54" s="4"/>
      <c r="E54" s="4"/>
      <c r="F54" s="4"/>
      <c r="G54" s="69">
        <f t="shared" si="2"/>
        <v>0</v>
      </c>
      <c r="H54" s="70">
        <f t="shared" si="3"/>
        <v>0</v>
      </c>
      <c r="I54" s="71">
        <f t="shared" si="4"/>
        <v>0</v>
      </c>
      <c r="J54" s="47">
        <f t="shared" si="5"/>
        <v>0</v>
      </c>
      <c r="K54" s="47">
        <f t="shared" si="6"/>
        <v>0</v>
      </c>
      <c r="L54" s="47">
        <f t="shared" si="7"/>
        <v>0</v>
      </c>
      <c r="M54" s="47">
        <f t="shared" si="8"/>
        <v>0</v>
      </c>
      <c r="N54" s="47">
        <f t="shared" si="9"/>
        <v>0</v>
      </c>
      <c r="O54" s="47">
        <f t="shared" si="20"/>
        <v>0</v>
      </c>
      <c r="P54" s="72">
        <f t="shared" si="10"/>
        <v>0</v>
      </c>
      <c r="Q54" s="73">
        <f t="shared" si="11"/>
        <v>0</v>
      </c>
      <c r="R54" s="72">
        <f t="shared" si="12"/>
        <v>0</v>
      </c>
      <c r="S54" s="73">
        <f t="shared" si="13"/>
        <v>0</v>
      </c>
      <c r="T54" s="72">
        <f t="shared" si="14"/>
        <v>0</v>
      </c>
      <c r="U54" s="73">
        <f t="shared" si="15"/>
        <v>0</v>
      </c>
      <c r="V54" s="74">
        <f t="shared" si="16"/>
        <v>0</v>
      </c>
      <c r="W54" s="75">
        <f t="shared" si="17"/>
        <v>0</v>
      </c>
      <c r="X54" s="74">
        <f t="shared" si="18"/>
        <v>0</v>
      </c>
      <c r="Y54" s="75">
        <f t="shared" si="19"/>
        <v>0</v>
      </c>
    </row>
    <row r="55" spans="2:25">
      <c r="B55" s="3"/>
      <c r="C55" s="3"/>
      <c r="D55" s="4"/>
      <c r="E55" s="4"/>
      <c r="F55" s="4"/>
      <c r="G55" s="69">
        <f t="shared" si="2"/>
        <v>0</v>
      </c>
      <c r="H55" s="70">
        <f t="shared" si="3"/>
        <v>0</v>
      </c>
      <c r="I55" s="71">
        <f t="shared" si="4"/>
        <v>0</v>
      </c>
      <c r="J55" s="47">
        <f t="shared" si="5"/>
        <v>0</v>
      </c>
      <c r="K55" s="47">
        <f t="shared" si="6"/>
        <v>0</v>
      </c>
      <c r="L55" s="47">
        <f t="shared" si="7"/>
        <v>0</v>
      </c>
      <c r="M55" s="47">
        <f t="shared" si="8"/>
        <v>0</v>
      </c>
      <c r="N55" s="47">
        <f t="shared" si="9"/>
        <v>0</v>
      </c>
      <c r="O55" s="47">
        <f t="shared" si="20"/>
        <v>0</v>
      </c>
      <c r="P55" s="72">
        <f t="shared" si="10"/>
        <v>0</v>
      </c>
      <c r="Q55" s="73">
        <f t="shared" si="11"/>
        <v>0</v>
      </c>
      <c r="R55" s="72">
        <f t="shared" si="12"/>
        <v>0</v>
      </c>
      <c r="S55" s="73">
        <f t="shared" si="13"/>
        <v>0</v>
      </c>
      <c r="T55" s="72">
        <f t="shared" si="14"/>
        <v>0</v>
      </c>
      <c r="U55" s="73">
        <f t="shared" si="15"/>
        <v>0</v>
      </c>
      <c r="V55" s="74">
        <f t="shared" si="16"/>
        <v>0</v>
      </c>
      <c r="W55" s="75">
        <f t="shared" si="17"/>
        <v>0</v>
      </c>
      <c r="X55" s="74">
        <f t="shared" si="18"/>
        <v>0</v>
      </c>
      <c r="Y55" s="75">
        <f t="shared" si="19"/>
        <v>0</v>
      </c>
    </row>
    <row r="56" spans="2:25">
      <c r="B56" s="3"/>
      <c r="C56" s="3"/>
      <c r="D56" s="4"/>
      <c r="E56" s="4"/>
      <c r="F56" s="4"/>
      <c r="G56" s="69">
        <f t="shared" si="2"/>
        <v>0</v>
      </c>
      <c r="H56" s="70">
        <f t="shared" si="3"/>
        <v>0</v>
      </c>
      <c r="I56" s="71">
        <f t="shared" si="4"/>
        <v>0</v>
      </c>
      <c r="J56" s="47">
        <f t="shared" si="5"/>
        <v>0</v>
      </c>
      <c r="K56" s="47">
        <f t="shared" si="6"/>
        <v>0</v>
      </c>
      <c r="L56" s="47">
        <f t="shared" si="7"/>
        <v>0</v>
      </c>
      <c r="M56" s="47">
        <f t="shared" si="8"/>
        <v>0</v>
      </c>
      <c r="N56" s="47">
        <f t="shared" si="9"/>
        <v>0</v>
      </c>
      <c r="O56" s="47">
        <f t="shared" si="20"/>
        <v>0</v>
      </c>
      <c r="P56" s="72">
        <f t="shared" si="10"/>
        <v>0</v>
      </c>
      <c r="Q56" s="73">
        <f t="shared" si="11"/>
        <v>0</v>
      </c>
      <c r="R56" s="72">
        <f t="shared" si="12"/>
        <v>0</v>
      </c>
      <c r="S56" s="73">
        <f t="shared" si="13"/>
        <v>0</v>
      </c>
      <c r="T56" s="72">
        <f t="shared" si="14"/>
        <v>0</v>
      </c>
      <c r="U56" s="73">
        <f t="shared" si="15"/>
        <v>0</v>
      </c>
      <c r="V56" s="74">
        <f t="shared" si="16"/>
        <v>0</v>
      </c>
      <c r="W56" s="75">
        <f t="shared" si="17"/>
        <v>0</v>
      </c>
      <c r="X56" s="74">
        <f t="shared" si="18"/>
        <v>0</v>
      </c>
      <c r="Y56" s="75">
        <f t="shared" si="19"/>
        <v>0</v>
      </c>
    </row>
    <row r="57" spans="2:25">
      <c r="B57" s="3"/>
      <c r="C57" s="3"/>
      <c r="D57" s="4"/>
      <c r="E57" s="4"/>
      <c r="F57" s="4"/>
      <c r="G57" s="69">
        <f t="shared" si="2"/>
        <v>0</v>
      </c>
      <c r="H57" s="70">
        <f t="shared" si="3"/>
        <v>0</v>
      </c>
      <c r="I57" s="71">
        <f t="shared" si="4"/>
        <v>0</v>
      </c>
      <c r="J57" s="47">
        <f t="shared" si="5"/>
        <v>0</v>
      </c>
      <c r="K57" s="47">
        <f t="shared" si="6"/>
        <v>0</v>
      </c>
      <c r="L57" s="47">
        <f t="shared" si="7"/>
        <v>0</v>
      </c>
      <c r="M57" s="47">
        <f t="shared" si="8"/>
        <v>0</v>
      </c>
      <c r="N57" s="47">
        <f t="shared" si="9"/>
        <v>0</v>
      </c>
      <c r="O57" s="47">
        <f t="shared" si="20"/>
        <v>0</v>
      </c>
      <c r="P57" s="72">
        <f t="shared" si="10"/>
        <v>0</v>
      </c>
      <c r="Q57" s="73">
        <f t="shared" si="11"/>
        <v>0</v>
      </c>
      <c r="R57" s="72">
        <f t="shared" si="12"/>
        <v>0</v>
      </c>
      <c r="S57" s="73">
        <f t="shared" si="13"/>
        <v>0</v>
      </c>
      <c r="T57" s="72">
        <f t="shared" si="14"/>
        <v>0</v>
      </c>
      <c r="U57" s="73">
        <f t="shared" si="15"/>
        <v>0</v>
      </c>
      <c r="V57" s="74">
        <f t="shared" si="16"/>
        <v>0</v>
      </c>
      <c r="W57" s="75">
        <f t="shared" si="17"/>
        <v>0</v>
      </c>
      <c r="X57" s="74">
        <f t="shared" si="18"/>
        <v>0</v>
      </c>
      <c r="Y57" s="75">
        <f t="shared" si="19"/>
        <v>0</v>
      </c>
    </row>
    <row r="58" spans="2:25">
      <c r="B58" s="3"/>
      <c r="C58" s="3"/>
      <c r="D58" s="4"/>
      <c r="E58" s="4"/>
      <c r="F58" s="4"/>
      <c r="G58" s="69">
        <f t="shared" si="2"/>
        <v>0</v>
      </c>
      <c r="H58" s="70">
        <f t="shared" si="3"/>
        <v>0</v>
      </c>
      <c r="I58" s="71">
        <f t="shared" si="4"/>
        <v>0</v>
      </c>
      <c r="J58" s="47">
        <f t="shared" si="5"/>
        <v>0</v>
      </c>
      <c r="K58" s="47">
        <f t="shared" si="6"/>
        <v>0</v>
      </c>
      <c r="L58" s="47">
        <f t="shared" si="7"/>
        <v>0</v>
      </c>
      <c r="M58" s="47">
        <f t="shared" si="8"/>
        <v>0</v>
      </c>
      <c r="N58" s="47">
        <f t="shared" si="9"/>
        <v>0</v>
      </c>
      <c r="O58" s="47">
        <f t="shared" si="20"/>
        <v>0</v>
      </c>
      <c r="P58" s="72">
        <f t="shared" si="10"/>
        <v>0</v>
      </c>
      <c r="Q58" s="73">
        <f t="shared" si="11"/>
        <v>0</v>
      </c>
      <c r="R58" s="72">
        <f t="shared" si="12"/>
        <v>0</v>
      </c>
      <c r="S58" s="73">
        <f t="shared" si="13"/>
        <v>0</v>
      </c>
      <c r="T58" s="72">
        <f t="shared" si="14"/>
        <v>0</v>
      </c>
      <c r="U58" s="73">
        <f t="shared" si="15"/>
        <v>0</v>
      </c>
      <c r="V58" s="74">
        <f t="shared" si="16"/>
        <v>0</v>
      </c>
      <c r="W58" s="75">
        <f t="shared" si="17"/>
        <v>0</v>
      </c>
      <c r="X58" s="74">
        <f t="shared" si="18"/>
        <v>0</v>
      </c>
      <c r="Y58" s="75">
        <f t="shared" si="19"/>
        <v>0</v>
      </c>
    </row>
    <row r="59" spans="2:25">
      <c r="B59" s="3"/>
      <c r="C59" s="3"/>
      <c r="D59" s="4"/>
      <c r="E59" s="4"/>
      <c r="F59" s="4"/>
      <c r="G59" s="69">
        <f t="shared" si="2"/>
        <v>0</v>
      </c>
      <c r="H59" s="70">
        <f t="shared" si="3"/>
        <v>0</v>
      </c>
      <c r="I59" s="71">
        <f t="shared" si="4"/>
        <v>0</v>
      </c>
      <c r="J59" s="47">
        <f t="shared" si="5"/>
        <v>0</v>
      </c>
      <c r="K59" s="47">
        <f t="shared" si="6"/>
        <v>0</v>
      </c>
      <c r="L59" s="47">
        <f t="shared" si="7"/>
        <v>0</v>
      </c>
      <c r="M59" s="47">
        <f t="shared" si="8"/>
        <v>0</v>
      </c>
      <c r="N59" s="47">
        <f t="shared" si="9"/>
        <v>0</v>
      </c>
      <c r="O59" s="47">
        <f t="shared" si="20"/>
        <v>0</v>
      </c>
      <c r="P59" s="72">
        <f t="shared" si="10"/>
        <v>0</v>
      </c>
      <c r="Q59" s="73">
        <f t="shared" si="11"/>
        <v>0</v>
      </c>
      <c r="R59" s="72">
        <f t="shared" si="12"/>
        <v>0</v>
      </c>
      <c r="S59" s="73">
        <f t="shared" si="13"/>
        <v>0</v>
      </c>
      <c r="T59" s="72">
        <f t="shared" si="14"/>
        <v>0</v>
      </c>
      <c r="U59" s="73">
        <f t="shared" si="15"/>
        <v>0</v>
      </c>
      <c r="V59" s="74">
        <f t="shared" si="16"/>
        <v>0</v>
      </c>
      <c r="W59" s="75">
        <f t="shared" si="17"/>
        <v>0</v>
      </c>
      <c r="X59" s="74">
        <f t="shared" si="18"/>
        <v>0</v>
      </c>
      <c r="Y59" s="75">
        <f t="shared" si="19"/>
        <v>0</v>
      </c>
    </row>
    <row r="60" spans="2:25">
      <c r="B60" s="3"/>
      <c r="C60" s="3"/>
      <c r="D60" s="4"/>
      <c r="E60" s="4"/>
      <c r="F60" s="4"/>
      <c r="G60" s="69">
        <f t="shared" si="2"/>
        <v>0</v>
      </c>
      <c r="H60" s="70">
        <f t="shared" si="3"/>
        <v>0</v>
      </c>
      <c r="I60" s="71">
        <f t="shared" si="4"/>
        <v>0</v>
      </c>
      <c r="J60" s="47">
        <f t="shared" si="5"/>
        <v>0</v>
      </c>
      <c r="K60" s="47">
        <f t="shared" si="6"/>
        <v>0</v>
      </c>
      <c r="L60" s="47">
        <f t="shared" si="7"/>
        <v>0</v>
      </c>
      <c r="M60" s="47">
        <f t="shared" si="8"/>
        <v>0</v>
      </c>
      <c r="N60" s="47">
        <f t="shared" si="9"/>
        <v>0</v>
      </c>
      <c r="O60" s="47">
        <f t="shared" si="20"/>
        <v>0</v>
      </c>
      <c r="P60" s="72">
        <f t="shared" si="10"/>
        <v>0</v>
      </c>
      <c r="Q60" s="73">
        <f t="shared" si="11"/>
        <v>0</v>
      </c>
      <c r="R60" s="72">
        <f t="shared" si="12"/>
        <v>0</v>
      </c>
      <c r="S60" s="73">
        <f t="shared" si="13"/>
        <v>0</v>
      </c>
      <c r="T60" s="72">
        <f t="shared" si="14"/>
        <v>0</v>
      </c>
      <c r="U60" s="73">
        <f t="shared" si="15"/>
        <v>0</v>
      </c>
      <c r="V60" s="74">
        <f t="shared" si="16"/>
        <v>0</v>
      </c>
      <c r="W60" s="75">
        <f t="shared" si="17"/>
        <v>0</v>
      </c>
      <c r="X60" s="74">
        <f t="shared" si="18"/>
        <v>0</v>
      </c>
      <c r="Y60" s="75">
        <f t="shared" si="19"/>
        <v>0</v>
      </c>
    </row>
    <row r="61" spans="2:25">
      <c r="B61" s="3"/>
      <c r="C61" s="3"/>
      <c r="D61" s="4"/>
      <c r="E61" s="4"/>
      <c r="F61" s="4"/>
      <c r="G61" s="69">
        <f t="shared" si="2"/>
        <v>0</v>
      </c>
      <c r="H61" s="70">
        <f t="shared" si="3"/>
        <v>0</v>
      </c>
      <c r="I61" s="71">
        <f t="shared" si="4"/>
        <v>0</v>
      </c>
      <c r="J61" s="47">
        <f t="shared" si="5"/>
        <v>0</v>
      </c>
      <c r="K61" s="47">
        <f t="shared" si="6"/>
        <v>0</v>
      </c>
      <c r="L61" s="47">
        <f t="shared" si="7"/>
        <v>0</v>
      </c>
      <c r="M61" s="47">
        <f t="shared" si="8"/>
        <v>0</v>
      </c>
      <c r="N61" s="47">
        <f t="shared" si="9"/>
        <v>0</v>
      </c>
      <c r="O61" s="47">
        <f t="shared" si="20"/>
        <v>0</v>
      </c>
      <c r="P61" s="72">
        <f t="shared" si="10"/>
        <v>0</v>
      </c>
      <c r="Q61" s="73">
        <f t="shared" si="11"/>
        <v>0</v>
      </c>
      <c r="R61" s="72">
        <f t="shared" si="12"/>
        <v>0</v>
      </c>
      <c r="S61" s="73">
        <f t="shared" si="13"/>
        <v>0</v>
      </c>
      <c r="T61" s="72">
        <f t="shared" si="14"/>
        <v>0</v>
      </c>
      <c r="U61" s="73">
        <f t="shared" si="15"/>
        <v>0</v>
      </c>
      <c r="V61" s="74">
        <f t="shared" si="16"/>
        <v>0</v>
      </c>
      <c r="W61" s="75">
        <f t="shared" si="17"/>
        <v>0</v>
      </c>
      <c r="X61" s="74">
        <f t="shared" si="18"/>
        <v>0</v>
      </c>
      <c r="Y61" s="75">
        <f t="shared" si="19"/>
        <v>0</v>
      </c>
    </row>
    <row r="62" spans="2:25">
      <c r="B62" s="3"/>
      <c r="C62" s="3"/>
      <c r="D62" s="4"/>
      <c r="E62" s="4"/>
      <c r="F62" s="4"/>
      <c r="G62" s="69">
        <f t="shared" si="2"/>
        <v>0</v>
      </c>
      <c r="H62" s="70">
        <f t="shared" si="3"/>
        <v>0</v>
      </c>
      <c r="I62" s="71">
        <f t="shared" si="4"/>
        <v>0</v>
      </c>
      <c r="J62" s="47">
        <f t="shared" si="5"/>
        <v>0</v>
      </c>
      <c r="K62" s="47">
        <f t="shared" si="6"/>
        <v>0</v>
      </c>
      <c r="L62" s="47">
        <f t="shared" si="7"/>
        <v>0</v>
      </c>
      <c r="M62" s="47">
        <f t="shared" si="8"/>
        <v>0</v>
      </c>
      <c r="N62" s="47">
        <f t="shared" si="9"/>
        <v>0</v>
      </c>
      <c r="O62" s="47">
        <f t="shared" si="20"/>
        <v>0</v>
      </c>
      <c r="P62" s="72">
        <f t="shared" si="10"/>
        <v>0</v>
      </c>
      <c r="Q62" s="73">
        <f t="shared" si="11"/>
        <v>0</v>
      </c>
      <c r="R62" s="72">
        <f t="shared" si="12"/>
        <v>0</v>
      </c>
      <c r="S62" s="73">
        <f t="shared" si="13"/>
        <v>0</v>
      </c>
      <c r="T62" s="72">
        <f t="shared" si="14"/>
        <v>0</v>
      </c>
      <c r="U62" s="73">
        <f t="shared" si="15"/>
        <v>0</v>
      </c>
      <c r="V62" s="74">
        <f t="shared" si="16"/>
        <v>0</v>
      </c>
      <c r="W62" s="75">
        <f t="shared" si="17"/>
        <v>0</v>
      </c>
      <c r="X62" s="74">
        <f t="shared" si="18"/>
        <v>0</v>
      </c>
      <c r="Y62" s="75">
        <f t="shared" si="19"/>
        <v>0</v>
      </c>
    </row>
    <row r="63" spans="2:25">
      <c r="B63" s="3"/>
      <c r="C63" s="3"/>
      <c r="D63" s="4"/>
      <c r="E63" s="4"/>
      <c r="F63" s="4"/>
      <c r="G63" s="69">
        <f t="shared" si="2"/>
        <v>0</v>
      </c>
      <c r="H63" s="70">
        <f t="shared" si="3"/>
        <v>0</v>
      </c>
      <c r="I63" s="71">
        <f t="shared" si="4"/>
        <v>0</v>
      </c>
      <c r="J63" s="47">
        <f t="shared" si="5"/>
        <v>0</v>
      </c>
      <c r="K63" s="47">
        <f t="shared" si="6"/>
        <v>0</v>
      </c>
      <c r="L63" s="47">
        <f t="shared" si="7"/>
        <v>0</v>
      </c>
      <c r="M63" s="47">
        <f t="shared" si="8"/>
        <v>0</v>
      </c>
      <c r="N63" s="47">
        <f t="shared" si="9"/>
        <v>0</v>
      </c>
      <c r="O63" s="47">
        <f t="shared" si="20"/>
        <v>0</v>
      </c>
      <c r="P63" s="72">
        <f t="shared" si="10"/>
        <v>0</v>
      </c>
      <c r="Q63" s="73">
        <f t="shared" si="11"/>
        <v>0</v>
      </c>
      <c r="R63" s="72">
        <f t="shared" si="12"/>
        <v>0</v>
      </c>
      <c r="S63" s="73">
        <f t="shared" si="13"/>
        <v>0</v>
      </c>
      <c r="T63" s="72">
        <f t="shared" si="14"/>
        <v>0</v>
      </c>
      <c r="U63" s="73">
        <f t="shared" si="15"/>
        <v>0</v>
      </c>
      <c r="V63" s="74">
        <f t="shared" si="16"/>
        <v>0</v>
      </c>
      <c r="W63" s="75">
        <f t="shared" si="17"/>
        <v>0</v>
      </c>
      <c r="X63" s="74">
        <f t="shared" si="18"/>
        <v>0</v>
      </c>
      <c r="Y63" s="75">
        <f t="shared" si="19"/>
        <v>0</v>
      </c>
    </row>
    <row r="64" spans="2:25">
      <c r="B64" s="3"/>
      <c r="C64" s="3"/>
      <c r="D64" s="4"/>
      <c r="E64" s="4"/>
      <c r="F64" s="4"/>
      <c r="G64" s="69">
        <f t="shared" si="2"/>
        <v>0</v>
      </c>
      <c r="H64" s="70">
        <f t="shared" si="3"/>
        <v>0</v>
      </c>
      <c r="I64" s="71">
        <f t="shared" si="4"/>
        <v>0</v>
      </c>
      <c r="J64" s="47">
        <f t="shared" si="5"/>
        <v>0</v>
      </c>
      <c r="K64" s="47">
        <f t="shared" si="6"/>
        <v>0</v>
      </c>
      <c r="L64" s="47">
        <f t="shared" si="7"/>
        <v>0</v>
      </c>
      <c r="M64" s="47">
        <f t="shared" si="8"/>
        <v>0</v>
      </c>
      <c r="N64" s="47">
        <f t="shared" si="9"/>
        <v>0</v>
      </c>
      <c r="O64" s="47">
        <f t="shared" si="20"/>
        <v>0</v>
      </c>
      <c r="P64" s="72">
        <f t="shared" si="10"/>
        <v>0</v>
      </c>
      <c r="Q64" s="73">
        <f t="shared" si="11"/>
        <v>0</v>
      </c>
      <c r="R64" s="72">
        <f t="shared" si="12"/>
        <v>0</v>
      </c>
      <c r="S64" s="73">
        <f t="shared" si="13"/>
        <v>0</v>
      </c>
      <c r="T64" s="72">
        <f t="shared" si="14"/>
        <v>0</v>
      </c>
      <c r="U64" s="73">
        <f t="shared" si="15"/>
        <v>0</v>
      </c>
      <c r="V64" s="74">
        <f t="shared" si="16"/>
        <v>0</v>
      </c>
      <c r="W64" s="75">
        <f t="shared" si="17"/>
        <v>0</v>
      </c>
      <c r="X64" s="74">
        <f t="shared" si="18"/>
        <v>0</v>
      </c>
      <c r="Y64" s="75">
        <f t="shared" si="19"/>
        <v>0</v>
      </c>
    </row>
    <row r="65" spans="2:25">
      <c r="B65" s="3"/>
      <c r="C65" s="3"/>
      <c r="D65" s="4"/>
      <c r="E65" s="4"/>
      <c r="F65" s="4"/>
      <c r="G65" s="69">
        <f t="shared" si="2"/>
        <v>0</v>
      </c>
      <c r="H65" s="70">
        <f t="shared" si="3"/>
        <v>0</v>
      </c>
      <c r="I65" s="71">
        <f t="shared" si="4"/>
        <v>0</v>
      </c>
      <c r="J65" s="47">
        <f t="shared" si="5"/>
        <v>0</v>
      </c>
      <c r="K65" s="47">
        <f t="shared" si="6"/>
        <v>0</v>
      </c>
      <c r="L65" s="47">
        <f t="shared" si="7"/>
        <v>0</v>
      </c>
      <c r="M65" s="47">
        <f t="shared" si="8"/>
        <v>0</v>
      </c>
      <c r="N65" s="47">
        <f t="shared" si="9"/>
        <v>0</v>
      </c>
      <c r="O65" s="47">
        <f t="shared" si="20"/>
        <v>0</v>
      </c>
      <c r="P65" s="72">
        <f t="shared" si="10"/>
        <v>0</v>
      </c>
      <c r="Q65" s="73">
        <f t="shared" si="11"/>
        <v>0</v>
      </c>
      <c r="R65" s="72">
        <f t="shared" si="12"/>
        <v>0</v>
      </c>
      <c r="S65" s="73">
        <f t="shared" si="13"/>
        <v>0</v>
      </c>
      <c r="T65" s="72">
        <f t="shared" si="14"/>
        <v>0</v>
      </c>
      <c r="U65" s="73">
        <f t="shared" si="15"/>
        <v>0</v>
      </c>
      <c r="V65" s="74">
        <f t="shared" si="16"/>
        <v>0</v>
      </c>
      <c r="W65" s="75">
        <f t="shared" si="17"/>
        <v>0</v>
      </c>
      <c r="X65" s="74">
        <f t="shared" si="18"/>
        <v>0</v>
      </c>
      <c r="Y65" s="75">
        <f t="shared" si="19"/>
        <v>0</v>
      </c>
    </row>
    <row r="66" spans="2:25">
      <c r="B66" s="3"/>
      <c r="C66" s="3"/>
      <c r="D66" s="4"/>
      <c r="E66" s="4"/>
      <c r="F66" s="4"/>
      <c r="G66" s="69">
        <f t="shared" si="2"/>
        <v>0</v>
      </c>
      <c r="H66" s="70">
        <f t="shared" si="3"/>
        <v>0</v>
      </c>
      <c r="I66" s="71">
        <f t="shared" si="4"/>
        <v>0</v>
      </c>
      <c r="J66" s="47">
        <f t="shared" si="5"/>
        <v>0</v>
      </c>
      <c r="K66" s="47">
        <f t="shared" si="6"/>
        <v>0</v>
      </c>
      <c r="L66" s="47">
        <f t="shared" si="7"/>
        <v>0</v>
      </c>
      <c r="M66" s="47">
        <f t="shared" si="8"/>
        <v>0</v>
      </c>
      <c r="N66" s="47">
        <f t="shared" si="9"/>
        <v>0</v>
      </c>
      <c r="O66" s="47">
        <f t="shared" si="20"/>
        <v>0</v>
      </c>
      <c r="P66" s="72">
        <f t="shared" si="10"/>
        <v>0</v>
      </c>
      <c r="Q66" s="73">
        <f t="shared" si="11"/>
        <v>0</v>
      </c>
      <c r="R66" s="72">
        <f t="shared" si="12"/>
        <v>0</v>
      </c>
      <c r="S66" s="73">
        <f t="shared" si="13"/>
        <v>0</v>
      </c>
      <c r="T66" s="72">
        <f t="shared" si="14"/>
        <v>0</v>
      </c>
      <c r="U66" s="73">
        <f t="shared" si="15"/>
        <v>0</v>
      </c>
      <c r="V66" s="74">
        <f t="shared" si="16"/>
        <v>0</v>
      </c>
      <c r="W66" s="75">
        <f t="shared" si="17"/>
        <v>0</v>
      </c>
      <c r="X66" s="74">
        <f t="shared" si="18"/>
        <v>0</v>
      </c>
      <c r="Y66" s="75">
        <f t="shared" si="19"/>
        <v>0</v>
      </c>
    </row>
    <row r="67" spans="2:25">
      <c r="B67" s="3"/>
      <c r="C67" s="3"/>
      <c r="D67" s="4"/>
      <c r="E67" s="4"/>
      <c r="F67" s="4"/>
      <c r="G67" s="69">
        <f t="shared" si="2"/>
        <v>0</v>
      </c>
      <c r="H67" s="70">
        <f t="shared" si="3"/>
        <v>0</v>
      </c>
      <c r="I67" s="71">
        <f t="shared" si="4"/>
        <v>0</v>
      </c>
      <c r="J67" s="47">
        <f t="shared" si="5"/>
        <v>0</v>
      </c>
      <c r="K67" s="47">
        <f t="shared" si="6"/>
        <v>0</v>
      </c>
      <c r="L67" s="47">
        <f t="shared" si="7"/>
        <v>0</v>
      </c>
      <c r="M67" s="47">
        <f t="shared" si="8"/>
        <v>0</v>
      </c>
      <c r="N67" s="47">
        <f t="shared" si="9"/>
        <v>0</v>
      </c>
      <c r="O67" s="47">
        <f t="shared" si="20"/>
        <v>0</v>
      </c>
      <c r="P67" s="72">
        <f t="shared" si="10"/>
        <v>0</v>
      </c>
      <c r="Q67" s="73">
        <f t="shared" si="11"/>
        <v>0</v>
      </c>
      <c r="R67" s="72">
        <f t="shared" si="12"/>
        <v>0</v>
      </c>
      <c r="S67" s="73">
        <f t="shared" si="13"/>
        <v>0</v>
      </c>
      <c r="T67" s="72">
        <f t="shared" si="14"/>
        <v>0</v>
      </c>
      <c r="U67" s="73">
        <f t="shared" si="15"/>
        <v>0</v>
      </c>
      <c r="V67" s="74">
        <f t="shared" si="16"/>
        <v>0</v>
      </c>
      <c r="W67" s="75">
        <f t="shared" si="17"/>
        <v>0</v>
      </c>
      <c r="X67" s="74">
        <f t="shared" si="18"/>
        <v>0</v>
      </c>
      <c r="Y67" s="75">
        <f t="shared" si="19"/>
        <v>0</v>
      </c>
    </row>
    <row r="68" spans="2:25">
      <c r="B68" s="3"/>
      <c r="C68" s="3"/>
      <c r="D68" s="4"/>
      <c r="E68" s="4"/>
      <c r="F68" s="4"/>
      <c r="G68" s="69">
        <f t="shared" si="2"/>
        <v>0</v>
      </c>
      <c r="H68" s="70">
        <f t="shared" si="3"/>
        <v>0</v>
      </c>
      <c r="I68" s="71">
        <f t="shared" si="4"/>
        <v>0</v>
      </c>
      <c r="J68" s="47">
        <f t="shared" si="5"/>
        <v>0</v>
      </c>
      <c r="K68" s="47">
        <f t="shared" si="6"/>
        <v>0</v>
      </c>
      <c r="L68" s="47">
        <f t="shared" si="7"/>
        <v>0</v>
      </c>
      <c r="M68" s="47">
        <f t="shared" si="8"/>
        <v>0</v>
      </c>
      <c r="N68" s="47">
        <f t="shared" si="9"/>
        <v>0</v>
      </c>
      <c r="O68" s="47">
        <f t="shared" si="20"/>
        <v>0</v>
      </c>
      <c r="P68" s="72">
        <f t="shared" si="10"/>
        <v>0</v>
      </c>
      <c r="Q68" s="73">
        <f t="shared" si="11"/>
        <v>0</v>
      </c>
      <c r="R68" s="72">
        <f t="shared" si="12"/>
        <v>0</v>
      </c>
      <c r="S68" s="73">
        <f t="shared" si="13"/>
        <v>0</v>
      </c>
      <c r="T68" s="72">
        <f t="shared" si="14"/>
        <v>0</v>
      </c>
      <c r="U68" s="73">
        <f t="shared" si="15"/>
        <v>0</v>
      </c>
      <c r="V68" s="74">
        <f t="shared" si="16"/>
        <v>0</v>
      </c>
      <c r="W68" s="75">
        <f t="shared" si="17"/>
        <v>0</v>
      </c>
      <c r="X68" s="74">
        <f t="shared" si="18"/>
        <v>0</v>
      </c>
      <c r="Y68" s="75">
        <f t="shared" si="19"/>
        <v>0</v>
      </c>
    </row>
    <row r="69" spans="2:25">
      <c r="B69" s="3"/>
      <c r="C69" s="3"/>
      <c r="D69" s="4"/>
      <c r="E69" s="4"/>
      <c r="F69" s="4"/>
      <c r="G69" s="69">
        <f t="shared" si="2"/>
        <v>0</v>
      </c>
      <c r="H69" s="70">
        <f t="shared" si="3"/>
        <v>0</v>
      </c>
      <c r="I69" s="71">
        <f t="shared" si="4"/>
        <v>0</v>
      </c>
      <c r="J69" s="47">
        <f t="shared" si="5"/>
        <v>0</v>
      </c>
      <c r="K69" s="47">
        <f t="shared" si="6"/>
        <v>0</v>
      </c>
      <c r="L69" s="47">
        <f t="shared" si="7"/>
        <v>0</v>
      </c>
      <c r="M69" s="47">
        <f t="shared" si="8"/>
        <v>0</v>
      </c>
      <c r="N69" s="47">
        <f t="shared" si="9"/>
        <v>0</v>
      </c>
      <c r="O69" s="47">
        <f t="shared" si="20"/>
        <v>0</v>
      </c>
      <c r="P69" s="72">
        <f t="shared" si="10"/>
        <v>0</v>
      </c>
      <c r="Q69" s="73">
        <f t="shared" si="11"/>
        <v>0</v>
      </c>
      <c r="R69" s="72">
        <f t="shared" si="12"/>
        <v>0</v>
      </c>
      <c r="S69" s="73">
        <f t="shared" si="13"/>
        <v>0</v>
      </c>
      <c r="T69" s="72">
        <f t="shared" si="14"/>
        <v>0</v>
      </c>
      <c r="U69" s="73">
        <f t="shared" si="15"/>
        <v>0</v>
      </c>
      <c r="V69" s="74">
        <f t="shared" si="16"/>
        <v>0</v>
      </c>
      <c r="W69" s="75">
        <f t="shared" si="17"/>
        <v>0</v>
      </c>
      <c r="X69" s="74">
        <f t="shared" si="18"/>
        <v>0</v>
      </c>
      <c r="Y69" s="75">
        <f t="shared" si="19"/>
        <v>0</v>
      </c>
    </row>
    <row r="70" spans="2:25">
      <c r="B70" s="3"/>
      <c r="C70" s="3"/>
      <c r="D70" s="4"/>
      <c r="E70" s="4"/>
      <c r="F70" s="4"/>
      <c r="G70" s="69">
        <f t="shared" si="2"/>
        <v>0</v>
      </c>
      <c r="H70" s="70">
        <f t="shared" si="3"/>
        <v>0</v>
      </c>
      <c r="I70" s="71">
        <f t="shared" si="4"/>
        <v>0</v>
      </c>
      <c r="J70" s="47">
        <f t="shared" si="5"/>
        <v>0</v>
      </c>
      <c r="K70" s="47">
        <f t="shared" si="6"/>
        <v>0</v>
      </c>
      <c r="L70" s="47">
        <f t="shared" si="7"/>
        <v>0</v>
      </c>
      <c r="M70" s="47">
        <f t="shared" si="8"/>
        <v>0</v>
      </c>
      <c r="N70" s="47">
        <f t="shared" si="9"/>
        <v>0</v>
      </c>
      <c r="O70" s="47">
        <f t="shared" si="20"/>
        <v>0</v>
      </c>
      <c r="P70" s="72">
        <f t="shared" si="10"/>
        <v>0</v>
      </c>
      <c r="Q70" s="73">
        <f t="shared" si="11"/>
        <v>0</v>
      </c>
      <c r="R70" s="72">
        <f t="shared" si="12"/>
        <v>0</v>
      </c>
      <c r="S70" s="73">
        <f t="shared" si="13"/>
        <v>0</v>
      </c>
      <c r="T70" s="72">
        <f t="shared" si="14"/>
        <v>0</v>
      </c>
      <c r="U70" s="73">
        <f t="shared" si="15"/>
        <v>0</v>
      </c>
      <c r="V70" s="74">
        <f t="shared" si="16"/>
        <v>0</v>
      </c>
      <c r="W70" s="75">
        <f t="shared" si="17"/>
        <v>0</v>
      </c>
      <c r="X70" s="74">
        <f t="shared" si="18"/>
        <v>0</v>
      </c>
      <c r="Y70" s="75">
        <f t="shared" si="19"/>
        <v>0</v>
      </c>
    </row>
    <row r="71" spans="2:25">
      <c r="B71" s="3"/>
      <c r="C71" s="3"/>
      <c r="D71" s="4"/>
      <c r="E71" s="4"/>
      <c r="F71" s="4"/>
      <c r="G71" s="69">
        <f t="shared" si="2"/>
        <v>0</v>
      </c>
      <c r="H71" s="70">
        <f t="shared" si="3"/>
        <v>0</v>
      </c>
      <c r="I71" s="71">
        <f t="shared" si="4"/>
        <v>0</v>
      </c>
      <c r="J71" s="47">
        <f t="shared" si="5"/>
        <v>0</v>
      </c>
      <c r="K71" s="47">
        <f t="shared" si="6"/>
        <v>0</v>
      </c>
      <c r="L71" s="47">
        <f t="shared" si="7"/>
        <v>0</v>
      </c>
      <c r="M71" s="47">
        <f t="shared" si="8"/>
        <v>0</v>
      </c>
      <c r="N71" s="47">
        <f t="shared" si="9"/>
        <v>0</v>
      </c>
      <c r="O71" s="47">
        <f t="shared" si="20"/>
        <v>0</v>
      </c>
      <c r="P71" s="72">
        <f t="shared" si="10"/>
        <v>0</v>
      </c>
      <c r="Q71" s="73">
        <f t="shared" si="11"/>
        <v>0</v>
      </c>
      <c r="R71" s="72">
        <f t="shared" si="12"/>
        <v>0</v>
      </c>
      <c r="S71" s="73">
        <f t="shared" si="13"/>
        <v>0</v>
      </c>
      <c r="T71" s="72">
        <f t="shared" si="14"/>
        <v>0</v>
      </c>
      <c r="U71" s="73">
        <f t="shared" si="15"/>
        <v>0</v>
      </c>
      <c r="V71" s="74">
        <f t="shared" si="16"/>
        <v>0</v>
      </c>
      <c r="W71" s="75">
        <f t="shared" si="17"/>
        <v>0</v>
      </c>
      <c r="X71" s="74">
        <f t="shared" si="18"/>
        <v>0</v>
      </c>
      <c r="Y71" s="75">
        <f t="shared" si="19"/>
        <v>0</v>
      </c>
    </row>
    <row r="72" spans="2:25">
      <c r="B72" s="3"/>
      <c r="C72" s="3"/>
      <c r="D72" s="4"/>
      <c r="E72" s="4"/>
      <c r="F72" s="4"/>
      <c r="G72" s="69">
        <f t="shared" si="2"/>
        <v>0</v>
      </c>
      <c r="H72" s="70">
        <f t="shared" si="3"/>
        <v>0</v>
      </c>
      <c r="I72" s="71">
        <f t="shared" si="4"/>
        <v>0</v>
      </c>
      <c r="J72" s="47">
        <f t="shared" si="5"/>
        <v>0</v>
      </c>
      <c r="K72" s="47">
        <f t="shared" si="6"/>
        <v>0</v>
      </c>
      <c r="L72" s="47">
        <f t="shared" si="7"/>
        <v>0</v>
      </c>
      <c r="M72" s="47">
        <f t="shared" si="8"/>
        <v>0</v>
      </c>
      <c r="N72" s="47">
        <f t="shared" si="9"/>
        <v>0</v>
      </c>
      <c r="O72" s="47">
        <f t="shared" si="20"/>
        <v>0</v>
      </c>
      <c r="P72" s="72">
        <f t="shared" si="10"/>
        <v>0</v>
      </c>
      <c r="Q72" s="73">
        <f t="shared" si="11"/>
        <v>0</v>
      </c>
      <c r="R72" s="72">
        <f t="shared" si="12"/>
        <v>0</v>
      </c>
      <c r="S72" s="73">
        <f t="shared" si="13"/>
        <v>0</v>
      </c>
      <c r="T72" s="72">
        <f t="shared" si="14"/>
        <v>0</v>
      </c>
      <c r="U72" s="73">
        <f t="shared" si="15"/>
        <v>0</v>
      </c>
      <c r="V72" s="74">
        <f t="shared" si="16"/>
        <v>0</v>
      </c>
      <c r="W72" s="75">
        <f t="shared" si="17"/>
        <v>0</v>
      </c>
      <c r="X72" s="74">
        <f t="shared" si="18"/>
        <v>0</v>
      </c>
      <c r="Y72" s="75">
        <f t="shared" si="19"/>
        <v>0</v>
      </c>
    </row>
    <row r="73" spans="2:25">
      <c r="B73" s="3"/>
      <c r="C73" s="3"/>
      <c r="D73" s="4"/>
      <c r="E73" s="4"/>
      <c r="F73" s="4"/>
      <c r="G73" s="69">
        <f t="shared" si="2"/>
        <v>0</v>
      </c>
      <c r="H73" s="70">
        <f t="shared" si="3"/>
        <v>0</v>
      </c>
      <c r="I73" s="71">
        <f t="shared" si="4"/>
        <v>0</v>
      </c>
      <c r="J73" s="47">
        <f t="shared" si="5"/>
        <v>0</v>
      </c>
      <c r="K73" s="47">
        <f t="shared" si="6"/>
        <v>0</v>
      </c>
      <c r="L73" s="47">
        <f t="shared" si="7"/>
        <v>0</v>
      </c>
      <c r="M73" s="47">
        <f t="shared" si="8"/>
        <v>0</v>
      </c>
      <c r="N73" s="47">
        <f t="shared" si="9"/>
        <v>0</v>
      </c>
      <c r="O73" s="47">
        <f t="shared" si="20"/>
        <v>0</v>
      </c>
      <c r="P73" s="72">
        <f t="shared" si="10"/>
        <v>0</v>
      </c>
      <c r="Q73" s="73">
        <f t="shared" si="11"/>
        <v>0</v>
      </c>
      <c r="R73" s="72">
        <f t="shared" si="12"/>
        <v>0</v>
      </c>
      <c r="S73" s="73">
        <f t="shared" si="13"/>
        <v>0</v>
      </c>
      <c r="T73" s="72">
        <f t="shared" si="14"/>
        <v>0</v>
      </c>
      <c r="U73" s="73">
        <f t="shared" si="15"/>
        <v>0</v>
      </c>
      <c r="V73" s="74">
        <f t="shared" si="16"/>
        <v>0</v>
      </c>
      <c r="W73" s="75">
        <f t="shared" si="17"/>
        <v>0</v>
      </c>
      <c r="X73" s="74">
        <f t="shared" si="18"/>
        <v>0</v>
      </c>
      <c r="Y73" s="75">
        <f t="shared" si="19"/>
        <v>0</v>
      </c>
    </row>
    <row r="74" spans="2:25">
      <c r="B74" s="3"/>
      <c r="C74" s="3"/>
      <c r="D74" s="4"/>
      <c r="E74" s="4"/>
      <c r="F74" s="4"/>
      <c r="G74" s="69">
        <f t="shared" si="2"/>
        <v>0</v>
      </c>
      <c r="H74" s="70">
        <f t="shared" si="3"/>
        <v>0</v>
      </c>
      <c r="I74" s="71">
        <f t="shared" si="4"/>
        <v>0</v>
      </c>
      <c r="J74" s="47">
        <f t="shared" si="5"/>
        <v>0</v>
      </c>
      <c r="K74" s="47">
        <f t="shared" si="6"/>
        <v>0</v>
      </c>
      <c r="L74" s="47">
        <f t="shared" si="7"/>
        <v>0</v>
      </c>
      <c r="M74" s="47">
        <f t="shared" si="8"/>
        <v>0</v>
      </c>
      <c r="N74" s="47">
        <f t="shared" si="9"/>
        <v>0</v>
      </c>
      <c r="O74" s="47">
        <f t="shared" si="20"/>
        <v>0</v>
      </c>
      <c r="P74" s="72">
        <f t="shared" si="10"/>
        <v>0</v>
      </c>
      <c r="Q74" s="73">
        <f t="shared" si="11"/>
        <v>0</v>
      </c>
      <c r="R74" s="72">
        <f t="shared" si="12"/>
        <v>0</v>
      </c>
      <c r="S74" s="73">
        <f t="shared" si="13"/>
        <v>0</v>
      </c>
      <c r="T74" s="72">
        <f t="shared" si="14"/>
        <v>0</v>
      </c>
      <c r="U74" s="73">
        <f t="shared" si="15"/>
        <v>0</v>
      </c>
      <c r="V74" s="74">
        <f t="shared" si="16"/>
        <v>0</v>
      </c>
      <c r="W74" s="75">
        <f t="shared" si="17"/>
        <v>0</v>
      </c>
      <c r="X74" s="74">
        <f t="shared" si="18"/>
        <v>0</v>
      </c>
      <c r="Y74" s="75">
        <f t="shared" si="19"/>
        <v>0</v>
      </c>
    </row>
    <row r="75" spans="2:25">
      <c r="B75" s="3"/>
      <c r="C75" s="3"/>
      <c r="D75" s="4"/>
      <c r="E75" s="4"/>
      <c r="F75" s="4"/>
      <c r="G75" s="69">
        <f t="shared" si="2"/>
        <v>0</v>
      </c>
      <c r="H75" s="70">
        <f t="shared" si="3"/>
        <v>0</v>
      </c>
      <c r="I75" s="71">
        <f t="shared" si="4"/>
        <v>0</v>
      </c>
      <c r="J75" s="47">
        <f t="shared" si="5"/>
        <v>0</v>
      </c>
      <c r="K75" s="47">
        <f t="shared" si="6"/>
        <v>0</v>
      </c>
      <c r="L75" s="47">
        <f t="shared" si="7"/>
        <v>0</v>
      </c>
      <c r="M75" s="47">
        <f t="shared" si="8"/>
        <v>0</v>
      </c>
      <c r="N75" s="47">
        <f t="shared" si="9"/>
        <v>0</v>
      </c>
      <c r="O75" s="47">
        <f t="shared" si="20"/>
        <v>0</v>
      </c>
      <c r="P75" s="72">
        <f t="shared" si="10"/>
        <v>0</v>
      </c>
      <c r="Q75" s="73">
        <f t="shared" si="11"/>
        <v>0</v>
      </c>
      <c r="R75" s="72">
        <f t="shared" si="12"/>
        <v>0</v>
      </c>
      <c r="S75" s="73">
        <f t="shared" si="13"/>
        <v>0</v>
      </c>
      <c r="T75" s="72">
        <f t="shared" si="14"/>
        <v>0</v>
      </c>
      <c r="U75" s="73">
        <f t="shared" si="15"/>
        <v>0</v>
      </c>
      <c r="V75" s="74">
        <f t="shared" si="16"/>
        <v>0</v>
      </c>
      <c r="W75" s="75">
        <f t="shared" si="17"/>
        <v>0</v>
      </c>
      <c r="X75" s="74">
        <f t="shared" si="18"/>
        <v>0</v>
      </c>
      <c r="Y75" s="75">
        <f t="shared" si="19"/>
        <v>0</v>
      </c>
    </row>
    <row r="76" spans="2:25">
      <c r="B76" s="3"/>
      <c r="C76" s="3"/>
      <c r="D76" s="4"/>
      <c r="E76" s="4"/>
      <c r="F76" s="4"/>
      <c r="G76" s="69">
        <f t="shared" si="2"/>
        <v>0</v>
      </c>
      <c r="H76" s="70">
        <f t="shared" si="3"/>
        <v>0</v>
      </c>
      <c r="I76" s="71">
        <f t="shared" si="4"/>
        <v>0</v>
      </c>
      <c r="J76" s="47">
        <f t="shared" si="5"/>
        <v>0</v>
      </c>
      <c r="K76" s="47">
        <f t="shared" si="6"/>
        <v>0</v>
      </c>
      <c r="L76" s="47">
        <f t="shared" si="7"/>
        <v>0</v>
      </c>
      <c r="M76" s="47">
        <f t="shared" si="8"/>
        <v>0</v>
      </c>
      <c r="N76" s="47">
        <f t="shared" si="9"/>
        <v>0</v>
      </c>
      <c r="O76" s="47">
        <f t="shared" si="20"/>
        <v>0</v>
      </c>
      <c r="P76" s="72">
        <f t="shared" si="10"/>
        <v>0</v>
      </c>
      <c r="Q76" s="73">
        <f t="shared" si="11"/>
        <v>0</v>
      </c>
      <c r="R76" s="72">
        <f t="shared" si="12"/>
        <v>0</v>
      </c>
      <c r="S76" s="73">
        <f t="shared" si="13"/>
        <v>0</v>
      </c>
      <c r="T76" s="72">
        <f t="shared" si="14"/>
        <v>0</v>
      </c>
      <c r="U76" s="73">
        <f t="shared" si="15"/>
        <v>0</v>
      </c>
      <c r="V76" s="74">
        <f t="shared" si="16"/>
        <v>0</v>
      </c>
      <c r="W76" s="75">
        <f t="shared" si="17"/>
        <v>0</v>
      </c>
      <c r="X76" s="74">
        <f t="shared" si="18"/>
        <v>0</v>
      </c>
      <c r="Y76" s="75">
        <f t="shared" si="19"/>
        <v>0</v>
      </c>
    </row>
    <row r="77" spans="2:25">
      <c r="B77" s="3"/>
      <c r="C77" s="3"/>
      <c r="D77" s="4"/>
      <c r="E77" s="4"/>
      <c r="F77" s="4"/>
      <c r="G77" s="69">
        <f t="shared" si="2"/>
        <v>0</v>
      </c>
      <c r="H77" s="70">
        <f t="shared" si="3"/>
        <v>0</v>
      </c>
      <c r="I77" s="71">
        <f t="shared" si="4"/>
        <v>0</v>
      </c>
      <c r="J77" s="47">
        <f t="shared" si="5"/>
        <v>0</v>
      </c>
      <c r="K77" s="47">
        <f t="shared" si="6"/>
        <v>0</v>
      </c>
      <c r="L77" s="47">
        <f t="shared" si="7"/>
        <v>0</v>
      </c>
      <c r="M77" s="47">
        <f t="shared" si="8"/>
        <v>0</v>
      </c>
      <c r="N77" s="47">
        <f t="shared" si="9"/>
        <v>0</v>
      </c>
      <c r="O77" s="47">
        <f t="shared" si="20"/>
        <v>0</v>
      </c>
      <c r="P77" s="72">
        <f t="shared" si="10"/>
        <v>0</v>
      </c>
      <c r="Q77" s="73">
        <f t="shared" si="11"/>
        <v>0</v>
      </c>
      <c r="R77" s="72">
        <f t="shared" si="12"/>
        <v>0</v>
      </c>
      <c r="S77" s="73">
        <f t="shared" si="13"/>
        <v>0</v>
      </c>
      <c r="T77" s="72">
        <f t="shared" si="14"/>
        <v>0</v>
      </c>
      <c r="U77" s="73">
        <f t="shared" si="15"/>
        <v>0</v>
      </c>
      <c r="V77" s="74">
        <f t="shared" si="16"/>
        <v>0</v>
      </c>
      <c r="W77" s="75">
        <f t="shared" si="17"/>
        <v>0</v>
      </c>
      <c r="X77" s="74">
        <f t="shared" si="18"/>
        <v>0</v>
      </c>
      <c r="Y77" s="75">
        <f t="shared" si="19"/>
        <v>0</v>
      </c>
    </row>
    <row r="78" spans="2:25">
      <c r="B78" s="3"/>
      <c r="C78" s="3"/>
      <c r="D78" s="4"/>
      <c r="E78" s="4"/>
      <c r="F78" s="4"/>
      <c r="G78" s="69">
        <f t="shared" si="2"/>
        <v>0</v>
      </c>
      <c r="H78" s="70">
        <f t="shared" si="3"/>
        <v>0</v>
      </c>
      <c r="I78" s="71">
        <f t="shared" si="4"/>
        <v>0</v>
      </c>
      <c r="J78" s="47">
        <f t="shared" si="5"/>
        <v>0</v>
      </c>
      <c r="K78" s="47">
        <f t="shared" si="6"/>
        <v>0</v>
      </c>
      <c r="L78" s="47">
        <f t="shared" si="7"/>
        <v>0</v>
      </c>
      <c r="M78" s="47">
        <f t="shared" si="8"/>
        <v>0</v>
      </c>
      <c r="N78" s="47">
        <f t="shared" si="9"/>
        <v>0</v>
      </c>
      <c r="O78" s="47">
        <f t="shared" si="20"/>
        <v>0</v>
      </c>
      <c r="P78" s="72">
        <f t="shared" si="10"/>
        <v>0</v>
      </c>
      <c r="Q78" s="73">
        <f t="shared" si="11"/>
        <v>0</v>
      </c>
      <c r="R78" s="72">
        <f t="shared" si="12"/>
        <v>0</v>
      </c>
      <c r="S78" s="73">
        <f t="shared" si="13"/>
        <v>0</v>
      </c>
      <c r="T78" s="72">
        <f t="shared" si="14"/>
        <v>0</v>
      </c>
      <c r="U78" s="73">
        <f t="shared" si="15"/>
        <v>0</v>
      </c>
      <c r="V78" s="74">
        <f t="shared" si="16"/>
        <v>0</v>
      </c>
      <c r="W78" s="75">
        <f t="shared" si="17"/>
        <v>0</v>
      </c>
      <c r="X78" s="74">
        <f t="shared" si="18"/>
        <v>0</v>
      </c>
      <c r="Y78" s="75">
        <f t="shared" si="19"/>
        <v>0</v>
      </c>
    </row>
    <row r="79" spans="2:25">
      <c r="B79" s="3"/>
      <c r="C79" s="3"/>
      <c r="D79" s="4"/>
      <c r="E79" s="4"/>
      <c r="F79" s="4"/>
      <c r="G79" s="69">
        <f t="shared" si="2"/>
        <v>0</v>
      </c>
      <c r="H79" s="70">
        <f t="shared" si="3"/>
        <v>0</v>
      </c>
      <c r="I79" s="71">
        <f t="shared" si="4"/>
        <v>0</v>
      </c>
      <c r="J79" s="47">
        <f t="shared" si="5"/>
        <v>0</v>
      </c>
      <c r="K79" s="47">
        <f t="shared" si="6"/>
        <v>0</v>
      </c>
      <c r="L79" s="47">
        <f t="shared" si="7"/>
        <v>0</v>
      </c>
      <c r="M79" s="47">
        <f t="shared" si="8"/>
        <v>0</v>
      </c>
      <c r="N79" s="47">
        <f t="shared" si="9"/>
        <v>0</v>
      </c>
      <c r="O79" s="47">
        <f t="shared" si="20"/>
        <v>0</v>
      </c>
      <c r="P79" s="72">
        <f t="shared" si="10"/>
        <v>0</v>
      </c>
      <c r="Q79" s="73">
        <f t="shared" si="11"/>
        <v>0</v>
      </c>
      <c r="R79" s="72">
        <f t="shared" si="12"/>
        <v>0</v>
      </c>
      <c r="S79" s="73">
        <f t="shared" si="13"/>
        <v>0</v>
      </c>
      <c r="T79" s="72">
        <f t="shared" si="14"/>
        <v>0</v>
      </c>
      <c r="U79" s="73">
        <f t="shared" si="15"/>
        <v>0</v>
      </c>
      <c r="V79" s="74">
        <f t="shared" si="16"/>
        <v>0</v>
      </c>
      <c r="W79" s="75">
        <f t="shared" si="17"/>
        <v>0</v>
      </c>
      <c r="X79" s="74">
        <f t="shared" si="18"/>
        <v>0</v>
      </c>
      <c r="Y79" s="75">
        <f t="shared" si="19"/>
        <v>0</v>
      </c>
    </row>
    <row r="80" spans="2:25">
      <c r="B80" s="3"/>
      <c r="C80" s="3"/>
      <c r="D80" s="4"/>
      <c r="E80" s="4"/>
      <c r="F80" s="4"/>
      <c r="G80" s="69">
        <f t="shared" ref="G80:G84" si="21">C80*D80*E80*F80</f>
        <v>0</v>
      </c>
      <c r="H80" s="70">
        <f t="shared" ref="H80:H84" si="22">(2*E80)*F80*C80</f>
        <v>0</v>
      </c>
      <c r="I80" s="71">
        <f t="shared" ref="I80:I84" si="23">IF($N$11=15,(271/50)*G80,IF($N$11=20,(305/50)*G80,(329/50)*G80))</f>
        <v>0</v>
      </c>
      <c r="J80" s="47">
        <f t="shared" ref="J80:J84" si="24">K80*0.018</f>
        <v>0</v>
      </c>
      <c r="K80" s="47">
        <f t="shared" ref="K80:K84" si="25">IF($N$11=15,6.3*I80,IF($N$11=20,5.5*I80,5.1*I80))</f>
        <v>0</v>
      </c>
      <c r="L80" s="47">
        <f t="shared" ref="L80:L84" si="26">M80*0.018</f>
        <v>0</v>
      </c>
      <c r="M80" s="47">
        <f t="shared" ref="M80:M84" si="27">IF($N$11=15,5.6*I80,IF($N$11=20,5.1*I80,4.8*I80))</f>
        <v>0</v>
      </c>
      <c r="N80" s="47">
        <f t="shared" ref="N80:N84" si="28">IF($N$11=15,2*I80,IF($N$11=20,1.8*I80,1.6*I80))</f>
        <v>0</v>
      </c>
      <c r="O80" s="47">
        <f t="shared" si="20"/>
        <v>0</v>
      </c>
      <c r="P80" s="72">
        <f t="shared" ref="P80:P84" si="29">Q80*4.74</f>
        <v>0</v>
      </c>
      <c r="Q80" s="73">
        <f t="shared" ref="Q80:Q84" si="30">((F80*$U$11)/12)*C80</f>
        <v>0</v>
      </c>
      <c r="R80" s="72">
        <f t="shared" ref="R80:R84" si="31">S80*7.404</f>
        <v>0</v>
      </c>
      <c r="S80" s="73">
        <f t="shared" ref="S80:S84" si="32">((F80*$U$11)/12)*C80</f>
        <v>0</v>
      </c>
      <c r="T80" s="72">
        <f t="shared" ref="T80:T84" si="33">U80*11.556</f>
        <v>0</v>
      </c>
      <c r="U80" s="73">
        <f t="shared" ref="U80:U84" si="34">((F80*$U$11)/12)*C80</f>
        <v>0</v>
      </c>
      <c r="V80" s="74">
        <f t="shared" ref="V80:V84" si="35">W80*1.848</f>
        <v>0</v>
      </c>
      <c r="W80" s="75">
        <f t="shared" ref="W80:W84" si="36">((((F80/($Y$11/100))*(((D80+E80+0.05)*2)+0.04)))/12)*C80</f>
        <v>0</v>
      </c>
      <c r="X80" s="74">
        <f t="shared" ref="X80:X84" si="37">Y80*2.94</f>
        <v>0</v>
      </c>
      <c r="Y80" s="75">
        <f t="shared" ref="Y80:Y84" si="38">((((F80/($Y$11/100))*(((D80+E80+0.05)*2)+0.04)))/12)*C80</f>
        <v>0</v>
      </c>
    </row>
    <row r="81" spans="2:25">
      <c r="B81" s="3"/>
      <c r="C81" s="3"/>
      <c r="D81" s="4"/>
      <c r="E81" s="4"/>
      <c r="F81" s="4"/>
      <c r="G81" s="69">
        <f t="shared" si="21"/>
        <v>0</v>
      </c>
      <c r="H81" s="70">
        <f t="shared" si="22"/>
        <v>0</v>
      </c>
      <c r="I81" s="71">
        <f t="shared" si="23"/>
        <v>0</v>
      </c>
      <c r="J81" s="47">
        <f t="shared" si="24"/>
        <v>0</v>
      </c>
      <c r="K81" s="47">
        <f t="shared" si="25"/>
        <v>0</v>
      </c>
      <c r="L81" s="47">
        <f t="shared" si="26"/>
        <v>0</v>
      </c>
      <c r="M81" s="47">
        <f t="shared" si="27"/>
        <v>0</v>
      </c>
      <c r="N81" s="47">
        <f t="shared" si="28"/>
        <v>0</v>
      </c>
      <c r="O81" s="47">
        <f t="shared" si="20"/>
        <v>0</v>
      </c>
      <c r="P81" s="72">
        <f t="shared" si="29"/>
        <v>0</v>
      </c>
      <c r="Q81" s="73">
        <f t="shared" si="30"/>
        <v>0</v>
      </c>
      <c r="R81" s="72">
        <f t="shared" si="31"/>
        <v>0</v>
      </c>
      <c r="S81" s="73">
        <f t="shared" si="32"/>
        <v>0</v>
      </c>
      <c r="T81" s="72">
        <f t="shared" si="33"/>
        <v>0</v>
      </c>
      <c r="U81" s="73">
        <f t="shared" si="34"/>
        <v>0</v>
      </c>
      <c r="V81" s="74">
        <f t="shared" si="35"/>
        <v>0</v>
      </c>
      <c r="W81" s="75">
        <f t="shared" si="36"/>
        <v>0</v>
      </c>
      <c r="X81" s="74">
        <f t="shared" si="37"/>
        <v>0</v>
      </c>
      <c r="Y81" s="75">
        <f t="shared" si="38"/>
        <v>0</v>
      </c>
    </row>
    <row r="82" spans="2:25">
      <c r="B82" s="3"/>
      <c r="C82" s="3"/>
      <c r="D82" s="4"/>
      <c r="E82" s="4"/>
      <c r="F82" s="4"/>
      <c r="G82" s="69">
        <f t="shared" si="21"/>
        <v>0</v>
      </c>
      <c r="H82" s="70">
        <f t="shared" si="22"/>
        <v>0</v>
      </c>
      <c r="I82" s="71">
        <f t="shared" si="23"/>
        <v>0</v>
      </c>
      <c r="J82" s="47">
        <f t="shared" si="24"/>
        <v>0</v>
      </c>
      <c r="K82" s="47">
        <f t="shared" si="25"/>
        <v>0</v>
      </c>
      <c r="L82" s="47">
        <f t="shared" si="26"/>
        <v>0</v>
      </c>
      <c r="M82" s="47">
        <f t="shared" si="27"/>
        <v>0</v>
      </c>
      <c r="N82" s="47">
        <f t="shared" si="28"/>
        <v>0</v>
      </c>
      <c r="O82" s="47">
        <f t="shared" ref="O82:O145" si="39">(I82*630)/1000</f>
        <v>0</v>
      </c>
      <c r="P82" s="72">
        <f t="shared" si="29"/>
        <v>0</v>
      </c>
      <c r="Q82" s="73">
        <f t="shared" si="30"/>
        <v>0</v>
      </c>
      <c r="R82" s="72">
        <f t="shared" si="31"/>
        <v>0</v>
      </c>
      <c r="S82" s="73">
        <f t="shared" si="32"/>
        <v>0</v>
      </c>
      <c r="T82" s="72">
        <f t="shared" si="33"/>
        <v>0</v>
      </c>
      <c r="U82" s="73">
        <f t="shared" si="34"/>
        <v>0</v>
      </c>
      <c r="V82" s="74">
        <f t="shared" si="35"/>
        <v>0</v>
      </c>
      <c r="W82" s="75">
        <f t="shared" si="36"/>
        <v>0</v>
      </c>
      <c r="X82" s="74">
        <f t="shared" si="37"/>
        <v>0</v>
      </c>
      <c r="Y82" s="75">
        <f t="shared" si="38"/>
        <v>0</v>
      </c>
    </row>
    <row r="83" spans="2:25">
      <c r="B83" s="3"/>
      <c r="C83" s="3"/>
      <c r="D83" s="4"/>
      <c r="E83" s="4"/>
      <c r="F83" s="4"/>
      <c r="G83" s="69">
        <f t="shared" si="21"/>
        <v>0</v>
      </c>
      <c r="H83" s="70">
        <f t="shared" si="22"/>
        <v>0</v>
      </c>
      <c r="I83" s="71">
        <f t="shared" si="23"/>
        <v>0</v>
      </c>
      <c r="J83" s="47">
        <f t="shared" si="24"/>
        <v>0</v>
      </c>
      <c r="K83" s="47">
        <f t="shared" si="25"/>
        <v>0</v>
      </c>
      <c r="L83" s="47">
        <f t="shared" si="26"/>
        <v>0</v>
      </c>
      <c r="M83" s="47">
        <f t="shared" si="27"/>
        <v>0</v>
      </c>
      <c r="N83" s="47">
        <f t="shared" si="28"/>
        <v>0</v>
      </c>
      <c r="O83" s="47">
        <f t="shared" si="39"/>
        <v>0</v>
      </c>
      <c r="P83" s="72">
        <f t="shared" si="29"/>
        <v>0</v>
      </c>
      <c r="Q83" s="73">
        <f t="shared" si="30"/>
        <v>0</v>
      </c>
      <c r="R83" s="72">
        <f t="shared" si="31"/>
        <v>0</v>
      </c>
      <c r="S83" s="73">
        <f t="shared" si="32"/>
        <v>0</v>
      </c>
      <c r="T83" s="72">
        <f t="shared" si="33"/>
        <v>0</v>
      </c>
      <c r="U83" s="73">
        <f t="shared" si="34"/>
        <v>0</v>
      </c>
      <c r="V83" s="74">
        <f t="shared" si="35"/>
        <v>0</v>
      </c>
      <c r="W83" s="75">
        <f t="shared" si="36"/>
        <v>0</v>
      </c>
      <c r="X83" s="74">
        <f t="shared" si="37"/>
        <v>0</v>
      </c>
      <c r="Y83" s="75">
        <f t="shared" si="38"/>
        <v>0</v>
      </c>
    </row>
    <row r="84" spans="2:25">
      <c r="B84" s="3"/>
      <c r="C84" s="3"/>
      <c r="D84" s="4"/>
      <c r="E84" s="4"/>
      <c r="F84" s="4"/>
      <c r="G84" s="69">
        <f t="shared" si="21"/>
        <v>0</v>
      </c>
      <c r="H84" s="70">
        <f t="shared" si="22"/>
        <v>0</v>
      </c>
      <c r="I84" s="71">
        <f t="shared" si="23"/>
        <v>0</v>
      </c>
      <c r="J84" s="47">
        <f t="shared" si="24"/>
        <v>0</v>
      </c>
      <c r="K84" s="47">
        <f t="shared" si="25"/>
        <v>0</v>
      </c>
      <c r="L84" s="47">
        <f t="shared" si="26"/>
        <v>0</v>
      </c>
      <c r="M84" s="47">
        <f t="shared" si="27"/>
        <v>0</v>
      </c>
      <c r="N84" s="47">
        <f t="shared" si="28"/>
        <v>0</v>
      </c>
      <c r="O84" s="47">
        <f t="shared" si="39"/>
        <v>0</v>
      </c>
      <c r="P84" s="72">
        <f t="shared" si="29"/>
        <v>0</v>
      </c>
      <c r="Q84" s="73">
        <f t="shared" si="30"/>
        <v>0</v>
      </c>
      <c r="R84" s="72">
        <f t="shared" si="31"/>
        <v>0</v>
      </c>
      <c r="S84" s="73">
        <f t="shared" si="32"/>
        <v>0</v>
      </c>
      <c r="T84" s="72">
        <f t="shared" si="33"/>
        <v>0</v>
      </c>
      <c r="U84" s="73">
        <f t="shared" si="34"/>
        <v>0</v>
      </c>
      <c r="V84" s="74">
        <f t="shared" si="35"/>
        <v>0</v>
      </c>
      <c r="W84" s="75">
        <f t="shared" si="36"/>
        <v>0</v>
      </c>
      <c r="X84" s="74">
        <f t="shared" si="37"/>
        <v>0</v>
      </c>
      <c r="Y84" s="75">
        <f t="shared" si="38"/>
        <v>0</v>
      </c>
    </row>
    <row r="85" spans="2:25">
      <c r="B85" s="3"/>
      <c r="C85" s="3"/>
      <c r="D85" s="4"/>
      <c r="E85" s="4"/>
      <c r="F85" s="4"/>
      <c r="G85" s="69">
        <f t="shared" ref="G85:G148" si="40">C85*D85*E85*F85</f>
        <v>0</v>
      </c>
      <c r="H85" s="70">
        <f t="shared" ref="H85:H148" si="41">(2*E85)*F85*C85</f>
        <v>0</v>
      </c>
      <c r="I85" s="71">
        <f t="shared" ref="I85:I148" si="42">IF($N$11=15,(271/50)*G85,IF($N$11=20,(305/50)*G85,(329/50)*G85))</f>
        <v>0</v>
      </c>
      <c r="J85" s="47">
        <f t="shared" ref="J85:J148" si="43">K85*0.018</f>
        <v>0</v>
      </c>
      <c r="K85" s="47">
        <f t="shared" ref="K85:K148" si="44">IF($N$11=15,6.3*I85,IF($N$11=20,5.5*I85,5.1*I85))</f>
        <v>0</v>
      </c>
      <c r="L85" s="47">
        <f t="shared" ref="L85:L148" si="45">M85*0.018</f>
        <v>0</v>
      </c>
      <c r="M85" s="47">
        <f t="shared" ref="M85:M148" si="46">IF($N$11=15,5.6*I85,IF($N$11=20,5.1*I85,4.8*I85))</f>
        <v>0</v>
      </c>
      <c r="N85" s="47">
        <f t="shared" ref="N85:N148" si="47">IF($N$11=15,2*I85,IF($N$11=20,1.8*I85,1.6*I85))</f>
        <v>0</v>
      </c>
      <c r="O85" s="47">
        <f t="shared" si="39"/>
        <v>0</v>
      </c>
      <c r="P85" s="72">
        <f t="shared" ref="P85:P148" si="48">Q85*4.74</f>
        <v>0</v>
      </c>
      <c r="Q85" s="73">
        <f t="shared" ref="Q85:Q148" si="49">((F85*$U$11)/12)*C85</f>
        <v>0</v>
      </c>
      <c r="R85" s="72">
        <f t="shared" ref="R85:R148" si="50">S85*7.404</f>
        <v>0</v>
      </c>
      <c r="S85" s="73">
        <f t="shared" ref="S85:S148" si="51">((F85*$U$11)/12)*C85</f>
        <v>0</v>
      </c>
      <c r="T85" s="72">
        <f t="shared" ref="T85:T148" si="52">U85*11.556</f>
        <v>0</v>
      </c>
      <c r="U85" s="73">
        <f t="shared" ref="U85:U148" si="53">((F85*$U$11)/12)*C85</f>
        <v>0</v>
      </c>
      <c r="V85" s="74">
        <f t="shared" ref="V85:V148" si="54">W85*1.848</f>
        <v>0</v>
      </c>
      <c r="W85" s="75">
        <f t="shared" ref="W85:W148" si="55">((((F85/($Y$11/100))*(((D85+E85+0.05)*2)+0.04)))/12)*C85</f>
        <v>0</v>
      </c>
      <c r="X85" s="74">
        <f t="shared" ref="X85:X148" si="56">Y85*2.94</f>
        <v>0</v>
      </c>
      <c r="Y85" s="75">
        <f t="shared" ref="Y85:Y148" si="57">((((F85/($Y$11/100))*(((D85+E85+0.05)*2)+0.04)))/12)*C85</f>
        <v>0</v>
      </c>
    </row>
    <row r="86" spans="2:25">
      <c r="B86" s="3"/>
      <c r="C86" s="3"/>
      <c r="D86" s="4"/>
      <c r="E86" s="4"/>
      <c r="F86" s="4"/>
      <c r="G86" s="69">
        <f t="shared" si="40"/>
        <v>0</v>
      </c>
      <c r="H86" s="70">
        <f t="shared" si="41"/>
        <v>0</v>
      </c>
      <c r="I86" s="71">
        <f t="shared" si="42"/>
        <v>0</v>
      </c>
      <c r="J86" s="47">
        <f t="shared" si="43"/>
        <v>0</v>
      </c>
      <c r="K86" s="47">
        <f t="shared" si="44"/>
        <v>0</v>
      </c>
      <c r="L86" s="47">
        <f t="shared" si="45"/>
        <v>0</v>
      </c>
      <c r="M86" s="47">
        <f t="shared" si="46"/>
        <v>0</v>
      </c>
      <c r="N86" s="47">
        <f t="shared" si="47"/>
        <v>0</v>
      </c>
      <c r="O86" s="47">
        <f t="shared" si="39"/>
        <v>0</v>
      </c>
      <c r="P86" s="72">
        <f t="shared" si="48"/>
        <v>0</v>
      </c>
      <c r="Q86" s="73">
        <f t="shared" si="49"/>
        <v>0</v>
      </c>
      <c r="R86" s="72">
        <f t="shared" si="50"/>
        <v>0</v>
      </c>
      <c r="S86" s="73">
        <f t="shared" si="51"/>
        <v>0</v>
      </c>
      <c r="T86" s="72">
        <f t="shared" si="52"/>
        <v>0</v>
      </c>
      <c r="U86" s="73">
        <f t="shared" si="53"/>
        <v>0</v>
      </c>
      <c r="V86" s="74">
        <f t="shared" si="54"/>
        <v>0</v>
      </c>
      <c r="W86" s="75">
        <f t="shared" si="55"/>
        <v>0</v>
      </c>
      <c r="X86" s="74">
        <f t="shared" si="56"/>
        <v>0</v>
      </c>
      <c r="Y86" s="75">
        <f t="shared" si="57"/>
        <v>0</v>
      </c>
    </row>
    <row r="87" spans="2:25">
      <c r="B87" s="3"/>
      <c r="C87" s="3"/>
      <c r="D87" s="4"/>
      <c r="E87" s="4"/>
      <c r="F87" s="4"/>
      <c r="G87" s="69">
        <f t="shared" si="40"/>
        <v>0</v>
      </c>
      <c r="H87" s="70">
        <f t="shared" si="41"/>
        <v>0</v>
      </c>
      <c r="I87" s="71">
        <f t="shared" si="42"/>
        <v>0</v>
      </c>
      <c r="J87" s="47">
        <f t="shared" si="43"/>
        <v>0</v>
      </c>
      <c r="K87" s="47">
        <f t="shared" si="44"/>
        <v>0</v>
      </c>
      <c r="L87" s="47">
        <f t="shared" si="45"/>
        <v>0</v>
      </c>
      <c r="M87" s="47">
        <f t="shared" si="46"/>
        <v>0</v>
      </c>
      <c r="N87" s="47">
        <f t="shared" si="47"/>
        <v>0</v>
      </c>
      <c r="O87" s="47">
        <f t="shared" si="39"/>
        <v>0</v>
      </c>
      <c r="P87" s="72">
        <f t="shared" si="48"/>
        <v>0</v>
      </c>
      <c r="Q87" s="73">
        <f t="shared" si="49"/>
        <v>0</v>
      </c>
      <c r="R87" s="72">
        <f t="shared" si="50"/>
        <v>0</v>
      </c>
      <c r="S87" s="73">
        <f t="shared" si="51"/>
        <v>0</v>
      </c>
      <c r="T87" s="72">
        <f t="shared" si="52"/>
        <v>0</v>
      </c>
      <c r="U87" s="73">
        <f t="shared" si="53"/>
        <v>0</v>
      </c>
      <c r="V87" s="74">
        <f t="shared" si="54"/>
        <v>0</v>
      </c>
      <c r="W87" s="75">
        <f t="shared" si="55"/>
        <v>0</v>
      </c>
      <c r="X87" s="74">
        <f t="shared" si="56"/>
        <v>0</v>
      </c>
      <c r="Y87" s="75">
        <f t="shared" si="57"/>
        <v>0</v>
      </c>
    </row>
    <row r="88" spans="2:25">
      <c r="B88" s="3"/>
      <c r="C88" s="3"/>
      <c r="D88" s="4"/>
      <c r="E88" s="4"/>
      <c r="F88" s="4"/>
      <c r="G88" s="69">
        <f t="shared" si="40"/>
        <v>0</v>
      </c>
      <c r="H88" s="70">
        <f t="shared" si="41"/>
        <v>0</v>
      </c>
      <c r="I88" s="71">
        <f t="shared" si="42"/>
        <v>0</v>
      </c>
      <c r="J88" s="47">
        <f t="shared" si="43"/>
        <v>0</v>
      </c>
      <c r="K88" s="47">
        <f t="shared" si="44"/>
        <v>0</v>
      </c>
      <c r="L88" s="47">
        <f t="shared" si="45"/>
        <v>0</v>
      </c>
      <c r="M88" s="47">
        <f t="shared" si="46"/>
        <v>0</v>
      </c>
      <c r="N88" s="47">
        <f t="shared" si="47"/>
        <v>0</v>
      </c>
      <c r="O88" s="47">
        <f t="shared" si="39"/>
        <v>0</v>
      </c>
      <c r="P88" s="72">
        <f t="shared" si="48"/>
        <v>0</v>
      </c>
      <c r="Q88" s="73">
        <f t="shared" si="49"/>
        <v>0</v>
      </c>
      <c r="R88" s="72">
        <f t="shared" si="50"/>
        <v>0</v>
      </c>
      <c r="S88" s="73">
        <f t="shared" si="51"/>
        <v>0</v>
      </c>
      <c r="T88" s="72">
        <f t="shared" si="52"/>
        <v>0</v>
      </c>
      <c r="U88" s="73">
        <f t="shared" si="53"/>
        <v>0</v>
      </c>
      <c r="V88" s="74">
        <f t="shared" si="54"/>
        <v>0</v>
      </c>
      <c r="W88" s="75">
        <f t="shared" si="55"/>
        <v>0</v>
      </c>
      <c r="X88" s="74">
        <f t="shared" si="56"/>
        <v>0</v>
      </c>
      <c r="Y88" s="75">
        <f t="shared" si="57"/>
        <v>0</v>
      </c>
    </row>
    <row r="89" spans="2:25">
      <c r="B89" s="3"/>
      <c r="C89" s="3"/>
      <c r="D89" s="4"/>
      <c r="E89" s="4"/>
      <c r="F89" s="4"/>
      <c r="G89" s="69">
        <f t="shared" si="40"/>
        <v>0</v>
      </c>
      <c r="H89" s="70">
        <f t="shared" si="41"/>
        <v>0</v>
      </c>
      <c r="I89" s="71">
        <f t="shared" si="42"/>
        <v>0</v>
      </c>
      <c r="J89" s="47">
        <f t="shared" si="43"/>
        <v>0</v>
      </c>
      <c r="K89" s="47">
        <f t="shared" si="44"/>
        <v>0</v>
      </c>
      <c r="L89" s="47">
        <f t="shared" si="45"/>
        <v>0</v>
      </c>
      <c r="M89" s="47">
        <f t="shared" si="46"/>
        <v>0</v>
      </c>
      <c r="N89" s="47">
        <f t="shared" si="47"/>
        <v>0</v>
      </c>
      <c r="O89" s="47">
        <f t="shared" si="39"/>
        <v>0</v>
      </c>
      <c r="P89" s="72">
        <f t="shared" si="48"/>
        <v>0</v>
      </c>
      <c r="Q89" s="73">
        <f t="shared" si="49"/>
        <v>0</v>
      </c>
      <c r="R89" s="72">
        <f t="shared" si="50"/>
        <v>0</v>
      </c>
      <c r="S89" s="73">
        <f t="shared" si="51"/>
        <v>0</v>
      </c>
      <c r="T89" s="72">
        <f t="shared" si="52"/>
        <v>0</v>
      </c>
      <c r="U89" s="73">
        <f t="shared" si="53"/>
        <v>0</v>
      </c>
      <c r="V89" s="74">
        <f t="shared" si="54"/>
        <v>0</v>
      </c>
      <c r="W89" s="75">
        <f t="shared" si="55"/>
        <v>0</v>
      </c>
      <c r="X89" s="74">
        <f t="shared" si="56"/>
        <v>0</v>
      </c>
      <c r="Y89" s="75">
        <f t="shared" si="57"/>
        <v>0</v>
      </c>
    </row>
    <row r="90" spans="2:25">
      <c r="B90" s="3"/>
      <c r="C90" s="3"/>
      <c r="D90" s="4"/>
      <c r="E90" s="4"/>
      <c r="F90" s="4"/>
      <c r="G90" s="69">
        <f t="shared" si="40"/>
        <v>0</v>
      </c>
      <c r="H90" s="70">
        <f t="shared" si="41"/>
        <v>0</v>
      </c>
      <c r="I90" s="71">
        <f t="shared" si="42"/>
        <v>0</v>
      </c>
      <c r="J90" s="47">
        <f t="shared" si="43"/>
        <v>0</v>
      </c>
      <c r="K90" s="47">
        <f t="shared" si="44"/>
        <v>0</v>
      </c>
      <c r="L90" s="47">
        <f t="shared" si="45"/>
        <v>0</v>
      </c>
      <c r="M90" s="47">
        <f t="shared" si="46"/>
        <v>0</v>
      </c>
      <c r="N90" s="47">
        <f t="shared" si="47"/>
        <v>0</v>
      </c>
      <c r="O90" s="47">
        <f t="shared" si="39"/>
        <v>0</v>
      </c>
      <c r="P90" s="72">
        <f t="shared" si="48"/>
        <v>0</v>
      </c>
      <c r="Q90" s="73">
        <f t="shared" si="49"/>
        <v>0</v>
      </c>
      <c r="R90" s="72">
        <f t="shared" si="50"/>
        <v>0</v>
      </c>
      <c r="S90" s="73">
        <f t="shared" si="51"/>
        <v>0</v>
      </c>
      <c r="T90" s="72">
        <f t="shared" si="52"/>
        <v>0</v>
      </c>
      <c r="U90" s="73">
        <f t="shared" si="53"/>
        <v>0</v>
      </c>
      <c r="V90" s="74">
        <f t="shared" si="54"/>
        <v>0</v>
      </c>
      <c r="W90" s="75">
        <f t="shared" si="55"/>
        <v>0</v>
      </c>
      <c r="X90" s="74">
        <f t="shared" si="56"/>
        <v>0</v>
      </c>
      <c r="Y90" s="75">
        <f t="shared" si="57"/>
        <v>0</v>
      </c>
    </row>
    <row r="91" spans="2:25">
      <c r="B91" s="3"/>
      <c r="C91" s="3"/>
      <c r="D91" s="4"/>
      <c r="E91" s="4"/>
      <c r="F91" s="4"/>
      <c r="G91" s="69">
        <f t="shared" si="40"/>
        <v>0</v>
      </c>
      <c r="H91" s="70">
        <f t="shared" si="41"/>
        <v>0</v>
      </c>
      <c r="I91" s="71">
        <f t="shared" si="42"/>
        <v>0</v>
      </c>
      <c r="J91" s="47">
        <f t="shared" si="43"/>
        <v>0</v>
      </c>
      <c r="K91" s="47">
        <f t="shared" si="44"/>
        <v>0</v>
      </c>
      <c r="L91" s="47">
        <f t="shared" si="45"/>
        <v>0</v>
      </c>
      <c r="M91" s="47">
        <f t="shared" si="46"/>
        <v>0</v>
      </c>
      <c r="N91" s="47">
        <f t="shared" si="47"/>
        <v>0</v>
      </c>
      <c r="O91" s="47">
        <f t="shared" si="39"/>
        <v>0</v>
      </c>
      <c r="P91" s="72">
        <f t="shared" si="48"/>
        <v>0</v>
      </c>
      <c r="Q91" s="73">
        <f t="shared" si="49"/>
        <v>0</v>
      </c>
      <c r="R91" s="72">
        <f t="shared" si="50"/>
        <v>0</v>
      </c>
      <c r="S91" s="73">
        <f t="shared" si="51"/>
        <v>0</v>
      </c>
      <c r="T91" s="72">
        <f t="shared" si="52"/>
        <v>0</v>
      </c>
      <c r="U91" s="73">
        <f t="shared" si="53"/>
        <v>0</v>
      </c>
      <c r="V91" s="74">
        <f t="shared" si="54"/>
        <v>0</v>
      </c>
      <c r="W91" s="75">
        <f t="shared" si="55"/>
        <v>0</v>
      </c>
      <c r="X91" s="74">
        <f t="shared" si="56"/>
        <v>0</v>
      </c>
      <c r="Y91" s="75">
        <f t="shared" si="57"/>
        <v>0</v>
      </c>
    </row>
    <row r="92" spans="2:25">
      <c r="B92" s="3"/>
      <c r="C92" s="3"/>
      <c r="D92" s="4"/>
      <c r="E92" s="4"/>
      <c r="F92" s="4"/>
      <c r="G92" s="69">
        <f t="shared" si="40"/>
        <v>0</v>
      </c>
      <c r="H92" s="70">
        <f t="shared" si="41"/>
        <v>0</v>
      </c>
      <c r="I92" s="71">
        <f t="shared" si="42"/>
        <v>0</v>
      </c>
      <c r="J92" s="47">
        <f t="shared" si="43"/>
        <v>0</v>
      </c>
      <c r="K92" s="47">
        <f t="shared" si="44"/>
        <v>0</v>
      </c>
      <c r="L92" s="47">
        <f t="shared" si="45"/>
        <v>0</v>
      </c>
      <c r="M92" s="47">
        <f t="shared" si="46"/>
        <v>0</v>
      </c>
      <c r="N92" s="47">
        <f t="shared" si="47"/>
        <v>0</v>
      </c>
      <c r="O92" s="47">
        <f t="shared" si="39"/>
        <v>0</v>
      </c>
      <c r="P92" s="72">
        <f t="shared" si="48"/>
        <v>0</v>
      </c>
      <c r="Q92" s="73">
        <f t="shared" si="49"/>
        <v>0</v>
      </c>
      <c r="R92" s="72">
        <f t="shared" si="50"/>
        <v>0</v>
      </c>
      <c r="S92" s="73">
        <f t="shared" si="51"/>
        <v>0</v>
      </c>
      <c r="T92" s="72">
        <f t="shared" si="52"/>
        <v>0</v>
      </c>
      <c r="U92" s="73">
        <f t="shared" si="53"/>
        <v>0</v>
      </c>
      <c r="V92" s="74">
        <f t="shared" si="54"/>
        <v>0</v>
      </c>
      <c r="W92" s="75">
        <f t="shared" si="55"/>
        <v>0</v>
      </c>
      <c r="X92" s="74">
        <f t="shared" si="56"/>
        <v>0</v>
      </c>
      <c r="Y92" s="75">
        <f t="shared" si="57"/>
        <v>0</v>
      </c>
    </row>
    <row r="93" spans="2:25">
      <c r="B93" s="3"/>
      <c r="C93" s="3"/>
      <c r="D93" s="4"/>
      <c r="E93" s="4"/>
      <c r="F93" s="4"/>
      <c r="G93" s="69">
        <f t="shared" si="40"/>
        <v>0</v>
      </c>
      <c r="H93" s="70">
        <f t="shared" si="41"/>
        <v>0</v>
      </c>
      <c r="I93" s="71">
        <f t="shared" si="42"/>
        <v>0</v>
      </c>
      <c r="J93" s="47">
        <f t="shared" si="43"/>
        <v>0</v>
      </c>
      <c r="K93" s="47">
        <f t="shared" si="44"/>
        <v>0</v>
      </c>
      <c r="L93" s="47">
        <f t="shared" si="45"/>
        <v>0</v>
      </c>
      <c r="M93" s="47">
        <f t="shared" si="46"/>
        <v>0</v>
      </c>
      <c r="N93" s="47">
        <f t="shared" si="47"/>
        <v>0</v>
      </c>
      <c r="O93" s="47">
        <f t="shared" si="39"/>
        <v>0</v>
      </c>
      <c r="P93" s="72">
        <f t="shared" si="48"/>
        <v>0</v>
      </c>
      <c r="Q93" s="73">
        <f t="shared" si="49"/>
        <v>0</v>
      </c>
      <c r="R93" s="72">
        <f t="shared" si="50"/>
        <v>0</v>
      </c>
      <c r="S93" s="73">
        <f t="shared" si="51"/>
        <v>0</v>
      </c>
      <c r="T93" s="72">
        <f t="shared" si="52"/>
        <v>0</v>
      </c>
      <c r="U93" s="73">
        <f t="shared" si="53"/>
        <v>0</v>
      </c>
      <c r="V93" s="74">
        <f t="shared" si="54"/>
        <v>0</v>
      </c>
      <c r="W93" s="75">
        <f t="shared" si="55"/>
        <v>0</v>
      </c>
      <c r="X93" s="74">
        <f t="shared" si="56"/>
        <v>0</v>
      </c>
      <c r="Y93" s="75">
        <f t="shared" si="57"/>
        <v>0</v>
      </c>
    </row>
    <row r="94" spans="2:25">
      <c r="B94" s="3"/>
      <c r="C94" s="3"/>
      <c r="D94" s="4"/>
      <c r="E94" s="4"/>
      <c r="F94" s="4"/>
      <c r="G94" s="69">
        <f t="shared" si="40"/>
        <v>0</v>
      </c>
      <c r="H94" s="70">
        <f t="shared" si="41"/>
        <v>0</v>
      </c>
      <c r="I94" s="71">
        <f t="shared" si="42"/>
        <v>0</v>
      </c>
      <c r="J94" s="47">
        <f t="shared" si="43"/>
        <v>0</v>
      </c>
      <c r="K94" s="47">
        <f t="shared" si="44"/>
        <v>0</v>
      </c>
      <c r="L94" s="47">
        <f t="shared" si="45"/>
        <v>0</v>
      </c>
      <c r="M94" s="47">
        <f t="shared" si="46"/>
        <v>0</v>
      </c>
      <c r="N94" s="47">
        <f t="shared" si="47"/>
        <v>0</v>
      </c>
      <c r="O94" s="47">
        <f t="shared" si="39"/>
        <v>0</v>
      </c>
      <c r="P94" s="72">
        <f t="shared" si="48"/>
        <v>0</v>
      </c>
      <c r="Q94" s="73">
        <f t="shared" si="49"/>
        <v>0</v>
      </c>
      <c r="R94" s="72">
        <f t="shared" si="50"/>
        <v>0</v>
      </c>
      <c r="S94" s="73">
        <f t="shared" si="51"/>
        <v>0</v>
      </c>
      <c r="T94" s="72">
        <f t="shared" si="52"/>
        <v>0</v>
      </c>
      <c r="U94" s="73">
        <f t="shared" si="53"/>
        <v>0</v>
      </c>
      <c r="V94" s="74">
        <f t="shared" si="54"/>
        <v>0</v>
      </c>
      <c r="W94" s="75">
        <f t="shared" si="55"/>
        <v>0</v>
      </c>
      <c r="X94" s="74">
        <f t="shared" si="56"/>
        <v>0</v>
      </c>
      <c r="Y94" s="75">
        <f t="shared" si="57"/>
        <v>0</v>
      </c>
    </row>
    <row r="95" spans="2:25">
      <c r="B95" s="3"/>
      <c r="C95" s="3"/>
      <c r="D95" s="4"/>
      <c r="E95" s="4"/>
      <c r="F95" s="4"/>
      <c r="G95" s="69">
        <f t="shared" si="40"/>
        <v>0</v>
      </c>
      <c r="H95" s="70">
        <f t="shared" si="41"/>
        <v>0</v>
      </c>
      <c r="I95" s="71">
        <f t="shared" si="42"/>
        <v>0</v>
      </c>
      <c r="J95" s="47">
        <f t="shared" si="43"/>
        <v>0</v>
      </c>
      <c r="K95" s="47">
        <f t="shared" si="44"/>
        <v>0</v>
      </c>
      <c r="L95" s="47">
        <f t="shared" si="45"/>
        <v>0</v>
      </c>
      <c r="M95" s="47">
        <f t="shared" si="46"/>
        <v>0</v>
      </c>
      <c r="N95" s="47">
        <f t="shared" si="47"/>
        <v>0</v>
      </c>
      <c r="O95" s="47">
        <f t="shared" si="39"/>
        <v>0</v>
      </c>
      <c r="P95" s="72">
        <f t="shared" si="48"/>
        <v>0</v>
      </c>
      <c r="Q95" s="73">
        <f t="shared" si="49"/>
        <v>0</v>
      </c>
      <c r="R95" s="72">
        <f t="shared" si="50"/>
        <v>0</v>
      </c>
      <c r="S95" s="73">
        <f t="shared" si="51"/>
        <v>0</v>
      </c>
      <c r="T95" s="72">
        <f t="shared" si="52"/>
        <v>0</v>
      </c>
      <c r="U95" s="73">
        <f t="shared" si="53"/>
        <v>0</v>
      </c>
      <c r="V95" s="74">
        <f t="shared" si="54"/>
        <v>0</v>
      </c>
      <c r="W95" s="75">
        <f t="shared" si="55"/>
        <v>0</v>
      </c>
      <c r="X95" s="74">
        <f t="shared" si="56"/>
        <v>0</v>
      </c>
      <c r="Y95" s="75">
        <f t="shared" si="57"/>
        <v>0</v>
      </c>
    </row>
    <row r="96" spans="2:25">
      <c r="B96" s="3"/>
      <c r="C96" s="3"/>
      <c r="D96" s="4"/>
      <c r="E96" s="4"/>
      <c r="F96" s="4"/>
      <c r="G96" s="69">
        <f t="shared" si="40"/>
        <v>0</v>
      </c>
      <c r="H96" s="70">
        <f t="shared" si="41"/>
        <v>0</v>
      </c>
      <c r="I96" s="71">
        <f t="shared" si="42"/>
        <v>0</v>
      </c>
      <c r="J96" s="47">
        <f t="shared" si="43"/>
        <v>0</v>
      </c>
      <c r="K96" s="47">
        <f t="shared" si="44"/>
        <v>0</v>
      </c>
      <c r="L96" s="47">
        <f t="shared" si="45"/>
        <v>0</v>
      </c>
      <c r="M96" s="47">
        <f t="shared" si="46"/>
        <v>0</v>
      </c>
      <c r="N96" s="47">
        <f t="shared" si="47"/>
        <v>0</v>
      </c>
      <c r="O96" s="47">
        <f t="shared" si="39"/>
        <v>0</v>
      </c>
      <c r="P96" s="72">
        <f t="shared" si="48"/>
        <v>0</v>
      </c>
      <c r="Q96" s="73">
        <f t="shared" si="49"/>
        <v>0</v>
      </c>
      <c r="R96" s="72">
        <f t="shared" si="50"/>
        <v>0</v>
      </c>
      <c r="S96" s="73">
        <f t="shared" si="51"/>
        <v>0</v>
      </c>
      <c r="T96" s="72">
        <f t="shared" si="52"/>
        <v>0</v>
      </c>
      <c r="U96" s="73">
        <f t="shared" si="53"/>
        <v>0</v>
      </c>
      <c r="V96" s="74">
        <f t="shared" si="54"/>
        <v>0</v>
      </c>
      <c r="W96" s="75">
        <f t="shared" si="55"/>
        <v>0</v>
      </c>
      <c r="X96" s="74">
        <f t="shared" si="56"/>
        <v>0</v>
      </c>
      <c r="Y96" s="75">
        <f t="shared" si="57"/>
        <v>0</v>
      </c>
    </row>
    <row r="97" spans="2:25">
      <c r="B97" s="3"/>
      <c r="C97" s="3"/>
      <c r="D97" s="4"/>
      <c r="E97" s="4"/>
      <c r="F97" s="4"/>
      <c r="G97" s="69">
        <f t="shared" si="40"/>
        <v>0</v>
      </c>
      <c r="H97" s="70">
        <f t="shared" si="41"/>
        <v>0</v>
      </c>
      <c r="I97" s="71">
        <f t="shared" si="42"/>
        <v>0</v>
      </c>
      <c r="J97" s="47">
        <f t="shared" si="43"/>
        <v>0</v>
      </c>
      <c r="K97" s="47">
        <f t="shared" si="44"/>
        <v>0</v>
      </c>
      <c r="L97" s="47">
        <f t="shared" si="45"/>
        <v>0</v>
      </c>
      <c r="M97" s="47">
        <f t="shared" si="46"/>
        <v>0</v>
      </c>
      <c r="N97" s="47">
        <f t="shared" si="47"/>
        <v>0</v>
      </c>
      <c r="O97" s="47">
        <f t="shared" si="39"/>
        <v>0</v>
      </c>
      <c r="P97" s="72">
        <f t="shared" si="48"/>
        <v>0</v>
      </c>
      <c r="Q97" s="73">
        <f t="shared" si="49"/>
        <v>0</v>
      </c>
      <c r="R97" s="72">
        <f t="shared" si="50"/>
        <v>0</v>
      </c>
      <c r="S97" s="73">
        <f t="shared" si="51"/>
        <v>0</v>
      </c>
      <c r="T97" s="72">
        <f t="shared" si="52"/>
        <v>0</v>
      </c>
      <c r="U97" s="73">
        <f t="shared" si="53"/>
        <v>0</v>
      </c>
      <c r="V97" s="74">
        <f t="shared" si="54"/>
        <v>0</v>
      </c>
      <c r="W97" s="75">
        <f t="shared" si="55"/>
        <v>0</v>
      </c>
      <c r="X97" s="74">
        <f t="shared" si="56"/>
        <v>0</v>
      </c>
      <c r="Y97" s="75">
        <f t="shared" si="57"/>
        <v>0</v>
      </c>
    </row>
    <row r="98" spans="2:25">
      <c r="B98" s="3"/>
      <c r="C98" s="3"/>
      <c r="D98" s="4"/>
      <c r="E98" s="4"/>
      <c r="F98" s="4"/>
      <c r="G98" s="69">
        <f t="shared" si="40"/>
        <v>0</v>
      </c>
      <c r="H98" s="70">
        <f t="shared" si="41"/>
        <v>0</v>
      </c>
      <c r="I98" s="71">
        <f t="shared" si="42"/>
        <v>0</v>
      </c>
      <c r="J98" s="47">
        <f t="shared" si="43"/>
        <v>0</v>
      </c>
      <c r="K98" s="47">
        <f t="shared" si="44"/>
        <v>0</v>
      </c>
      <c r="L98" s="47">
        <f t="shared" si="45"/>
        <v>0</v>
      </c>
      <c r="M98" s="47">
        <f t="shared" si="46"/>
        <v>0</v>
      </c>
      <c r="N98" s="47">
        <f t="shared" si="47"/>
        <v>0</v>
      </c>
      <c r="O98" s="47">
        <f t="shared" si="39"/>
        <v>0</v>
      </c>
      <c r="P98" s="72">
        <f t="shared" si="48"/>
        <v>0</v>
      </c>
      <c r="Q98" s="73">
        <f t="shared" si="49"/>
        <v>0</v>
      </c>
      <c r="R98" s="72">
        <f t="shared" si="50"/>
        <v>0</v>
      </c>
      <c r="S98" s="73">
        <f t="shared" si="51"/>
        <v>0</v>
      </c>
      <c r="T98" s="72">
        <f t="shared" si="52"/>
        <v>0</v>
      </c>
      <c r="U98" s="73">
        <f t="shared" si="53"/>
        <v>0</v>
      </c>
      <c r="V98" s="74">
        <f t="shared" si="54"/>
        <v>0</v>
      </c>
      <c r="W98" s="75">
        <f t="shared" si="55"/>
        <v>0</v>
      </c>
      <c r="X98" s="74">
        <f t="shared" si="56"/>
        <v>0</v>
      </c>
      <c r="Y98" s="75">
        <f t="shared" si="57"/>
        <v>0</v>
      </c>
    </row>
    <row r="99" spans="2:25">
      <c r="B99" s="3"/>
      <c r="C99" s="3"/>
      <c r="D99" s="4"/>
      <c r="E99" s="4"/>
      <c r="F99" s="4"/>
      <c r="G99" s="69">
        <f t="shared" si="40"/>
        <v>0</v>
      </c>
      <c r="H99" s="70">
        <f t="shared" si="41"/>
        <v>0</v>
      </c>
      <c r="I99" s="71">
        <f t="shared" si="42"/>
        <v>0</v>
      </c>
      <c r="J99" s="47">
        <f t="shared" si="43"/>
        <v>0</v>
      </c>
      <c r="K99" s="47">
        <f t="shared" si="44"/>
        <v>0</v>
      </c>
      <c r="L99" s="47">
        <f t="shared" si="45"/>
        <v>0</v>
      </c>
      <c r="M99" s="47">
        <f t="shared" si="46"/>
        <v>0</v>
      </c>
      <c r="N99" s="47">
        <f t="shared" si="47"/>
        <v>0</v>
      </c>
      <c r="O99" s="47">
        <f t="shared" si="39"/>
        <v>0</v>
      </c>
      <c r="P99" s="72">
        <f t="shared" si="48"/>
        <v>0</v>
      </c>
      <c r="Q99" s="73">
        <f t="shared" si="49"/>
        <v>0</v>
      </c>
      <c r="R99" s="72">
        <f t="shared" si="50"/>
        <v>0</v>
      </c>
      <c r="S99" s="73">
        <f t="shared" si="51"/>
        <v>0</v>
      </c>
      <c r="T99" s="72">
        <f t="shared" si="52"/>
        <v>0</v>
      </c>
      <c r="U99" s="73">
        <f t="shared" si="53"/>
        <v>0</v>
      </c>
      <c r="V99" s="74">
        <f t="shared" si="54"/>
        <v>0</v>
      </c>
      <c r="W99" s="75">
        <f t="shared" si="55"/>
        <v>0</v>
      </c>
      <c r="X99" s="74">
        <f t="shared" si="56"/>
        <v>0</v>
      </c>
      <c r="Y99" s="75">
        <f t="shared" si="57"/>
        <v>0</v>
      </c>
    </row>
    <row r="100" spans="2:25">
      <c r="B100" s="3"/>
      <c r="C100" s="3"/>
      <c r="D100" s="4"/>
      <c r="E100" s="4"/>
      <c r="F100" s="4"/>
      <c r="G100" s="69">
        <f t="shared" si="40"/>
        <v>0</v>
      </c>
      <c r="H100" s="70">
        <f t="shared" si="41"/>
        <v>0</v>
      </c>
      <c r="I100" s="71">
        <f t="shared" si="42"/>
        <v>0</v>
      </c>
      <c r="J100" s="47">
        <f t="shared" si="43"/>
        <v>0</v>
      </c>
      <c r="K100" s="47">
        <f t="shared" si="44"/>
        <v>0</v>
      </c>
      <c r="L100" s="47">
        <f t="shared" si="45"/>
        <v>0</v>
      </c>
      <c r="M100" s="47">
        <f t="shared" si="46"/>
        <v>0</v>
      </c>
      <c r="N100" s="47">
        <f t="shared" si="47"/>
        <v>0</v>
      </c>
      <c r="O100" s="47">
        <f t="shared" si="39"/>
        <v>0</v>
      </c>
      <c r="P100" s="72">
        <f t="shared" si="48"/>
        <v>0</v>
      </c>
      <c r="Q100" s="73">
        <f t="shared" si="49"/>
        <v>0</v>
      </c>
      <c r="R100" s="72">
        <f t="shared" si="50"/>
        <v>0</v>
      </c>
      <c r="S100" s="73">
        <f t="shared" si="51"/>
        <v>0</v>
      </c>
      <c r="T100" s="72">
        <f t="shared" si="52"/>
        <v>0</v>
      </c>
      <c r="U100" s="73">
        <f t="shared" si="53"/>
        <v>0</v>
      </c>
      <c r="V100" s="74">
        <f t="shared" si="54"/>
        <v>0</v>
      </c>
      <c r="W100" s="75">
        <f t="shared" si="55"/>
        <v>0</v>
      </c>
      <c r="X100" s="74">
        <f t="shared" si="56"/>
        <v>0</v>
      </c>
      <c r="Y100" s="75">
        <f t="shared" si="57"/>
        <v>0</v>
      </c>
    </row>
    <row r="101" spans="2:25">
      <c r="B101" s="3"/>
      <c r="C101" s="3"/>
      <c r="D101" s="4"/>
      <c r="E101" s="4"/>
      <c r="F101" s="4"/>
      <c r="G101" s="69">
        <f t="shared" si="40"/>
        <v>0</v>
      </c>
      <c r="H101" s="70">
        <f t="shared" si="41"/>
        <v>0</v>
      </c>
      <c r="I101" s="71">
        <f t="shared" si="42"/>
        <v>0</v>
      </c>
      <c r="J101" s="47">
        <f t="shared" si="43"/>
        <v>0</v>
      </c>
      <c r="K101" s="47">
        <f t="shared" si="44"/>
        <v>0</v>
      </c>
      <c r="L101" s="47">
        <f t="shared" si="45"/>
        <v>0</v>
      </c>
      <c r="M101" s="47">
        <f t="shared" si="46"/>
        <v>0</v>
      </c>
      <c r="N101" s="47">
        <f t="shared" si="47"/>
        <v>0</v>
      </c>
      <c r="O101" s="47">
        <f t="shared" si="39"/>
        <v>0</v>
      </c>
      <c r="P101" s="72">
        <f t="shared" si="48"/>
        <v>0</v>
      </c>
      <c r="Q101" s="73">
        <f t="shared" si="49"/>
        <v>0</v>
      </c>
      <c r="R101" s="72">
        <f t="shared" si="50"/>
        <v>0</v>
      </c>
      <c r="S101" s="73">
        <f t="shared" si="51"/>
        <v>0</v>
      </c>
      <c r="T101" s="72">
        <f t="shared" si="52"/>
        <v>0</v>
      </c>
      <c r="U101" s="73">
        <f t="shared" si="53"/>
        <v>0</v>
      </c>
      <c r="V101" s="74">
        <f t="shared" si="54"/>
        <v>0</v>
      </c>
      <c r="W101" s="75">
        <f t="shared" si="55"/>
        <v>0</v>
      </c>
      <c r="X101" s="74">
        <f t="shared" si="56"/>
        <v>0</v>
      </c>
      <c r="Y101" s="75">
        <f t="shared" si="57"/>
        <v>0</v>
      </c>
    </row>
    <row r="102" spans="2:25">
      <c r="B102" s="3"/>
      <c r="C102" s="3"/>
      <c r="D102" s="4"/>
      <c r="E102" s="4"/>
      <c r="F102" s="4"/>
      <c r="G102" s="69">
        <f t="shared" si="40"/>
        <v>0</v>
      </c>
      <c r="H102" s="70">
        <f t="shared" si="41"/>
        <v>0</v>
      </c>
      <c r="I102" s="71">
        <f t="shared" si="42"/>
        <v>0</v>
      </c>
      <c r="J102" s="47">
        <f t="shared" si="43"/>
        <v>0</v>
      </c>
      <c r="K102" s="47">
        <f t="shared" si="44"/>
        <v>0</v>
      </c>
      <c r="L102" s="47">
        <f t="shared" si="45"/>
        <v>0</v>
      </c>
      <c r="M102" s="47">
        <f t="shared" si="46"/>
        <v>0</v>
      </c>
      <c r="N102" s="47">
        <f t="shared" si="47"/>
        <v>0</v>
      </c>
      <c r="O102" s="47">
        <f t="shared" si="39"/>
        <v>0</v>
      </c>
      <c r="P102" s="72">
        <f t="shared" si="48"/>
        <v>0</v>
      </c>
      <c r="Q102" s="73">
        <f t="shared" si="49"/>
        <v>0</v>
      </c>
      <c r="R102" s="72">
        <f t="shared" si="50"/>
        <v>0</v>
      </c>
      <c r="S102" s="73">
        <f t="shared" si="51"/>
        <v>0</v>
      </c>
      <c r="T102" s="72">
        <f t="shared" si="52"/>
        <v>0</v>
      </c>
      <c r="U102" s="73">
        <f t="shared" si="53"/>
        <v>0</v>
      </c>
      <c r="V102" s="74">
        <f t="shared" si="54"/>
        <v>0</v>
      </c>
      <c r="W102" s="75">
        <f t="shared" si="55"/>
        <v>0</v>
      </c>
      <c r="X102" s="74">
        <f t="shared" si="56"/>
        <v>0</v>
      </c>
      <c r="Y102" s="75">
        <f t="shared" si="57"/>
        <v>0</v>
      </c>
    </row>
    <row r="103" spans="2:25">
      <c r="B103" s="3"/>
      <c r="C103" s="3"/>
      <c r="D103" s="4"/>
      <c r="E103" s="4"/>
      <c r="F103" s="4"/>
      <c r="G103" s="69">
        <f t="shared" si="40"/>
        <v>0</v>
      </c>
      <c r="H103" s="70">
        <f t="shared" si="41"/>
        <v>0</v>
      </c>
      <c r="I103" s="71">
        <f t="shared" si="42"/>
        <v>0</v>
      </c>
      <c r="J103" s="47">
        <f t="shared" si="43"/>
        <v>0</v>
      </c>
      <c r="K103" s="47">
        <f t="shared" si="44"/>
        <v>0</v>
      </c>
      <c r="L103" s="47">
        <f t="shared" si="45"/>
        <v>0</v>
      </c>
      <c r="M103" s="47">
        <f t="shared" si="46"/>
        <v>0</v>
      </c>
      <c r="N103" s="47">
        <f t="shared" si="47"/>
        <v>0</v>
      </c>
      <c r="O103" s="47">
        <f t="shared" si="39"/>
        <v>0</v>
      </c>
      <c r="P103" s="72">
        <f t="shared" si="48"/>
        <v>0</v>
      </c>
      <c r="Q103" s="73">
        <f t="shared" si="49"/>
        <v>0</v>
      </c>
      <c r="R103" s="72">
        <f t="shared" si="50"/>
        <v>0</v>
      </c>
      <c r="S103" s="73">
        <f t="shared" si="51"/>
        <v>0</v>
      </c>
      <c r="T103" s="72">
        <f t="shared" si="52"/>
        <v>0</v>
      </c>
      <c r="U103" s="73">
        <f t="shared" si="53"/>
        <v>0</v>
      </c>
      <c r="V103" s="74">
        <f t="shared" si="54"/>
        <v>0</v>
      </c>
      <c r="W103" s="75">
        <f t="shared" si="55"/>
        <v>0</v>
      </c>
      <c r="X103" s="74">
        <f t="shared" si="56"/>
        <v>0</v>
      </c>
      <c r="Y103" s="75">
        <f t="shared" si="57"/>
        <v>0</v>
      </c>
    </row>
    <row r="104" spans="2:25">
      <c r="B104" s="3"/>
      <c r="C104" s="3"/>
      <c r="D104" s="4"/>
      <c r="E104" s="4"/>
      <c r="F104" s="4"/>
      <c r="G104" s="69">
        <f t="shared" si="40"/>
        <v>0</v>
      </c>
      <c r="H104" s="70">
        <f t="shared" si="41"/>
        <v>0</v>
      </c>
      <c r="I104" s="71">
        <f t="shared" si="42"/>
        <v>0</v>
      </c>
      <c r="J104" s="47">
        <f t="shared" si="43"/>
        <v>0</v>
      </c>
      <c r="K104" s="47">
        <f t="shared" si="44"/>
        <v>0</v>
      </c>
      <c r="L104" s="47">
        <f t="shared" si="45"/>
        <v>0</v>
      </c>
      <c r="M104" s="47">
        <f t="shared" si="46"/>
        <v>0</v>
      </c>
      <c r="N104" s="47">
        <f t="shared" si="47"/>
        <v>0</v>
      </c>
      <c r="O104" s="47">
        <f t="shared" si="39"/>
        <v>0</v>
      </c>
      <c r="P104" s="72">
        <f t="shared" si="48"/>
        <v>0</v>
      </c>
      <c r="Q104" s="73">
        <f t="shared" si="49"/>
        <v>0</v>
      </c>
      <c r="R104" s="72">
        <f t="shared" si="50"/>
        <v>0</v>
      </c>
      <c r="S104" s="73">
        <f t="shared" si="51"/>
        <v>0</v>
      </c>
      <c r="T104" s="72">
        <f t="shared" si="52"/>
        <v>0</v>
      </c>
      <c r="U104" s="73">
        <f t="shared" si="53"/>
        <v>0</v>
      </c>
      <c r="V104" s="74">
        <f t="shared" si="54"/>
        <v>0</v>
      </c>
      <c r="W104" s="75">
        <f t="shared" si="55"/>
        <v>0</v>
      </c>
      <c r="X104" s="74">
        <f t="shared" si="56"/>
        <v>0</v>
      </c>
      <c r="Y104" s="75">
        <f t="shared" si="57"/>
        <v>0</v>
      </c>
    </row>
    <row r="105" spans="2:25">
      <c r="B105" s="3"/>
      <c r="C105" s="3"/>
      <c r="D105" s="4"/>
      <c r="E105" s="4"/>
      <c r="F105" s="4"/>
      <c r="G105" s="69">
        <f t="shared" si="40"/>
        <v>0</v>
      </c>
      <c r="H105" s="70">
        <f t="shared" si="41"/>
        <v>0</v>
      </c>
      <c r="I105" s="71">
        <f t="shared" si="42"/>
        <v>0</v>
      </c>
      <c r="J105" s="47">
        <f t="shared" si="43"/>
        <v>0</v>
      </c>
      <c r="K105" s="47">
        <f t="shared" si="44"/>
        <v>0</v>
      </c>
      <c r="L105" s="47">
        <f t="shared" si="45"/>
        <v>0</v>
      </c>
      <c r="M105" s="47">
        <f t="shared" si="46"/>
        <v>0</v>
      </c>
      <c r="N105" s="47">
        <f t="shared" si="47"/>
        <v>0</v>
      </c>
      <c r="O105" s="47">
        <f t="shared" si="39"/>
        <v>0</v>
      </c>
      <c r="P105" s="72">
        <f t="shared" si="48"/>
        <v>0</v>
      </c>
      <c r="Q105" s="73">
        <f t="shared" si="49"/>
        <v>0</v>
      </c>
      <c r="R105" s="72">
        <f t="shared" si="50"/>
        <v>0</v>
      </c>
      <c r="S105" s="73">
        <f t="shared" si="51"/>
        <v>0</v>
      </c>
      <c r="T105" s="72">
        <f t="shared" si="52"/>
        <v>0</v>
      </c>
      <c r="U105" s="73">
        <f t="shared" si="53"/>
        <v>0</v>
      </c>
      <c r="V105" s="74">
        <f t="shared" si="54"/>
        <v>0</v>
      </c>
      <c r="W105" s="75">
        <f t="shared" si="55"/>
        <v>0</v>
      </c>
      <c r="X105" s="74">
        <f t="shared" si="56"/>
        <v>0</v>
      </c>
      <c r="Y105" s="75">
        <f t="shared" si="57"/>
        <v>0</v>
      </c>
    </row>
    <row r="106" spans="2:25">
      <c r="B106" s="3"/>
      <c r="C106" s="3"/>
      <c r="D106" s="4"/>
      <c r="E106" s="4"/>
      <c r="F106" s="4"/>
      <c r="G106" s="69">
        <f t="shared" si="40"/>
        <v>0</v>
      </c>
      <c r="H106" s="70">
        <f t="shared" si="41"/>
        <v>0</v>
      </c>
      <c r="I106" s="71">
        <f t="shared" si="42"/>
        <v>0</v>
      </c>
      <c r="J106" s="47">
        <f t="shared" si="43"/>
        <v>0</v>
      </c>
      <c r="K106" s="47">
        <f t="shared" si="44"/>
        <v>0</v>
      </c>
      <c r="L106" s="47">
        <f t="shared" si="45"/>
        <v>0</v>
      </c>
      <c r="M106" s="47">
        <f t="shared" si="46"/>
        <v>0</v>
      </c>
      <c r="N106" s="47">
        <f t="shared" si="47"/>
        <v>0</v>
      </c>
      <c r="O106" s="47">
        <f t="shared" si="39"/>
        <v>0</v>
      </c>
      <c r="P106" s="72">
        <f t="shared" si="48"/>
        <v>0</v>
      </c>
      <c r="Q106" s="73">
        <f t="shared" si="49"/>
        <v>0</v>
      </c>
      <c r="R106" s="72">
        <f t="shared" si="50"/>
        <v>0</v>
      </c>
      <c r="S106" s="73">
        <f t="shared" si="51"/>
        <v>0</v>
      </c>
      <c r="T106" s="72">
        <f t="shared" si="52"/>
        <v>0</v>
      </c>
      <c r="U106" s="73">
        <f t="shared" si="53"/>
        <v>0</v>
      </c>
      <c r="V106" s="74">
        <f t="shared" si="54"/>
        <v>0</v>
      </c>
      <c r="W106" s="75">
        <f t="shared" si="55"/>
        <v>0</v>
      </c>
      <c r="X106" s="74">
        <f t="shared" si="56"/>
        <v>0</v>
      </c>
      <c r="Y106" s="75">
        <f t="shared" si="57"/>
        <v>0</v>
      </c>
    </row>
    <row r="107" spans="2:25">
      <c r="B107" s="3"/>
      <c r="C107" s="3"/>
      <c r="D107" s="4"/>
      <c r="E107" s="4"/>
      <c r="F107" s="4"/>
      <c r="G107" s="69">
        <f t="shared" si="40"/>
        <v>0</v>
      </c>
      <c r="H107" s="70">
        <f t="shared" si="41"/>
        <v>0</v>
      </c>
      <c r="I107" s="71">
        <f t="shared" si="42"/>
        <v>0</v>
      </c>
      <c r="J107" s="47">
        <f t="shared" si="43"/>
        <v>0</v>
      </c>
      <c r="K107" s="47">
        <f t="shared" si="44"/>
        <v>0</v>
      </c>
      <c r="L107" s="47">
        <f t="shared" si="45"/>
        <v>0</v>
      </c>
      <c r="M107" s="47">
        <f t="shared" si="46"/>
        <v>0</v>
      </c>
      <c r="N107" s="47">
        <f t="shared" si="47"/>
        <v>0</v>
      </c>
      <c r="O107" s="47">
        <f t="shared" si="39"/>
        <v>0</v>
      </c>
      <c r="P107" s="72">
        <f t="shared" si="48"/>
        <v>0</v>
      </c>
      <c r="Q107" s="73">
        <f t="shared" si="49"/>
        <v>0</v>
      </c>
      <c r="R107" s="72">
        <f t="shared" si="50"/>
        <v>0</v>
      </c>
      <c r="S107" s="73">
        <f t="shared" si="51"/>
        <v>0</v>
      </c>
      <c r="T107" s="72">
        <f t="shared" si="52"/>
        <v>0</v>
      </c>
      <c r="U107" s="73">
        <f t="shared" si="53"/>
        <v>0</v>
      </c>
      <c r="V107" s="74">
        <f t="shared" si="54"/>
        <v>0</v>
      </c>
      <c r="W107" s="75">
        <f t="shared" si="55"/>
        <v>0</v>
      </c>
      <c r="X107" s="74">
        <f t="shared" si="56"/>
        <v>0</v>
      </c>
      <c r="Y107" s="75">
        <f t="shared" si="57"/>
        <v>0</v>
      </c>
    </row>
    <row r="108" spans="2:25">
      <c r="B108" s="3"/>
      <c r="C108" s="3"/>
      <c r="D108" s="4"/>
      <c r="E108" s="4"/>
      <c r="F108" s="4"/>
      <c r="G108" s="69">
        <f t="shared" si="40"/>
        <v>0</v>
      </c>
      <c r="H108" s="70">
        <f t="shared" si="41"/>
        <v>0</v>
      </c>
      <c r="I108" s="71">
        <f t="shared" si="42"/>
        <v>0</v>
      </c>
      <c r="J108" s="47">
        <f t="shared" si="43"/>
        <v>0</v>
      </c>
      <c r="K108" s="47">
        <f t="shared" si="44"/>
        <v>0</v>
      </c>
      <c r="L108" s="47">
        <f t="shared" si="45"/>
        <v>0</v>
      </c>
      <c r="M108" s="47">
        <f t="shared" si="46"/>
        <v>0</v>
      </c>
      <c r="N108" s="47">
        <f t="shared" si="47"/>
        <v>0</v>
      </c>
      <c r="O108" s="47">
        <f t="shared" si="39"/>
        <v>0</v>
      </c>
      <c r="P108" s="72">
        <f t="shared" si="48"/>
        <v>0</v>
      </c>
      <c r="Q108" s="73">
        <f t="shared" si="49"/>
        <v>0</v>
      </c>
      <c r="R108" s="72">
        <f t="shared" si="50"/>
        <v>0</v>
      </c>
      <c r="S108" s="73">
        <f t="shared" si="51"/>
        <v>0</v>
      </c>
      <c r="T108" s="72">
        <f t="shared" si="52"/>
        <v>0</v>
      </c>
      <c r="U108" s="73">
        <f t="shared" si="53"/>
        <v>0</v>
      </c>
      <c r="V108" s="74">
        <f t="shared" si="54"/>
        <v>0</v>
      </c>
      <c r="W108" s="75">
        <f t="shared" si="55"/>
        <v>0</v>
      </c>
      <c r="X108" s="74">
        <f t="shared" si="56"/>
        <v>0</v>
      </c>
      <c r="Y108" s="75">
        <f t="shared" si="57"/>
        <v>0</v>
      </c>
    </row>
    <row r="109" spans="2:25">
      <c r="B109" s="3"/>
      <c r="C109" s="3"/>
      <c r="D109" s="4"/>
      <c r="E109" s="4"/>
      <c r="F109" s="4"/>
      <c r="G109" s="69">
        <f t="shared" si="40"/>
        <v>0</v>
      </c>
      <c r="H109" s="70">
        <f t="shared" si="41"/>
        <v>0</v>
      </c>
      <c r="I109" s="71">
        <f t="shared" si="42"/>
        <v>0</v>
      </c>
      <c r="J109" s="47">
        <f t="shared" si="43"/>
        <v>0</v>
      </c>
      <c r="K109" s="47">
        <f t="shared" si="44"/>
        <v>0</v>
      </c>
      <c r="L109" s="47">
        <f t="shared" si="45"/>
        <v>0</v>
      </c>
      <c r="M109" s="47">
        <f t="shared" si="46"/>
        <v>0</v>
      </c>
      <c r="N109" s="47">
        <f t="shared" si="47"/>
        <v>0</v>
      </c>
      <c r="O109" s="47">
        <f t="shared" si="39"/>
        <v>0</v>
      </c>
      <c r="P109" s="72">
        <f t="shared" si="48"/>
        <v>0</v>
      </c>
      <c r="Q109" s="73">
        <f t="shared" si="49"/>
        <v>0</v>
      </c>
      <c r="R109" s="72">
        <f t="shared" si="50"/>
        <v>0</v>
      </c>
      <c r="S109" s="73">
        <f t="shared" si="51"/>
        <v>0</v>
      </c>
      <c r="T109" s="72">
        <f t="shared" si="52"/>
        <v>0</v>
      </c>
      <c r="U109" s="73">
        <f t="shared" si="53"/>
        <v>0</v>
      </c>
      <c r="V109" s="74">
        <f t="shared" si="54"/>
        <v>0</v>
      </c>
      <c r="W109" s="75">
        <f t="shared" si="55"/>
        <v>0</v>
      </c>
      <c r="X109" s="74">
        <f t="shared" si="56"/>
        <v>0</v>
      </c>
      <c r="Y109" s="75">
        <f t="shared" si="57"/>
        <v>0</v>
      </c>
    </row>
    <row r="110" spans="2:25">
      <c r="B110" s="3"/>
      <c r="C110" s="3"/>
      <c r="D110" s="4"/>
      <c r="E110" s="4"/>
      <c r="F110" s="4"/>
      <c r="G110" s="69">
        <f t="shared" si="40"/>
        <v>0</v>
      </c>
      <c r="H110" s="70">
        <f t="shared" si="41"/>
        <v>0</v>
      </c>
      <c r="I110" s="71">
        <f t="shared" si="42"/>
        <v>0</v>
      </c>
      <c r="J110" s="47">
        <f t="shared" si="43"/>
        <v>0</v>
      </c>
      <c r="K110" s="47">
        <f t="shared" si="44"/>
        <v>0</v>
      </c>
      <c r="L110" s="47">
        <f t="shared" si="45"/>
        <v>0</v>
      </c>
      <c r="M110" s="47">
        <f t="shared" si="46"/>
        <v>0</v>
      </c>
      <c r="N110" s="47">
        <f t="shared" si="47"/>
        <v>0</v>
      </c>
      <c r="O110" s="47">
        <f t="shared" si="39"/>
        <v>0</v>
      </c>
      <c r="P110" s="72">
        <f t="shared" si="48"/>
        <v>0</v>
      </c>
      <c r="Q110" s="73">
        <f t="shared" si="49"/>
        <v>0</v>
      </c>
      <c r="R110" s="72">
        <f t="shared" si="50"/>
        <v>0</v>
      </c>
      <c r="S110" s="73">
        <f t="shared" si="51"/>
        <v>0</v>
      </c>
      <c r="T110" s="72">
        <f t="shared" si="52"/>
        <v>0</v>
      </c>
      <c r="U110" s="73">
        <f t="shared" si="53"/>
        <v>0</v>
      </c>
      <c r="V110" s="74">
        <f t="shared" si="54"/>
        <v>0</v>
      </c>
      <c r="W110" s="75">
        <f t="shared" si="55"/>
        <v>0</v>
      </c>
      <c r="X110" s="74">
        <f t="shared" si="56"/>
        <v>0</v>
      </c>
      <c r="Y110" s="75">
        <f t="shared" si="57"/>
        <v>0</v>
      </c>
    </row>
    <row r="111" spans="2:25">
      <c r="B111" s="3"/>
      <c r="C111" s="3"/>
      <c r="D111" s="4"/>
      <c r="E111" s="4"/>
      <c r="F111" s="4"/>
      <c r="G111" s="69">
        <f t="shared" si="40"/>
        <v>0</v>
      </c>
      <c r="H111" s="70">
        <f t="shared" si="41"/>
        <v>0</v>
      </c>
      <c r="I111" s="71">
        <f t="shared" si="42"/>
        <v>0</v>
      </c>
      <c r="J111" s="47">
        <f t="shared" si="43"/>
        <v>0</v>
      </c>
      <c r="K111" s="47">
        <f t="shared" si="44"/>
        <v>0</v>
      </c>
      <c r="L111" s="47">
        <f t="shared" si="45"/>
        <v>0</v>
      </c>
      <c r="M111" s="47">
        <f t="shared" si="46"/>
        <v>0</v>
      </c>
      <c r="N111" s="47">
        <f t="shared" si="47"/>
        <v>0</v>
      </c>
      <c r="O111" s="47">
        <f t="shared" si="39"/>
        <v>0</v>
      </c>
      <c r="P111" s="72">
        <f t="shared" si="48"/>
        <v>0</v>
      </c>
      <c r="Q111" s="73">
        <f t="shared" si="49"/>
        <v>0</v>
      </c>
      <c r="R111" s="72">
        <f t="shared" si="50"/>
        <v>0</v>
      </c>
      <c r="S111" s="73">
        <f t="shared" si="51"/>
        <v>0</v>
      </c>
      <c r="T111" s="72">
        <f t="shared" si="52"/>
        <v>0</v>
      </c>
      <c r="U111" s="73">
        <f t="shared" si="53"/>
        <v>0</v>
      </c>
      <c r="V111" s="74">
        <f t="shared" si="54"/>
        <v>0</v>
      </c>
      <c r="W111" s="75">
        <f t="shared" si="55"/>
        <v>0</v>
      </c>
      <c r="X111" s="74">
        <f t="shared" si="56"/>
        <v>0</v>
      </c>
      <c r="Y111" s="75">
        <f t="shared" si="57"/>
        <v>0</v>
      </c>
    </row>
    <row r="112" spans="2:25">
      <c r="B112" s="3"/>
      <c r="C112" s="3"/>
      <c r="D112" s="4"/>
      <c r="E112" s="4"/>
      <c r="F112" s="4"/>
      <c r="G112" s="69">
        <f t="shared" si="40"/>
        <v>0</v>
      </c>
      <c r="H112" s="70">
        <f t="shared" si="41"/>
        <v>0</v>
      </c>
      <c r="I112" s="71">
        <f t="shared" si="42"/>
        <v>0</v>
      </c>
      <c r="J112" s="47">
        <f t="shared" si="43"/>
        <v>0</v>
      </c>
      <c r="K112" s="47">
        <f t="shared" si="44"/>
        <v>0</v>
      </c>
      <c r="L112" s="47">
        <f t="shared" si="45"/>
        <v>0</v>
      </c>
      <c r="M112" s="47">
        <f t="shared" si="46"/>
        <v>0</v>
      </c>
      <c r="N112" s="47">
        <f t="shared" si="47"/>
        <v>0</v>
      </c>
      <c r="O112" s="47">
        <f t="shared" si="39"/>
        <v>0</v>
      </c>
      <c r="P112" s="72">
        <f t="shared" si="48"/>
        <v>0</v>
      </c>
      <c r="Q112" s="73">
        <f t="shared" si="49"/>
        <v>0</v>
      </c>
      <c r="R112" s="72">
        <f t="shared" si="50"/>
        <v>0</v>
      </c>
      <c r="S112" s="73">
        <f t="shared" si="51"/>
        <v>0</v>
      </c>
      <c r="T112" s="72">
        <f t="shared" si="52"/>
        <v>0</v>
      </c>
      <c r="U112" s="73">
        <f t="shared" si="53"/>
        <v>0</v>
      </c>
      <c r="V112" s="74">
        <f t="shared" si="54"/>
        <v>0</v>
      </c>
      <c r="W112" s="75">
        <f t="shared" si="55"/>
        <v>0</v>
      </c>
      <c r="X112" s="74">
        <f t="shared" si="56"/>
        <v>0</v>
      </c>
      <c r="Y112" s="75">
        <f t="shared" si="57"/>
        <v>0</v>
      </c>
    </row>
    <row r="113" spans="2:25">
      <c r="B113" s="3"/>
      <c r="C113" s="3"/>
      <c r="D113" s="4"/>
      <c r="E113" s="4"/>
      <c r="F113" s="4"/>
      <c r="G113" s="69">
        <f t="shared" si="40"/>
        <v>0</v>
      </c>
      <c r="H113" s="70">
        <f t="shared" si="41"/>
        <v>0</v>
      </c>
      <c r="I113" s="71">
        <f t="shared" si="42"/>
        <v>0</v>
      </c>
      <c r="J113" s="47">
        <f t="shared" si="43"/>
        <v>0</v>
      </c>
      <c r="K113" s="47">
        <f t="shared" si="44"/>
        <v>0</v>
      </c>
      <c r="L113" s="47">
        <f t="shared" si="45"/>
        <v>0</v>
      </c>
      <c r="M113" s="47">
        <f t="shared" si="46"/>
        <v>0</v>
      </c>
      <c r="N113" s="47">
        <f t="shared" si="47"/>
        <v>0</v>
      </c>
      <c r="O113" s="47">
        <f t="shared" si="39"/>
        <v>0</v>
      </c>
      <c r="P113" s="72">
        <f t="shared" si="48"/>
        <v>0</v>
      </c>
      <c r="Q113" s="73">
        <f t="shared" si="49"/>
        <v>0</v>
      </c>
      <c r="R113" s="72">
        <f t="shared" si="50"/>
        <v>0</v>
      </c>
      <c r="S113" s="73">
        <f t="shared" si="51"/>
        <v>0</v>
      </c>
      <c r="T113" s="72">
        <f t="shared" si="52"/>
        <v>0</v>
      </c>
      <c r="U113" s="73">
        <f t="shared" si="53"/>
        <v>0</v>
      </c>
      <c r="V113" s="74">
        <f t="shared" si="54"/>
        <v>0</v>
      </c>
      <c r="W113" s="75">
        <f t="shared" si="55"/>
        <v>0</v>
      </c>
      <c r="X113" s="74">
        <f t="shared" si="56"/>
        <v>0</v>
      </c>
      <c r="Y113" s="75">
        <f t="shared" si="57"/>
        <v>0</v>
      </c>
    </row>
    <row r="114" spans="2:25">
      <c r="B114" s="3"/>
      <c r="C114" s="3"/>
      <c r="D114" s="4"/>
      <c r="E114" s="4"/>
      <c r="F114" s="4"/>
      <c r="G114" s="69">
        <f t="shared" si="40"/>
        <v>0</v>
      </c>
      <c r="H114" s="70">
        <f t="shared" si="41"/>
        <v>0</v>
      </c>
      <c r="I114" s="71">
        <f t="shared" si="42"/>
        <v>0</v>
      </c>
      <c r="J114" s="47">
        <f t="shared" si="43"/>
        <v>0</v>
      </c>
      <c r="K114" s="47">
        <f t="shared" si="44"/>
        <v>0</v>
      </c>
      <c r="L114" s="47">
        <f t="shared" si="45"/>
        <v>0</v>
      </c>
      <c r="M114" s="47">
        <f t="shared" si="46"/>
        <v>0</v>
      </c>
      <c r="N114" s="47">
        <f t="shared" si="47"/>
        <v>0</v>
      </c>
      <c r="O114" s="47">
        <f t="shared" si="39"/>
        <v>0</v>
      </c>
      <c r="P114" s="72">
        <f t="shared" si="48"/>
        <v>0</v>
      </c>
      <c r="Q114" s="73">
        <f t="shared" si="49"/>
        <v>0</v>
      </c>
      <c r="R114" s="72">
        <f t="shared" si="50"/>
        <v>0</v>
      </c>
      <c r="S114" s="73">
        <f t="shared" si="51"/>
        <v>0</v>
      </c>
      <c r="T114" s="72">
        <f t="shared" si="52"/>
        <v>0</v>
      </c>
      <c r="U114" s="73">
        <f t="shared" si="53"/>
        <v>0</v>
      </c>
      <c r="V114" s="74">
        <f t="shared" si="54"/>
        <v>0</v>
      </c>
      <c r="W114" s="75">
        <f t="shared" si="55"/>
        <v>0</v>
      </c>
      <c r="X114" s="74">
        <f t="shared" si="56"/>
        <v>0</v>
      </c>
      <c r="Y114" s="75">
        <f t="shared" si="57"/>
        <v>0</v>
      </c>
    </row>
    <row r="115" spans="2:25">
      <c r="B115" s="3"/>
      <c r="C115" s="3"/>
      <c r="D115" s="4"/>
      <c r="E115" s="4"/>
      <c r="F115" s="4"/>
      <c r="G115" s="69">
        <f t="shared" si="40"/>
        <v>0</v>
      </c>
      <c r="H115" s="70">
        <f t="shared" si="41"/>
        <v>0</v>
      </c>
      <c r="I115" s="71">
        <f t="shared" si="42"/>
        <v>0</v>
      </c>
      <c r="J115" s="47">
        <f t="shared" si="43"/>
        <v>0</v>
      </c>
      <c r="K115" s="47">
        <f t="shared" si="44"/>
        <v>0</v>
      </c>
      <c r="L115" s="47">
        <f t="shared" si="45"/>
        <v>0</v>
      </c>
      <c r="M115" s="47">
        <f t="shared" si="46"/>
        <v>0</v>
      </c>
      <c r="N115" s="47">
        <f t="shared" si="47"/>
        <v>0</v>
      </c>
      <c r="O115" s="47">
        <f t="shared" si="39"/>
        <v>0</v>
      </c>
      <c r="P115" s="72">
        <f t="shared" si="48"/>
        <v>0</v>
      </c>
      <c r="Q115" s="73">
        <f t="shared" si="49"/>
        <v>0</v>
      </c>
      <c r="R115" s="72">
        <f t="shared" si="50"/>
        <v>0</v>
      </c>
      <c r="S115" s="73">
        <f t="shared" si="51"/>
        <v>0</v>
      </c>
      <c r="T115" s="72">
        <f t="shared" si="52"/>
        <v>0</v>
      </c>
      <c r="U115" s="73">
        <f t="shared" si="53"/>
        <v>0</v>
      </c>
      <c r="V115" s="74">
        <f t="shared" si="54"/>
        <v>0</v>
      </c>
      <c r="W115" s="75">
        <f t="shared" si="55"/>
        <v>0</v>
      </c>
      <c r="X115" s="74">
        <f t="shared" si="56"/>
        <v>0</v>
      </c>
      <c r="Y115" s="75">
        <f t="shared" si="57"/>
        <v>0</v>
      </c>
    </row>
    <row r="116" spans="2:25">
      <c r="B116" s="3"/>
      <c r="C116" s="3"/>
      <c r="D116" s="4"/>
      <c r="E116" s="4"/>
      <c r="F116" s="4"/>
      <c r="G116" s="69">
        <f t="shared" si="40"/>
        <v>0</v>
      </c>
      <c r="H116" s="70">
        <f t="shared" si="41"/>
        <v>0</v>
      </c>
      <c r="I116" s="71">
        <f t="shared" si="42"/>
        <v>0</v>
      </c>
      <c r="J116" s="47">
        <f t="shared" si="43"/>
        <v>0</v>
      </c>
      <c r="K116" s="47">
        <f t="shared" si="44"/>
        <v>0</v>
      </c>
      <c r="L116" s="47">
        <f t="shared" si="45"/>
        <v>0</v>
      </c>
      <c r="M116" s="47">
        <f t="shared" si="46"/>
        <v>0</v>
      </c>
      <c r="N116" s="47">
        <f t="shared" si="47"/>
        <v>0</v>
      </c>
      <c r="O116" s="47">
        <f t="shared" si="39"/>
        <v>0</v>
      </c>
      <c r="P116" s="72">
        <f t="shared" si="48"/>
        <v>0</v>
      </c>
      <c r="Q116" s="73">
        <f t="shared" si="49"/>
        <v>0</v>
      </c>
      <c r="R116" s="72">
        <f t="shared" si="50"/>
        <v>0</v>
      </c>
      <c r="S116" s="73">
        <f t="shared" si="51"/>
        <v>0</v>
      </c>
      <c r="T116" s="72">
        <f t="shared" si="52"/>
        <v>0</v>
      </c>
      <c r="U116" s="73">
        <f t="shared" si="53"/>
        <v>0</v>
      </c>
      <c r="V116" s="74">
        <f t="shared" si="54"/>
        <v>0</v>
      </c>
      <c r="W116" s="75">
        <f t="shared" si="55"/>
        <v>0</v>
      </c>
      <c r="X116" s="74">
        <f t="shared" si="56"/>
        <v>0</v>
      </c>
      <c r="Y116" s="75">
        <f t="shared" si="57"/>
        <v>0</v>
      </c>
    </row>
    <row r="117" spans="2:25">
      <c r="B117" s="3"/>
      <c r="C117" s="3"/>
      <c r="D117" s="4"/>
      <c r="E117" s="4"/>
      <c r="F117" s="4"/>
      <c r="G117" s="69">
        <f t="shared" si="40"/>
        <v>0</v>
      </c>
      <c r="H117" s="70">
        <f t="shared" si="41"/>
        <v>0</v>
      </c>
      <c r="I117" s="71">
        <f t="shared" si="42"/>
        <v>0</v>
      </c>
      <c r="J117" s="47">
        <f t="shared" si="43"/>
        <v>0</v>
      </c>
      <c r="K117" s="47">
        <f t="shared" si="44"/>
        <v>0</v>
      </c>
      <c r="L117" s="47">
        <f t="shared" si="45"/>
        <v>0</v>
      </c>
      <c r="M117" s="47">
        <f t="shared" si="46"/>
        <v>0</v>
      </c>
      <c r="N117" s="47">
        <f t="shared" si="47"/>
        <v>0</v>
      </c>
      <c r="O117" s="47">
        <f t="shared" si="39"/>
        <v>0</v>
      </c>
      <c r="P117" s="72">
        <f t="shared" si="48"/>
        <v>0</v>
      </c>
      <c r="Q117" s="73">
        <f t="shared" si="49"/>
        <v>0</v>
      </c>
      <c r="R117" s="72">
        <f t="shared" si="50"/>
        <v>0</v>
      </c>
      <c r="S117" s="73">
        <f t="shared" si="51"/>
        <v>0</v>
      </c>
      <c r="T117" s="72">
        <f t="shared" si="52"/>
        <v>0</v>
      </c>
      <c r="U117" s="73">
        <f t="shared" si="53"/>
        <v>0</v>
      </c>
      <c r="V117" s="74">
        <f t="shared" si="54"/>
        <v>0</v>
      </c>
      <c r="W117" s="75">
        <f t="shared" si="55"/>
        <v>0</v>
      </c>
      <c r="X117" s="74">
        <f t="shared" si="56"/>
        <v>0</v>
      </c>
      <c r="Y117" s="75">
        <f t="shared" si="57"/>
        <v>0</v>
      </c>
    </row>
    <row r="118" spans="2:25">
      <c r="B118" s="3"/>
      <c r="C118" s="3"/>
      <c r="D118" s="4"/>
      <c r="E118" s="4"/>
      <c r="F118" s="4"/>
      <c r="G118" s="69">
        <f t="shared" si="40"/>
        <v>0</v>
      </c>
      <c r="H118" s="70">
        <f t="shared" si="41"/>
        <v>0</v>
      </c>
      <c r="I118" s="71">
        <f t="shared" si="42"/>
        <v>0</v>
      </c>
      <c r="J118" s="47">
        <f t="shared" si="43"/>
        <v>0</v>
      </c>
      <c r="K118" s="47">
        <f t="shared" si="44"/>
        <v>0</v>
      </c>
      <c r="L118" s="47">
        <f t="shared" si="45"/>
        <v>0</v>
      </c>
      <c r="M118" s="47">
        <f t="shared" si="46"/>
        <v>0</v>
      </c>
      <c r="N118" s="47">
        <f t="shared" si="47"/>
        <v>0</v>
      </c>
      <c r="O118" s="47">
        <f t="shared" si="39"/>
        <v>0</v>
      </c>
      <c r="P118" s="72">
        <f t="shared" si="48"/>
        <v>0</v>
      </c>
      <c r="Q118" s="73">
        <f t="shared" si="49"/>
        <v>0</v>
      </c>
      <c r="R118" s="72">
        <f t="shared" si="50"/>
        <v>0</v>
      </c>
      <c r="S118" s="73">
        <f t="shared" si="51"/>
        <v>0</v>
      </c>
      <c r="T118" s="72">
        <f t="shared" si="52"/>
        <v>0</v>
      </c>
      <c r="U118" s="73">
        <f t="shared" si="53"/>
        <v>0</v>
      </c>
      <c r="V118" s="74">
        <f t="shared" si="54"/>
        <v>0</v>
      </c>
      <c r="W118" s="75">
        <f t="shared" si="55"/>
        <v>0</v>
      </c>
      <c r="X118" s="74">
        <f t="shared" si="56"/>
        <v>0</v>
      </c>
      <c r="Y118" s="75">
        <f t="shared" si="57"/>
        <v>0</v>
      </c>
    </row>
    <row r="119" spans="2:25">
      <c r="B119" s="3"/>
      <c r="C119" s="3"/>
      <c r="D119" s="4"/>
      <c r="E119" s="4"/>
      <c r="F119" s="4"/>
      <c r="G119" s="69">
        <f t="shared" si="40"/>
        <v>0</v>
      </c>
      <c r="H119" s="70">
        <f t="shared" si="41"/>
        <v>0</v>
      </c>
      <c r="I119" s="71">
        <f t="shared" si="42"/>
        <v>0</v>
      </c>
      <c r="J119" s="47">
        <f t="shared" si="43"/>
        <v>0</v>
      </c>
      <c r="K119" s="47">
        <f t="shared" si="44"/>
        <v>0</v>
      </c>
      <c r="L119" s="47">
        <f t="shared" si="45"/>
        <v>0</v>
      </c>
      <c r="M119" s="47">
        <f t="shared" si="46"/>
        <v>0</v>
      </c>
      <c r="N119" s="47">
        <f t="shared" si="47"/>
        <v>0</v>
      </c>
      <c r="O119" s="47">
        <f t="shared" si="39"/>
        <v>0</v>
      </c>
      <c r="P119" s="72">
        <f t="shared" si="48"/>
        <v>0</v>
      </c>
      <c r="Q119" s="73">
        <f t="shared" si="49"/>
        <v>0</v>
      </c>
      <c r="R119" s="72">
        <f t="shared" si="50"/>
        <v>0</v>
      </c>
      <c r="S119" s="73">
        <f t="shared" si="51"/>
        <v>0</v>
      </c>
      <c r="T119" s="72">
        <f t="shared" si="52"/>
        <v>0</v>
      </c>
      <c r="U119" s="73">
        <f t="shared" si="53"/>
        <v>0</v>
      </c>
      <c r="V119" s="74">
        <f t="shared" si="54"/>
        <v>0</v>
      </c>
      <c r="W119" s="75">
        <f t="shared" si="55"/>
        <v>0</v>
      </c>
      <c r="X119" s="74">
        <f t="shared" si="56"/>
        <v>0</v>
      </c>
      <c r="Y119" s="75">
        <f t="shared" si="57"/>
        <v>0</v>
      </c>
    </row>
    <row r="120" spans="2:25">
      <c r="B120" s="3"/>
      <c r="C120" s="3"/>
      <c r="D120" s="4"/>
      <c r="E120" s="4"/>
      <c r="F120" s="4"/>
      <c r="G120" s="69">
        <f t="shared" si="40"/>
        <v>0</v>
      </c>
      <c r="H120" s="70">
        <f t="shared" si="41"/>
        <v>0</v>
      </c>
      <c r="I120" s="71">
        <f t="shared" si="42"/>
        <v>0</v>
      </c>
      <c r="J120" s="47">
        <f t="shared" si="43"/>
        <v>0</v>
      </c>
      <c r="K120" s="47">
        <f t="shared" si="44"/>
        <v>0</v>
      </c>
      <c r="L120" s="47">
        <f t="shared" si="45"/>
        <v>0</v>
      </c>
      <c r="M120" s="47">
        <f t="shared" si="46"/>
        <v>0</v>
      </c>
      <c r="N120" s="47">
        <f t="shared" si="47"/>
        <v>0</v>
      </c>
      <c r="O120" s="47">
        <f t="shared" si="39"/>
        <v>0</v>
      </c>
      <c r="P120" s="72">
        <f t="shared" si="48"/>
        <v>0</v>
      </c>
      <c r="Q120" s="73">
        <f t="shared" si="49"/>
        <v>0</v>
      </c>
      <c r="R120" s="72">
        <f t="shared" si="50"/>
        <v>0</v>
      </c>
      <c r="S120" s="73">
        <f t="shared" si="51"/>
        <v>0</v>
      </c>
      <c r="T120" s="72">
        <f t="shared" si="52"/>
        <v>0</v>
      </c>
      <c r="U120" s="73">
        <f t="shared" si="53"/>
        <v>0</v>
      </c>
      <c r="V120" s="74">
        <f t="shared" si="54"/>
        <v>0</v>
      </c>
      <c r="W120" s="75">
        <f t="shared" si="55"/>
        <v>0</v>
      </c>
      <c r="X120" s="74">
        <f t="shared" si="56"/>
        <v>0</v>
      </c>
      <c r="Y120" s="75">
        <f t="shared" si="57"/>
        <v>0</v>
      </c>
    </row>
    <row r="121" spans="2:25">
      <c r="B121" s="3"/>
      <c r="C121" s="3"/>
      <c r="D121" s="4"/>
      <c r="E121" s="4"/>
      <c r="F121" s="4"/>
      <c r="G121" s="69">
        <f t="shared" si="40"/>
        <v>0</v>
      </c>
      <c r="H121" s="70">
        <f t="shared" si="41"/>
        <v>0</v>
      </c>
      <c r="I121" s="71">
        <f t="shared" si="42"/>
        <v>0</v>
      </c>
      <c r="J121" s="47">
        <f t="shared" si="43"/>
        <v>0</v>
      </c>
      <c r="K121" s="47">
        <f t="shared" si="44"/>
        <v>0</v>
      </c>
      <c r="L121" s="47">
        <f t="shared" si="45"/>
        <v>0</v>
      </c>
      <c r="M121" s="47">
        <f t="shared" si="46"/>
        <v>0</v>
      </c>
      <c r="N121" s="47">
        <f t="shared" si="47"/>
        <v>0</v>
      </c>
      <c r="O121" s="47">
        <f t="shared" si="39"/>
        <v>0</v>
      </c>
      <c r="P121" s="72">
        <f t="shared" si="48"/>
        <v>0</v>
      </c>
      <c r="Q121" s="73">
        <f t="shared" si="49"/>
        <v>0</v>
      </c>
      <c r="R121" s="72">
        <f t="shared" si="50"/>
        <v>0</v>
      </c>
      <c r="S121" s="73">
        <f t="shared" si="51"/>
        <v>0</v>
      </c>
      <c r="T121" s="72">
        <f t="shared" si="52"/>
        <v>0</v>
      </c>
      <c r="U121" s="73">
        <f t="shared" si="53"/>
        <v>0</v>
      </c>
      <c r="V121" s="74">
        <f t="shared" si="54"/>
        <v>0</v>
      </c>
      <c r="W121" s="75">
        <f t="shared" si="55"/>
        <v>0</v>
      </c>
      <c r="X121" s="74">
        <f t="shared" si="56"/>
        <v>0</v>
      </c>
      <c r="Y121" s="75">
        <f t="shared" si="57"/>
        <v>0</v>
      </c>
    </row>
    <row r="122" spans="2:25">
      <c r="B122" s="3"/>
      <c r="C122" s="3"/>
      <c r="D122" s="4"/>
      <c r="E122" s="4"/>
      <c r="F122" s="4"/>
      <c r="G122" s="69">
        <f t="shared" si="40"/>
        <v>0</v>
      </c>
      <c r="H122" s="70">
        <f t="shared" si="41"/>
        <v>0</v>
      </c>
      <c r="I122" s="71">
        <f t="shared" si="42"/>
        <v>0</v>
      </c>
      <c r="J122" s="47">
        <f t="shared" si="43"/>
        <v>0</v>
      </c>
      <c r="K122" s="47">
        <f t="shared" si="44"/>
        <v>0</v>
      </c>
      <c r="L122" s="47">
        <f t="shared" si="45"/>
        <v>0</v>
      </c>
      <c r="M122" s="47">
        <f t="shared" si="46"/>
        <v>0</v>
      </c>
      <c r="N122" s="47">
        <f t="shared" si="47"/>
        <v>0</v>
      </c>
      <c r="O122" s="47">
        <f t="shared" si="39"/>
        <v>0</v>
      </c>
      <c r="P122" s="72">
        <f t="shared" si="48"/>
        <v>0</v>
      </c>
      <c r="Q122" s="73">
        <f t="shared" si="49"/>
        <v>0</v>
      </c>
      <c r="R122" s="72">
        <f t="shared" si="50"/>
        <v>0</v>
      </c>
      <c r="S122" s="73">
        <f t="shared" si="51"/>
        <v>0</v>
      </c>
      <c r="T122" s="72">
        <f t="shared" si="52"/>
        <v>0</v>
      </c>
      <c r="U122" s="73">
        <f t="shared" si="53"/>
        <v>0</v>
      </c>
      <c r="V122" s="74">
        <f t="shared" si="54"/>
        <v>0</v>
      </c>
      <c r="W122" s="75">
        <f t="shared" si="55"/>
        <v>0</v>
      </c>
      <c r="X122" s="74">
        <f t="shared" si="56"/>
        <v>0</v>
      </c>
      <c r="Y122" s="75">
        <f t="shared" si="57"/>
        <v>0</v>
      </c>
    </row>
    <row r="123" spans="2:25">
      <c r="B123" s="3"/>
      <c r="C123" s="3"/>
      <c r="D123" s="4"/>
      <c r="E123" s="4"/>
      <c r="F123" s="4"/>
      <c r="G123" s="69">
        <f t="shared" si="40"/>
        <v>0</v>
      </c>
      <c r="H123" s="70">
        <f t="shared" si="41"/>
        <v>0</v>
      </c>
      <c r="I123" s="71">
        <f t="shared" si="42"/>
        <v>0</v>
      </c>
      <c r="J123" s="47">
        <f t="shared" si="43"/>
        <v>0</v>
      </c>
      <c r="K123" s="47">
        <f t="shared" si="44"/>
        <v>0</v>
      </c>
      <c r="L123" s="47">
        <f t="shared" si="45"/>
        <v>0</v>
      </c>
      <c r="M123" s="47">
        <f t="shared" si="46"/>
        <v>0</v>
      </c>
      <c r="N123" s="47">
        <f t="shared" si="47"/>
        <v>0</v>
      </c>
      <c r="O123" s="47">
        <f t="shared" si="39"/>
        <v>0</v>
      </c>
      <c r="P123" s="72">
        <f t="shared" si="48"/>
        <v>0</v>
      </c>
      <c r="Q123" s="73">
        <f t="shared" si="49"/>
        <v>0</v>
      </c>
      <c r="R123" s="72">
        <f t="shared" si="50"/>
        <v>0</v>
      </c>
      <c r="S123" s="73">
        <f t="shared" si="51"/>
        <v>0</v>
      </c>
      <c r="T123" s="72">
        <f t="shared" si="52"/>
        <v>0</v>
      </c>
      <c r="U123" s="73">
        <f t="shared" si="53"/>
        <v>0</v>
      </c>
      <c r="V123" s="74">
        <f t="shared" si="54"/>
        <v>0</v>
      </c>
      <c r="W123" s="75">
        <f t="shared" si="55"/>
        <v>0</v>
      </c>
      <c r="X123" s="74">
        <f t="shared" si="56"/>
        <v>0</v>
      </c>
      <c r="Y123" s="75">
        <f t="shared" si="57"/>
        <v>0</v>
      </c>
    </row>
    <row r="124" spans="2:25">
      <c r="B124" s="3"/>
      <c r="C124" s="3"/>
      <c r="D124" s="4"/>
      <c r="E124" s="4"/>
      <c r="F124" s="4"/>
      <c r="G124" s="69">
        <f t="shared" si="40"/>
        <v>0</v>
      </c>
      <c r="H124" s="70">
        <f t="shared" si="41"/>
        <v>0</v>
      </c>
      <c r="I124" s="71">
        <f t="shared" si="42"/>
        <v>0</v>
      </c>
      <c r="J124" s="47">
        <f t="shared" si="43"/>
        <v>0</v>
      </c>
      <c r="K124" s="47">
        <f t="shared" si="44"/>
        <v>0</v>
      </c>
      <c r="L124" s="47">
        <f t="shared" si="45"/>
        <v>0</v>
      </c>
      <c r="M124" s="47">
        <f t="shared" si="46"/>
        <v>0</v>
      </c>
      <c r="N124" s="47">
        <f t="shared" si="47"/>
        <v>0</v>
      </c>
      <c r="O124" s="47">
        <f t="shared" si="39"/>
        <v>0</v>
      </c>
      <c r="P124" s="72">
        <f t="shared" si="48"/>
        <v>0</v>
      </c>
      <c r="Q124" s="73">
        <f t="shared" si="49"/>
        <v>0</v>
      </c>
      <c r="R124" s="72">
        <f t="shared" si="50"/>
        <v>0</v>
      </c>
      <c r="S124" s="73">
        <f t="shared" si="51"/>
        <v>0</v>
      </c>
      <c r="T124" s="72">
        <f t="shared" si="52"/>
        <v>0</v>
      </c>
      <c r="U124" s="73">
        <f t="shared" si="53"/>
        <v>0</v>
      </c>
      <c r="V124" s="74">
        <f t="shared" si="54"/>
        <v>0</v>
      </c>
      <c r="W124" s="75">
        <f t="shared" si="55"/>
        <v>0</v>
      </c>
      <c r="X124" s="74">
        <f t="shared" si="56"/>
        <v>0</v>
      </c>
      <c r="Y124" s="75">
        <f t="shared" si="57"/>
        <v>0</v>
      </c>
    </row>
    <row r="125" spans="2:25">
      <c r="B125" s="3"/>
      <c r="C125" s="3"/>
      <c r="D125" s="4"/>
      <c r="E125" s="4"/>
      <c r="F125" s="4"/>
      <c r="G125" s="69">
        <f t="shared" si="40"/>
        <v>0</v>
      </c>
      <c r="H125" s="70">
        <f t="shared" si="41"/>
        <v>0</v>
      </c>
      <c r="I125" s="71">
        <f t="shared" si="42"/>
        <v>0</v>
      </c>
      <c r="J125" s="47">
        <f t="shared" si="43"/>
        <v>0</v>
      </c>
      <c r="K125" s="47">
        <f t="shared" si="44"/>
        <v>0</v>
      </c>
      <c r="L125" s="47">
        <f t="shared" si="45"/>
        <v>0</v>
      </c>
      <c r="M125" s="47">
        <f t="shared" si="46"/>
        <v>0</v>
      </c>
      <c r="N125" s="47">
        <f t="shared" si="47"/>
        <v>0</v>
      </c>
      <c r="O125" s="47">
        <f t="shared" si="39"/>
        <v>0</v>
      </c>
      <c r="P125" s="72">
        <f t="shared" si="48"/>
        <v>0</v>
      </c>
      <c r="Q125" s="73">
        <f t="shared" si="49"/>
        <v>0</v>
      </c>
      <c r="R125" s="72">
        <f t="shared" si="50"/>
        <v>0</v>
      </c>
      <c r="S125" s="73">
        <f t="shared" si="51"/>
        <v>0</v>
      </c>
      <c r="T125" s="72">
        <f t="shared" si="52"/>
        <v>0</v>
      </c>
      <c r="U125" s="73">
        <f t="shared" si="53"/>
        <v>0</v>
      </c>
      <c r="V125" s="74">
        <f t="shared" si="54"/>
        <v>0</v>
      </c>
      <c r="W125" s="75">
        <f t="shared" si="55"/>
        <v>0</v>
      </c>
      <c r="X125" s="74">
        <f t="shared" si="56"/>
        <v>0</v>
      </c>
      <c r="Y125" s="75">
        <f t="shared" si="57"/>
        <v>0</v>
      </c>
    </row>
    <row r="126" spans="2:25">
      <c r="B126" s="3"/>
      <c r="C126" s="3"/>
      <c r="D126" s="4"/>
      <c r="E126" s="4"/>
      <c r="F126" s="4"/>
      <c r="G126" s="69">
        <f t="shared" si="40"/>
        <v>0</v>
      </c>
      <c r="H126" s="70">
        <f t="shared" si="41"/>
        <v>0</v>
      </c>
      <c r="I126" s="71">
        <f t="shared" si="42"/>
        <v>0</v>
      </c>
      <c r="J126" s="47">
        <f t="shared" si="43"/>
        <v>0</v>
      </c>
      <c r="K126" s="47">
        <f t="shared" si="44"/>
        <v>0</v>
      </c>
      <c r="L126" s="47">
        <f t="shared" si="45"/>
        <v>0</v>
      </c>
      <c r="M126" s="47">
        <f t="shared" si="46"/>
        <v>0</v>
      </c>
      <c r="N126" s="47">
        <f t="shared" si="47"/>
        <v>0</v>
      </c>
      <c r="O126" s="47">
        <f t="shared" si="39"/>
        <v>0</v>
      </c>
      <c r="P126" s="72">
        <f t="shared" si="48"/>
        <v>0</v>
      </c>
      <c r="Q126" s="73">
        <f t="shared" si="49"/>
        <v>0</v>
      </c>
      <c r="R126" s="72">
        <f t="shared" si="50"/>
        <v>0</v>
      </c>
      <c r="S126" s="73">
        <f t="shared" si="51"/>
        <v>0</v>
      </c>
      <c r="T126" s="72">
        <f t="shared" si="52"/>
        <v>0</v>
      </c>
      <c r="U126" s="73">
        <f t="shared" si="53"/>
        <v>0</v>
      </c>
      <c r="V126" s="74">
        <f t="shared" si="54"/>
        <v>0</v>
      </c>
      <c r="W126" s="75">
        <f t="shared" si="55"/>
        <v>0</v>
      </c>
      <c r="X126" s="74">
        <f t="shared" si="56"/>
        <v>0</v>
      </c>
      <c r="Y126" s="75">
        <f t="shared" si="57"/>
        <v>0</v>
      </c>
    </row>
    <row r="127" spans="2:25">
      <c r="B127" s="3"/>
      <c r="C127" s="3"/>
      <c r="D127" s="4"/>
      <c r="E127" s="4"/>
      <c r="F127" s="4"/>
      <c r="G127" s="69">
        <f t="shared" si="40"/>
        <v>0</v>
      </c>
      <c r="H127" s="70">
        <f t="shared" si="41"/>
        <v>0</v>
      </c>
      <c r="I127" s="71">
        <f t="shared" si="42"/>
        <v>0</v>
      </c>
      <c r="J127" s="47">
        <f t="shared" si="43"/>
        <v>0</v>
      </c>
      <c r="K127" s="47">
        <f t="shared" si="44"/>
        <v>0</v>
      </c>
      <c r="L127" s="47">
        <f t="shared" si="45"/>
        <v>0</v>
      </c>
      <c r="M127" s="47">
        <f t="shared" si="46"/>
        <v>0</v>
      </c>
      <c r="N127" s="47">
        <f t="shared" si="47"/>
        <v>0</v>
      </c>
      <c r="O127" s="47">
        <f t="shared" si="39"/>
        <v>0</v>
      </c>
      <c r="P127" s="72">
        <f t="shared" si="48"/>
        <v>0</v>
      </c>
      <c r="Q127" s="73">
        <f t="shared" si="49"/>
        <v>0</v>
      </c>
      <c r="R127" s="72">
        <f t="shared" si="50"/>
        <v>0</v>
      </c>
      <c r="S127" s="73">
        <f t="shared" si="51"/>
        <v>0</v>
      </c>
      <c r="T127" s="72">
        <f t="shared" si="52"/>
        <v>0</v>
      </c>
      <c r="U127" s="73">
        <f t="shared" si="53"/>
        <v>0</v>
      </c>
      <c r="V127" s="74">
        <f t="shared" si="54"/>
        <v>0</v>
      </c>
      <c r="W127" s="75">
        <f t="shared" si="55"/>
        <v>0</v>
      </c>
      <c r="X127" s="74">
        <f t="shared" si="56"/>
        <v>0</v>
      </c>
      <c r="Y127" s="75">
        <f t="shared" si="57"/>
        <v>0</v>
      </c>
    </row>
    <row r="128" spans="2:25">
      <c r="B128" s="3"/>
      <c r="C128" s="3"/>
      <c r="D128" s="4"/>
      <c r="E128" s="4"/>
      <c r="F128" s="4"/>
      <c r="G128" s="69">
        <f t="shared" si="40"/>
        <v>0</v>
      </c>
      <c r="H128" s="70">
        <f t="shared" si="41"/>
        <v>0</v>
      </c>
      <c r="I128" s="71">
        <f t="shared" si="42"/>
        <v>0</v>
      </c>
      <c r="J128" s="47">
        <f t="shared" si="43"/>
        <v>0</v>
      </c>
      <c r="K128" s="47">
        <f t="shared" si="44"/>
        <v>0</v>
      </c>
      <c r="L128" s="47">
        <f t="shared" si="45"/>
        <v>0</v>
      </c>
      <c r="M128" s="47">
        <f t="shared" si="46"/>
        <v>0</v>
      </c>
      <c r="N128" s="47">
        <f t="shared" si="47"/>
        <v>0</v>
      </c>
      <c r="O128" s="47">
        <f t="shared" si="39"/>
        <v>0</v>
      </c>
      <c r="P128" s="72">
        <f t="shared" si="48"/>
        <v>0</v>
      </c>
      <c r="Q128" s="73">
        <f t="shared" si="49"/>
        <v>0</v>
      </c>
      <c r="R128" s="72">
        <f t="shared" si="50"/>
        <v>0</v>
      </c>
      <c r="S128" s="73">
        <f t="shared" si="51"/>
        <v>0</v>
      </c>
      <c r="T128" s="72">
        <f t="shared" si="52"/>
        <v>0</v>
      </c>
      <c r="U128" s="73">
        <f t="shared" si="53"/>
        <v>0</v>
      </c>
      <c r="V128" s="74">
        <f t="shared" si="54"/>
        <v>0</v>
      </c>
      <c r="W128" s="75">
        <f t="shared" si="55"/>
        <v>0</v>
      </c>
      <c r="X128" s="74">
        <f t="shared" si="56"/>
        <v>0</v>
      </c>
      <c r="Y128" s="75">
        <f t="shared" si="57"/>
        <v>0</v>
      </c>
    </row>
    <row r="129" spans="2:25">
      <c r="B129" s="3"/>
      <c r="C129" s="3"/>
      <c r="D129" s="4"/>
      <c r="E129" s="4"/>
      <c r="F129" s="4"/>
      <c r="G129" s="69">
        <f t="shared" si="40"/>
        <v>0</v>
      </c>
      <c r="H129" s="70">
        <f t="shared" si="41"/>
        <v>0</v>
      </c>
      <c r="I129" s="71">
        <f t="shared" si="42"/>
        <v>0</v>
      </c>
      <c r="J129" s="47">
        <f t="shared" si="43"/>
        <v>0</v>
      </c>
      <c r="K129" s="47">
        <f t="shared" si="44"/>
        <v>0</v>
      </c>
      <c r="L129" s="47">
        <f t="shared" si="45"/>
        <v>0</v>
      </c>
      <c r="M129" s="47">
        <f t="shared" si="46"/>
        <v>0</v>
      </c>
      <c r="N129" s="47">
        <f t="shared" si="47"/>
        <v>0</v>
      </c>
      <c r="O129" s="47">
        <f t="shared" si="39"/>
        <v>0</v>
      </c>
      <c r="P129" s="72">
        <f t="shared" si="48"/>
        <v>0</v>
      </c>
      <c r="Q129" s="73">
        <f t="shared" si="49"/>
        <v>0</v>
      </c>
      <c r="R129" s="72">
        <f t="shared" si="50"/>
        <v>0</v>
      </c>
      <c r="S129" s="73">
        <f t="shared" si="51"/>
        <v>0</v>
      </c>
      <c r="T129" s="72">
        <f t="shared" si="52"/>
        <v>0</v>
      </c>
      <c r="U129" s="73">
        <f t="shared" si="53"/>
        <v>0</v>
      </c>
      <c r="V129" s="74">
        <f t="shared" si="54"/>
        <v>0</v>
      </c>
      <c r="W129" s="75">
        <f t="shared" si="55"/>
        <v>0</v>
      </c>
      <c r="X129" s="74">
        <f t="shared" si="56"/>
        <v>0</v>
      </c>
      <c r="Y129" s="75">
        <f t="shared" si="57"/>
        <v>0</v>
      </c>
    </row>
    <row r="130" spans="2:25">
      <c r="B130" s="3"/>
      <c r="C130" s="3"/>
      <c r="D130" s="4"/>
      <c r="E130" s="4"/>
      <c r="F130" s="4"/>
      <c r="G130" s="69">
        <f t="shared" si="40"/>
        <v>0</v>
      </c>
      <c r="H130" s="70">
        <f t="shared" si="41"/>
        <v>0</v>
      </c>
      <c r="I130" s="71">
        <f t="shared" si="42"/>
        <v>0</v>
      </c>
      <c r="J130" s="47">
        <f t="shared" si="43"/>
        <v>0</v>
      </c>
      <c r="K130" s="47">
        <f t="shared" si="44"/>
        <v>0</v>
      </c>
      <c r="L130" s="47">
        <f t="shared" si="45"/>
        <v>0</v>
      </c>
      <c r="M130" s="47">
        <f t="shared" si="46"/>
        <v>0</v>
      </c>
      <c r="N130" s="47">
        <f t="shared" si="47"/>
        <v>0</v>
      </c>
      <c r="O130" s="47">
        <f t="shared" si="39"/>
        <v>0</v>
      </c>
      <c r="P130" s="72">
        <f t="shared" si="48"/>
        <v>0</v>
      </c>
      <c r="Q130" s="73">
        <f t="shared" si="49"/>
        <v>0</v>
      </c>
      <c r="R130" s="72">
        <f t="shared" si="50"/>
        <v>0</v>
      </c>
      <c r="S130" s="73">
        <f t="shared" si="51"/>
        <v>0</v>
      </c>
      <c r="T130" s="72">
        <f t="shared" si="52"/>
        <v>0</v>
      </c>
      <c r="U130" s="73">
        <f t="shared" si="53"/>
        <v>0</v>
      </c>
      <c r="V130" s="74">
        <f t="shared" si="54"/>
        <v>0</v>
      </c>
      <c r="W130" s="75">
        <f t="shared" si="55"/>
        <v>0</v>
      </c>
      <c r="X130" s="74">
        <f t="shared" si="56"/>
        <v>0</v>
      </c>
      <c r="Y130" s="75">
        <f t="shared" si="57"/>
        <v>0</v>
      </c>
    </row>
    <row r="131" spans="2:25">
      <c r="B131" s="3"/>
      <c r="C131" s="3"/>
      <c r="D131" s="4"/>
      <c r="E131" s="4"/>
      <c r="F131" s="4"/>
      <c r="G131" s="69">
        <f t="shared" si="40"/>
        <v>0</v>
      </c>
      <c r="H131" s="70">
        <f t="shared" si="41"/>
        <v>0</v>
      </c>
      <c r="I131" s="71">
        <f t="shared" si="42"/>
        <v>0</v>
      </c>
      <c r="J131" s="47">
        <f t="shared" si="43"/>
        <v>0</v>
      </c>
      <c r="K131" s="47">
        <f t="shared" si="44"/>
        <v>0</v>
      </c>
      <c r="L131" s="47">
        <f t="shared" si="45"/>
        <v>0</v>
      </c>
      <c r="M131" s="47">
        <f t="shared" si="46"/>
        <v>0</v>
      </c>
      <c r="N131" s="47">
        <f t="shared" si="47"/>
        <v>0</v>
      </c>
      <c r="O131" s="47">
        <f t="shared" si="39"/>
        <v>0</v>
      </c>
      <c r="P131" s="72">
        <f t="shared" si="48"/>
        <v>0</v>
      </c>
      <c r="Q131" s="73">
        <f t="shared" si="49"/>
        <v>0</v>
      </c>
      <c r="R131" s="72">
        <f t="shared" si="50"/>
        <v>0</v>
      </c>
      <c r="S131" s="73">
        <f t="shared" si="51"/>
        <v>0</v>
      </c>
      <c r="T131" s="72">
        <f t="shared" si="52"/>
        <v>0</v>
      </c>
      <c r="U131" s="73">
        <f t="shared" si="53"/>
        <v>0</v>
      </c>
      <c r="V131" s="74">
        <f t="shared" si="54"/>
        <v>0</v>
      </c>
      <c r="W131" s="75">
        <f t="shared" si="55"/>
        <v>0</v>
      </c>
      <c r="X131" s="74">
        <f t="shared" si="56"/>
        <v>0</v>
      </c>
      <c r="Y131" s="75">
        <f t="shared" si="57"/>
        <v>0</v>
      </c>
    </row>
    <row r="132" spans="2:25">
      <c r="B132" s="3"/>
      <c r="C132" s="3"/>
      <c r="D132" s="4"/>
      <c r="E132" s="4"/>
      <c r="F132" s="4"/>
      <c r="G132" s="69">
        <f t="shared" si="40"/>
        <v>0</v>
      </c>
      <c r="H132" s="70">
        <f t="shared" si="41"/>
        <v>0</v>
      </c>
      <c r="I132" s="71">
        <f t="shared" si="42"/>
        <v>0</v>
      </c>
      <c r="J132" s="47">
        <f t="shared" si="43"/>
        <v>0</v>
      </c>
      <c r="K132" s="47">
        <f t="shared" si="44"/>
        <v>0</v>
      </c>
      <c r="L132" s="47">
        <f t="shared" si="45"/>
        <v>0</v>
      </c>
      <c r="M132" s="47">
        <f t="shared" si="46"/>
        <v>0</v>
      </c>
      <c r="N132" s="47">
        <f t="shared" si="47"/>
        <v>0</v>
      </c>
      <c r="O132" s="47">
        <f t="shared" si="39"/>
        <v>0</v>
      </c>
      <c r="P132" s="72">
        <f t="shared" si="48"/>
        <v>0</v>
      </c>
      <c r="Q132" s="73">
        <f t="shared" si="49"/>
        <v>0</v>
      </c>
      <c r="R132" s="72">
        <f t="shared" si="50"/>
        <v>0</v>
      </c>
      <c r="S132" s="73">
        <f t="shared" si="51"/>
        <v>0</v>
      </c>
      <c r="T132" s="72">
        <f t="shared" si="52"/>
        <v>0</v>
      </c>
      <c r="U132" s="73">
        <f t="shared" si="53"/>
        <v>0</v>
      </c>
      <c r="V132" s="74">
        <f t="shared" si="54"/>
        <v>0</v>
      </c>
      <c r="W132" s="75">
        <f t="shared" si="55"/>
        <v>0</v>
      </c>
      <c r="X132" s="74">
        <f t="shared" si="56"/>
        <v>0</v>
      </c>
      <c r="Y132" s="75">
        <f t="shared" si="57"/>
        <v>0</v>
      </c>
    </row>
    <row r="133" spans="2:25">
      <c r="B133" s="3"/>
      <c r="C133" s="3"/>
      <c r="D133" s="4"/>
      <c r="E133" s="4"/>
      <c r="F133" s="4"/>
      <c r="G133" s="69">
        <f t="shared" si="40"/>
        <v>0</v>
      </c>
      <c r="H133" s="70">
        <f t="shared" si="41"/>
        <v>0</v>
      </c>
      <c r="I133" s="71">
        <f t="shared" si="42"/>
        <v>0</v>
      </c>
      <c r="J133" s="47">
        <f t="shared" si="43"/>
        <v>0</v>
      </c>
      <c r="K133" s="47">
        <f t="shared" si="44"/>
        <v>0</v>
      </c>
      <c r="L133" s="47">
        <f t="shared" si="45"/>
        <v>0</v>
      </c>
      <c r="M133" s="47">
        <f t="shared" si="46"/>
        <v>0</v>
      </c>
      <c r="N133" s="47">
        <f t="shared" si="47"/>
        <v>0</v>
      </c>
      <c r="O133" s="47">
        <f t="shared" si="39"/>
        <v>0</v>
      </c>
      <c r="P133" s="72">
        <f t="shared" si="48"/>
        <v>0</v>
      </c>
      <c r="Q133" s="73">
        <f t="shared" si="49"/>
        <v>0</v>
      </c>
      <c r="R133" s="72">
        <f t="shared" si="50"/>
        <v>0</v>
      </c>
      <c r="S133" s="73">
        <f t="shared" si="51"/>
        <v>0</v>
      </c>
      <c r="T133" s="72">
        <f t="shared" si="52"/>
        <v>0</v>
      </c>
      <c r="U133" s="73">
        <f t="shared" si="53"/>
        <v>0</v>
      </c>
      <c r="V133" s="74">
        <f t="shared" si="54"/>
        <v>0</v>
      </c>
      <c r="W133" s="75">
        <f t="shared" si="55"/>
        <v>0</v>
      </c>
      <c r="X133" s="74">
        <f t="shared" si="56"/>
        <v>0</v>
      </c>
      <c r="Y133" s="75">
        <f t="shared" si="57"/>
        <v>0</v>
      </c>
    </row>
    <row r="134" spans="2:25">
      <c r="B134" s="3"/>
      <c r="C134" s="3"/>
      <c r="D134" s="4"/>
      <c r="E134" s="4"/>
      <c r="F134" s="4"/>
      <c r="G134" s="69">
        <f t="shared" si="40"/>
        <v>0</v>
      </c>
      <c r="H134" s="70">
        <f t="shared" si="41"/>
        <v>0</v>
      </c>
      <c r="I134" s="71">
        <f t="shared" si="42"/>
        <v>0</v>
      </c>
      <c r="J134" s="47">
        <f t="shared" si="43"/>
        <v>0</v>
      </c>
      <c r="K134" s="47">
        <f t="shared" si="44"/>
        <v>0</v>
      </c>
      <c r="L134" s="47">
        <f t="shared" si="45"/>
        <v>0</v>
      </c>
      <c r="M134" s="47">
        <f t="shared" si="46"/>
        <v>0</v>
      </c>
      <c r="N134" s="47">
        <f t="shared" si="47"/>
        <v>0</v>
      </c>
      <c r="O134" s="47">
        <f t="shared" si="39"/>
        <v>0</v>
      </c>
      <c r="P134" s="72">
        <f t="shared" si="48"/>
        <v>0</v>
      </c>
      <c r="Q134" s="73">
        <f t="shared" si="49"/>
        <v>0</v>
      </c>
      <c r="R134" s="72">
        <f t="shared" si="50"/>
        <v>0</v>
      </c>
      <c r="S134" s="73">
        <f t="shared" si="51"/>
        <v>0</v>
      </c>
      <c r="T134" s="72">
        <f t="shared" si="52"/>
        <v>0</v>
      </c>
      <c r="U134" s="73">
        <f t="shared" si="53"/>
        <v>0</v>
      </c>
      <c r="V134" s="74">
        <f t="shared" si="54"/>
        <v>0</v>
      </c>
      <c r="W134" s="75">
        <f t="shared" si="55"/>
        <v>0</v>
      </c>
      <c r="X134" s="74">
        <f t="shared" si="56"/>
        <v>0</v>
      </c>
      <c r="Y134" s="75">
        <f t="shared" si="57"/>
        <v>0</v>
      </c>
    </row>
    <row r="135" spans="2:25">
      <c r="B135" s="3"/>
      <c r="C135" s="3"/>
      <c r="D135" s="4"/>
      <c r="E135" s="4"/>
      <c r="F135" s="4"/>
      <c r="G135" s="69">
        <f t="shared" si="40"/>
        <v>0</v>
      </c>
      <c r="H135" s="70">
        <f t="shared" si="41"/>
        <v>0</v>
      </c>
      <c r="I135" s="71">
        <f t="shared" si="42"/>
        <v>0</v>
      </c>
      <c r="J135" s="47">
        <f t="shared" si="43"/>
        <v>0</v>
      </c>
      <c r="K135" s="47">
        <f t="shared" si="44"/>
        <v>0</v>
      </c>
      <c r="L135" s="47">
        <f t="shared" si="45"/>
        <v>0</v>
      </c>
      <c r="M135" s="47">
        <f t="shared" si="46"/>
        <v>0</v>
      </c>
      <c r="N135" s="47">
        <f t="shared" si="47"/>
        <v>0</v>
      </c>
      <c r="O135" s="47">
        <f t="shared" si="39"/>
        <v>0</v>
      </c>
      <c r="P135" s="72">
        <f t="shared" si="48"/>
        <v>0</v>
      </c>
      <c r="Q135" s="73">
        <f t="shared" si="49"/>
        <v>0</v>
      </c>
      <c r="R135" s="72">
        <f t="shared" si="50"/>
        <v>0</v>
      </c>
      <c r="S135" s="73">
        <f t="shared" si="51"/>
        <v>0</v>
      </c>
      <c r="T135" s="72">
        <f t="shared" si="52"/>
        <v>0</v>
      </c>
      <c r="U135" s="73">
        <f t="shared" si="53"/>
        <v>0</v>
      </c>
      <c r="V135" s="74">
        <f t="shared" si="54"/>
        <v>0</v>
      </c>
      <c r="W135" s="75">
        <f t="shared" si="55"/>
        <v>0</v>
      </c>
      <c r="X135" s="74">
        <f t="shared" si="56"/>
        <v>0</v>
      </c>
      <c r="Y135" s="75">
        <f t="shared" si="57"/>
        <v>0</v>
      </c>
    </row>
    <row r="136" spans="2:25">
      <c r="B136" s="3"/>
      <c r="C136" s="3"/>
      <c r="D136" s="4"/>
      <c r="E136" s="4"/>
      <c r="F136" s="4"/>
      <c r="G136" s="69">
        <f t="shared" si="40"/>
        <v>0</v>
      </c>
      <c r="H136" s="70">
        <f t="shared" si="41"/>
        <v>0</v>
      </c>
      <c r="I136" s="71">
        <f t="shared" si="42"/>
        <v>0</v>
      </c>
      <c r="J136" s="47">
        <f t="shared" si="43"/>
        <v>0</v>
      </c>
      <c r="K136" s="47">
        <f t="shared" si="44"/>
        <v>0</v>
      </c>
      <c r="L136" s="47">
        <f t="shared" si="45"/>
        <v>0</v>
      </c>
      <c r="M136" s="47">
        <f t="shared" si="46"/>
        <v>0</v>
      </c>
      <c r="N136" s="47">
        <f t="shared" si="47"/>
        <v>0</v>
      </c>
      <c r="O136" s="47">
        <f t="shared" si="39"/>
        <v>0</v>
      </c>
      <c r="P136" s="72">
        <f t="shared" si="48"/>
        <v>0</v>
      </c>
      <c r="Q136" s="73">
        <f t="shared" si="49"/>
        <v>0</v>
      </c>
      <c r="R136" s="72">
        <f t="shared" si="50"/>
        <v>0</v>
      </c>
      <c r="S136" s="73">
        <f t="shared" si="51"/>
        <v>0</v>
      </c>
      <c r="T136" s="72">
        <f t="shared" si="52"/>
        <v>0</v>
      </c>
      <c r="U136" s="73">
        <f t="shared" si="53"/>
        <v>0</v>
      </c>
      <c r="V136" s="74">
        <f t="shared" si="54"/>
        <v>0</v>
      </c>
      <c r="W136" s="75">
        <f t="shared" si="55"/>
        <v>0</v>
      </c>
      <c r="X136" s="74">
        <f t="shared" si="56"/>
        <v>0</v>
      </c>
      <c r="Y136" s="75">
        <f t="shared" si="57"/>
        <v>0</v>
      </c>
    </row>
    <row r="137" spans="2:25">
      <c r="B137" s="3"/>
      <c r="C137" s="3"/>
      <c r="D137" s="4"/>
      <c r="E137" s="4"/>
      <c r="F137" s="4"/>
      <c r="G137" s="69">
        <f t="shared" si="40"/>
        <v>0</v>
      </c>
      <c r="H137" s="70">
        <f t="shared" si="41"/>
        <v>0</v>
      </c>
      <c r="I137" s="71">
        <f t="shared" si="42"/>
        <v>0</v>
      </c>
      <c r="J137" s="47">
        <f t="shared" si="43"/>
        <v>0</v>
      </c>
      <c r="K137" s="47">
        <f t="shared" si="44"/>
        <v>0</v>
      </c>
      <c r="L137" s="47">
        <f t="shared" si="45"/>
        <v>0</v>
      </c>
      <c r="M137" s="47">
        <f t="shared" si="46"/>
        <v>0</v>
      </c>
      <c r="N137" s="47">
        <f t="shared" si="47"/>
        <v>0</v>
      </c>
      <c r="O137" s="47">
        <f t="shared" si="39"/>
        <v>0</v>
      </c>
      <c r="P137" s="72">
        <f t="shared" si="48"/>
        <v>0</v>
      </c>
      <c r="Q137" s="73">
        <f t="shared" si="49"/>
        <v>0</v>
      </c>
      <c r="R137" s="72">
        <f t="shared" si="50"/>
        <v>0</v>
      </c>
      <c r="S137" s="73">
        <f t="shared" si="51"/>
        <v>0</v>
      </c>
      <c r="T137" s="72">
        <f t="shared" si="52"/>
        <v>0</v>
      </c>
      <c r="U137" s="73">
        <f t="shared" si="53"/>
        <v>0</v>
      </c>
      <c r="V137" s="74">
        <f t="shared" si="54"/>
        <v>0</v>
      </c>
      <c r="W137" s="75">
        <f t="shared" si="55"/>
        <v>0</v>
      </c>
      <c r="X137" s="74">
        <f t="shared" si="56"/>
        <v>0</v>
      </c>
      <c r="Y137" s="75">
        <f t="shared" si="57"/>
        <v>0</v>
      </c>
    </row>
    <row r="138" spans="2:25">
      <c r="B138" s="3"/>
      <c r="C138" s="3"/>
      <c r="D138" s="4"/>
      <c r="E138" s="4"/>
      <c r="F138" s="4"/>
      <c r="G138" s="69">
        <f t="shared" si="40"/>
        <v>0</v>
      </c>
      <c r="H138" s="70">
        <f t="shared" si="41"/>
        <v>0</v>
      </c>
      <c r="I138" s="71">
        <f t="shared" si="42"/>
        <v>0</v>
      </c>
      <c r="J138" s="47">
        <f t="shared" si="43"/>
        <v>0</v>
      </c>
      <c r="K138" s="47">
        <f t="shared" si="44"/>
        <v>0</v>
      </c>
      <c r="L138" s="47">
        <f t="shared" si="45"/>
        <v>0</v>
      </c>
      <c r="M138" s="47">
        <f t="shared" si="46"/>
        <v>0</v>
      </c>
      <c r="N138" s="47">
        <f t="shared" si="47"/>
        <v>0</v>
      </c>
      <c r="O138" s="47">
        <f t="shared" si="39"/>
        <v>0</v>
      </c>
      <c r="P138" s="72">
        <f t="shared" si="48"/>
        <v>0</v>
      </c>
      <c r="Q138" s="73">
        <f t="shared" si="49"/>
        <v>0</v>
      </c>
      <c r="R138" s="72">
        <f t="shared" si="50"/>
        <v>0</v>
      </c>
      <c r="S138" s="73">
        <f t="shared" si="51"/>
        <v>0</v>
      </c>
      <c r="T138" s="72">
        <f t="shared" si="52"/>
        <v>0</v>
      </c>
      <c r="U138" s="73">
        <f t="shared" si="53"/>
        <v>0</v>
      </c>
      <c r="V138" s="74">
        <f t="shared" si="54"/>
        <v>0</v>
      </c>
      <c r="W138" s="75">
        <f t="shared" si="55"/>
        <v>0</v>
      </c>
      <c r="X138" s="74">
        <f t="shared" si="56"/>
        <v>0</v>
      </c>
      <c r="Y138" s="75">
        <f t="shared" si="57"/>
        <v>0</v>
      </c>
    </row>
    <row r="139" spans="2:25">
      <c r="B139" s="3"/>
      <c r="C139" s="3"/>
      <c r="D139" s="4"/>
      <c r="E139" s="4"/>
      <c r="F139" s="4"/>
      <c r="G139" s="69">
        <f t="shared" si="40"/>
        <v>0</v>
      </c>
      <c r="H139" s="70">
        <f t="shared" si="41"/>
        <v>0</v>
      </c>
      <c r="I139" s="71">
        <f t="shared" si="42"/>
        <v>0</v>
      </c>
      <c r="J139" s="47">
        <f t="shared" si="43"/>
        <v>0</v>
      </c>
      <c r="K139" s="47">
        <f t="shared" si="44"/>
        <v>0</v>
      </c>
      <c r="L139" s="47">
        <f t="shared" si="45"/>
        <v>0</v>
      </c>
      <c r="M139" s="47">
        <f t="shared" si="46"/>
        <v>0</v>
      </c>
      <c r="N139" s="47">
        <f t="shared" si="47"/>
        <v>0</v>
      </c>
      <c r="O139" s="47">
        <f t="shared" si="39"/>
        <v>0</v>
      </c>
      <c r="P139" s="72">
        <f t="shared" si="48"/>
        <v>0</v>
      </c>
      <c r="Q139" s="73">
        <f t="shared" si="49"/>
        <v>0</v>
      </c>
      <c r="R139" s="72">
        <f t="shared" si="50"/>
        <v>0</v>
      </c>
      <c r="S139" s="73">
        <f t="shared" si="51"/>
        <v>0</v>
      </c>
      <c r="T139" s="72">
        <f t="shared" si="52"/>
        <v>0</v>
      </c>
      <c r="U139" s="73">
        <f t="shared" si="53"/>
        <v>0</v>
      </c>
      <c r="V139" s="74">
        <f t="shared" si="54"/>
        <v>0</v>
      </c>
      <c r="W139" s="75">
        <f t="shared" si="55"/>
        <v>0</v>
      </c>
      <c r="X139" s="74">
        <f t="shared" si="56"/>
        <v>0</v>
      </c>
      <c r="Y139" s="75">
        <f t="shared" si="57"/>
        <v>0</v>
      </c>
    </row>
    <row r="140" spans="2:25">
      <c r="B140" s="3"/>
      <c r="C140" s="3"/>
      <c r="D140" s="4"/>
      <c r="E140" s="4"/>
      <c r="F140" s="4"/>
      <c r="G140" s="69">
        <f t="shared" si="40"/>
        <v>0</v>
      </c>
      <c r="H140" s="70">
        <f t="shared" si="41"/>
        <v>0</v>
      </c>
      <c r="I140" s="71">
        <f t="shared" si="42"/>
        <v>0</v>
      </c>
      <c r="J140" s="47">
        <f t="shared" si="43"/>
        <v>0</v>
      </c>
      <c r="K140" s="47">
        <f t="shared" si="44"/>
        <v>0</v>
      </c>
      <c r="L140" s="47">
        <f t="shared" si="45"/>
        <v>0</v>
      </c>
      <c r="M140" s="47">
        <f t="shared" si="46"/>
        <v>0</v>
      </c>
      <c r="N140" s="47">
        <f t="shared" si="47"/>
        <v>0</v>
      </c>
      <c r="O140" s="47">
        <f t="shared" si="39"/>
        <v>0</v>
      </c>
      <c r="P140" s="72">
        <f t="shared" si="48"/>
        <v>0</v>
      </c>
      <c r="Q140" s="73">
        <f t="shared" si="49"/>
        <v>0</v>
      </c>
      <c r="R140" s="72">
        <f t="shared" si="50"/>
        <v>0</v>
      </c>
      <c r="S140" s="73">
        <f t="shared" si="51"/>
        <v>0</v>
      </c>
      <c r="T140" s="72">
        <f t="shared" si="52"/>
        <v>0</v>
      </c>
      <c r="U140" s="73">
        <f t="shared" si="53"/>
        <v>0</v>
      </c>
      <c r="V140" s="74">
        <f t="shared" si="54"/>
        <v>0</v>
      </c>
      <c r="W140" s="75">
        <f t="shared" si="55"/>
        <v>0</v>
      </c>
      <c r="X140" s="74">
        <f t="shared" si="56"/>
        <v>0</v>
      </c>
      <c r="Y140" s="75">
        <f t="shared" si="57"/>
        <v>0</v>
      </c>
    </row>
    <row r="141" spans="2:25">
      <c r="B141" s="3"/>
      <c r="C141" s="3"/>
      <c r="D141" s="4"/>
      <c r="E141" s="4"/>
      <c r="F141" s="4"/>
      <c r="G141" s="69">
        <f t="shared" si="40"/>
        <v>0</v>
      </c>
      <c r="H141" s="70">
        <f t="shared" si="41"/>
        <v>0</v>
      </c>
      <c r="I141" s="71">
        <f t="shared" si="42"/>
        <v>0</v>
      </c>
      <c r="J141" s="47">
        <f t="shared" si="43"/>
        <v>0</v>
      </c>
      <c r="K141" s="47">
        <f t="shared" si="44"/>
        <v>0</v>
      </c>
      <c r="L141" s="47">
        <f t="shared" si="45"/>
        <v>0</v>
      </c>
      <c r="M141" s="47">
        <f t="shared" si="46"/>
        <v>0</v>
      </c>
      <c r="N141" s="47">
        <f t="shared" si="47"/>
        <v>0</v>
      </c>
      <c r="O141" s="47">
        <f t="shared" si="39"/>
        <v>0</v>
      </c>
      <c r="P141" s="72">
        <f t="shared" si="48"/>
        <v>0</v>
      </c>
      <c r="Q141" s="73">
        <f t="shared" si="49"/>
        <v>0</v>
      </c>
      <c r="R141" s="72">
        <f t="shared" si="50"/>
        <v>0</v>
      </c>
      <c r="S141" s="73">
        <f t="shared" si="51"/>
        <v>0</v>
      </c>
      <c r="T141" s="72">
        <f t="shared" si="52"/>
        <v>0</v>
      </c>
      <c r="U141" s="73">
        <f t="shared" si="53"/>
        <v>0</v>
      </c>
      <c r="V141" s="74">
        <f t="shared" si="54"/>
        <v>0</v>
      </c>
      <c r="W141" s="75">
        <f t="shared" si="55"/>
        <v>0</v>
      </c>
      <c r="X141" s="74">
        <f t="shared" si="56"/>
        <v>0</v>
      </c>
      <c r="Y141" s="75">
        <f t="shared" si="57"/>
        <v>0</v>
      </c>
    </row>
    <row r="142" spans="2:25">
      <c r="B142" s="3"/>
      <c r="C142" s="3"/>
      <c r="D142" s="4"/>
      <c r="E142" s="4"/>
      <c r="F142" s="4"/>
      <c r="G142" s="69">
        <f t="shared" si="40"/>
        <v>0</v>
      </c>
      <c r="H142" s="70">
        <f t="shared" si="41"/>
        <v>0</v>
      </c>
      <c r="I142" s="71">
        <f t="shared" si="42"/>
        <v>0</v>
      </c>
      <c r="J142" s="47">
        <f t="shared" si="43"/>
        <v>0</v>
      </c>
      <c r="K142" s="47">
        <f t="shared" si="44"/>
        <v>0</v>
      </c>
      <c r="L142" s="47">
        <f t="shared" si="45"/>
        <v>0</v>
      </c>
      <c r="M142" s="47">
        <f t="shared" si="46"/>
        <v>0</v>
      </c>
      <c r="N142" s="47">
        <f t="shared" si="47"/>
        <v>0</v>
      </c>
      <c r="O142" s="47">
        <f t="shared" si="39"/>
        <v>0</v>
      </c>
      <c r="P142" s="72">
        <f t="shared" si="48"/>
        <v>0</v>
      </c>
      <c r="Q142" s="73">
        <f t="shared" si="49"/>
        <v>0</v>
      </c>
      <c r="R142" s="72">
        <f t="shared" si="50"/>
        <v>0</v>
      </c>
      <c r="S142" s="73">
        <f t="shared" si="51"/>
        <v>0</v>
      </c>
      <c r="T142" s="72">
        <f t="shared" si="52"/>
        <v>0</v>
      </c>
      <c r="U142" s="73">
        <f t="shared" si="53"/>
        <v>0</v>
      </c>
      <c r="V142" s="74">
        <f t="shared" si="54"/>
        <v>0</v>
      </c>
      <c r="W142" s="75">
        <f t="shared" si="55"/>
        <v>0</v>
      </c>
      <c r="X142" s="74">
        <f t="shared" si="56"/>
        <v>0</v>
      </c>
      <c r="Y142" s="75">
        <f t="shared" si="57"/>
        <v>0</v>
      </c>
    </row>
    <row r="143" spans="2:25">
      <c r="B143" s="3"/>
      <c r="C143" s="3"/>
      <c r="D143" s="4"/>
      <c r="E143" s="4"/>
      <c r="F143" s="4"/>
      <c r="G143" s="69">
        <f t="shared" si="40"/>
        <v>0</v>
      </c>
      <c r="H143" s="70">
        <f t="shared" si="41"/>
        <v>0</v>
      </c>
      <c r="I143" s="71">
        <f t="shared" si="42"/>
        <v>0</v>
      </c>
      <c r="J143" s="47">
        <f t="shared" si="43"/>
        <v>0</v>
      </c>
      <c r="K143" s="47">
        <f t="shared" si="44"/>
        <v>0</v>
      </c>
      <c r="L143" s="47">
        <f t="shared" si="45"/>
        <v>0</v>
      </c>
      <c r="M143" s="47">
        <f t="shared" si="46"/>
        <v>0</v>
      </c>
      <c r="N143" s="47">
        <f t="shared" si="47"/>
        <v>0</v>
      </c>
      <c r="O143" s="47">
        <f t="shared" si="39"/>
        <v>0</v>
      </c>
      <c r="P143" s="72">
        <f t="shared" si="48"/>
        <v>0</v>
      </c>
      <c r="Q143" s="73">
        <f t="shared" si="49"/>
        <v>0</v>
      </c>
      <c r="R143" s="72">
        <f t="shared" si="50"/>
        <v>0</v>
      </c>
      <c r="S143" s="73">
        <f t="shared" si="51"/>
        <v>0</v>
      </c>
      <c r="T143" s="72">
        <f t="shared" si="52"/>
        <v>0</v>
      </c>
      <c r="U143" s="73">
        <f t="shared" si="53"/>
        <v>0</v>
      </c>
      <c r="V143" s="74">
        <f t="shared" si="54"/>
        <v>0</v>
      </c>
      <c r="W143" s="75">
        <f t="shared" si="55"/>
        <v>0</v>
      </c>
      <c r="X143" s="74">
        <f t="shared" si="56"/>
        <v>0</v>
      </c>
      <c r="Y143" s="75">
        <f t="shared" si="57"/>
        <v>0</v>
      </c>
    </row>
    <row r="144" spans="2:25">
      <c r="B144" s="3"/>
      <c r="C144" s="3"/>
      <c r="D144" s="4"/>
      <c r="E144" s="4"/>
      <c r="F144" s="4"/>
      <c r="G144" s="69">
        <f t="shared" si="40"/>
        <v>0</v>
      </c>
      <c r="H144" s="70">
        <f t="shared" si="41"/>
        <v>0</v>
      </c>
      <c r="I144" s="71">
        <f t="shared" si="42"/>
        <v>0</v>
      </c>
      <c r="J144" s="47">
        <f t="shared" si="43"/>
        <v>0</v>
      </c>
      <c r="K144" s="47">
        <f t="shared" si="44"/>
        <v>0</v>
      </c>
      <c r="L144" s="47">
        <f t="shared" si="45"/>
        <v>0</v>
      </c>
      <c r="M144" s="47">
        <f t="shared" si="46"/>
        <v>0</v>
      </c>
      <c r="N144" s="47">
        <f t="shared" si="47"/>
        <v>0</v>
      </c>
      <c r="O144" s="47">
        <f t="shared" si="39"/>
        <v>0</v>
      </c>
      <c r="P144" s="72">
        <f t="shared" si="48"/>
        <v>0</v>
      </c>
      <c r="Q144" s="73">
        <f t="shared" si="49"/>
        <v>0</v>
      </c>
      <c r="R144" s="72">
        <f t="shared" si="50"/>
        <v>0</v>
      </c>
      <c r="S144" s="73">
        <f t="shared" si="51"/>
        <v>0</v>
      </c>
      <c r="T144" s="72">
        <f t="shared" si="52"/>
        <v>0</v>
      </c>
      <c r="U144" s="73">
        <f t="shared" si="53"/>
        <v>0</v>
      </c>
      <c r="V144" s="74">
        <f t="shared" si="54"/>
        <v>0</v>
      </c>
      <c r="W144" s="75">
        <f t="shared" si="55"/>
        <v>0</v>
      </c>
      <c r="X144" s="74">
        <f t="shared" si="56"/>
        <v>0</v>
      </c>
      <c r="Y144" s="75">
        <f t="shared" si="57"/>
        <v>0</v>
      </c>
    </row>
    <row r="145" spans="2:25">
      <c r="B145" s="3"/>
      <c r="C145" s="3"/>
      <c r="D145" s="4"/>
      <c r="E145" s="4"/>
      <c r="F145" s="4"/>
      <c r="G145" s="69">
        <f t="shared" si="40"/>
        <v>0</v>
      </c>
      <c r="H145" s="70">
        <f t="shared" si="41"/>
        <v>0</v>
      </c>
      <c r="I145" s="71">
        <f t="shared" si="42"/>
        <v>0</v>
      </c>
      <c r="J145" s="47">
        <f t="shared" si="43"/>
        <v>0</v>
      </c>
      <c r="K145" s="47">
        <f t="shared" si="44"/>
        <v>0</v>
      </c>
      <c r="L145" s="47">
        <f t="shared" si="45"/>
        <v>0</v>
      </c>
      <c r="M145" s="47">
        <f t="shared" si="46"/>
        <v>0</v>
      </c>
      <c r="N145" s="47">
        <f t="shared" si="47"/>
        <v>0</v>
      </c>
      <c r="O145" s="47">
        <f t="shared" si="39"/>
        <v>0</v>
      </c>
      <c r="P145" s="72">
        <f t="shared" si="48"/>
        <v>0</v>
      </c>
      <c r="Q145" s="73">
        <f t="shared" si="49"/>
        <v>0</v>
      </c>
      <c r="R145" s="72">
        <f t="shared" si="50"/>
        <v>0</v>
      </c>
      <c r="S145" s="73">
        <f t="shared" si="51"/>
        <v>0</v>
      </c>
      <c r="T145" s="72">
        <f t="shared" si="52"/>
        <v>0</v>
      </c>
      <c r="U145" s="73">
        <f t="shared" si="53"/>
        <v>0</v>
      </c>
      <c r="V145" s="74">
        <f t="shared" si="54"/>
        <v>0</v>
      </c>
      <c r="W145" s="75">
        <f t="shared" si="55"/>
        <v>0</v>
      </c>
      <c r="X145" s="74">
        <f t="shared" si="56"/>
        <v>0</v>
      </c>
      <c r="Y145" s="75">
        <f t="shared" si="57"/>
        <v>0</v>
      </c>
    </row>
    <row r="146" spans="2:25">
      <c r="B146" s="3"/>
      <c r="C146" s="3"/>
      <c r="D146" s="4"/>
      <c r="E146" s="4"/>
      <c r="F146" s="4"/>
      <c r="G146" s="69">
        <f t="shared" si="40"/>
        <v>0</v>
      </c>
      <c r="H146" s="70">
        <f t="shared" si="41"/>
        <v>0</v>
      </c>
      <c r="I146" s="71">
        <f t="shared" si="42"/>
        <v>0</v>
      </c>
      <c r="J146" s="47">
        <f t="shared" si="43"/>
        <v>0</v>
      </c>
      <c r="K146" s="47">
        <f t="shared" si="44"/>
        <v>0</v>
      </c>
      <c r="L146" s="47">
        <f t="shared" si="45"/>
        <v>0</v>
      </c>
      <c r="M146" s="47">
        <f t="shared" si="46"/>
        <v>0</v>
      </c>
      <c r="N146" s="47">
        <f t="shared" si="47"/>
        <v>0</v>
      </c>
      <c r="O146" s="47">
        <f t="shared" ref="O146:O209" si="58">(I146*630)/1000</f>
        <v>0</v>
      </c>
      <c r="P146" s="72">
        <f t="shared" si="48"/>
        <v>0</v>
      </c>
      <c r="Q146" s="73">
        <f t="shared" si="49"/>
        <v>0</v>
      </c>
      <c r="R146" s="72">
        <f t="shared" si="50"/>
        <v>0</v>
      </c>
      <c r="S146" s="73">
        <f t="shared" si="51"/>
        <v>0</v>
      </c>
      <c r="T146" s="72">
        <f t="shared" si="52"/>
        <v>0</v>
      </c>
      <c r="U146" s="73">
        <f t="shared" si="53"/>
        <v>0</v>
      </c>
      <c r="V146" s="74">
        <f t="shared" si="54"/>
        <v>0</v>
      </c>
      <c r="W146" s="75">
        <f t="shared" si="55"/>
        <v>0</v>
      </c>
      <c r="X146" s="74">
        <f t="shared" si="56"/>
        <v>0</v>
      </c>
      <c r="Y146" s="75">
        <f t="shared" si="57"/>
        <v>0</v>
      </c>
    </row>
    <row r="147" spans="2:25">
      <c r="B147" s="3"/>
      <c r="C147" s="3"/>
      <c r="D147" s="4"/>
      <c r="E147" s="4"/>
      <c r="F147" s="4"/>
      <c r="G147" s="69">
        <f t="shared" si="40"/>
        <v>0</v>
      </c>
      <c r="H147" s="70">
        <f t="shared" si="41"/>
        <v>0</v>
      </c>
      <c r="I147" s="71">
        <f t="shared" si="42"/>
        <v>0</v>
      </c>
      <c r="J147" s="47">
        <f t="shared" si="43"/>
        <v>0</v>
      </c>
      <c r="K147" s="47">
        <f t="shared" si="44"/>
        <v>0</v>
      </c>
      <c r="L147" s="47">
        <f t="shared" si="45"/>
        <v>0</v>
      </c>
      <c r="M147" s="47">
        <f t="shared" si="46"/>
        <v>0</v>
      </c>
      <c r="N147" s="47">
        <f t="shared" si="47"/>
        <v>0</v>
      </c>
      <c r="O147" s="47">
        <f t="shared" si="58"/>
        <v>0</v>
      </c>
      <c r="P147" s="72">
        <f t="shared" si="48"/>
        <v>0</v>
      </c>
      <c r="Q147" s="73">
        <f t="shared" si="49"/>
        <v>0</v>
      </c>
      <c r="R147" s="72">
        <f t="shared" si="50"/>
        <v>0</v>
      </c>
      <c r="S147" s="73">
        <f t="shared" si="51"/>
        <v>0</v>
      </c>
      <c r="T147" s="72">
        <f t="shared" si="52"/>
        <v>0</v>
      </c>
      <c r="U147" s="73">
        <f t="shared" si="53"/>
        <v>0</v>
      </c>
      <c r="V147" s="74">
        <f t="shared" si="54"/>
        <v>0</v>
      </c>
      <c r="W147" s="75">
        <f t="shared" si="55"/>
        <v>0</v>
      </c>
      <c r="X147" s="74">
        <f t="shared" si="56"/>
        <v>0</v>
      </c>
      <c r="Y147" s="75">
        <f t="shared" si="57"/>
        <v>0</v>
      </c>
    </row>
    <row r="148" spans="2:25">
      <c r="B148" s="3"/>
      <c r="C148" s="3"/>
      <c r="D148" s="4"/>
      <c r="E148" s="4"/>
      <c r="F148" s="4"/>
      <c r="G148" s="69">
        <f t="shared" si="40"/>
        <v>0</v>
      </c>
      <c r="H148" s="70">
        <f t="shared" si="41"/>
        <v>0</v>
      </c>
      <c r="I148" s="71">
        <f t="shared" si="42"/>
        <v>0</v>
      </c>
      <c r="J148" s="47">
        <f t="shared" si="43"/>
        <v>0</v>
      </c>
      <c r="K148" s="47">
        <f t="shared" si="44"/>
        <v>0</v>
      </c>
      <c r="L148" s="47">
        <f t="shared" si="45"/>
        <v>0</v>
      </c>
      <c r="M148" s="47">
        <f t="shared" si="46"/>
        <v>0</v>
      </c>
      <c r="N148" s="47">
        <f t="shared" si="47"/>
        <v>0</v>
      </c>
      <c r="O148" s="47">
        <f t="shared" si="58"/>
        <v>0</v>
      </c>
      <c r="P148" s="72">
        <f t="shared" si="48"/>
        <v>0</v>
      </c>
      <c r="Q148" s="73">
        <f t="shared" si="49"/>
        <v>0</v>
      </c>
      <c r="R148" s="72">
        <f t="shared" si="50"/>
        <v>0</v>
      </c>
      <c r="S148" s="73">
        <f t="shared" si="51"/>
        <v>0</v>
      </c>
      <c r="T148" s="72">
        <f t="shared" si="52"/>
        <v>0</v>
      </c>
      <c r="U148" s="73">
        <f t="shared" si="53"/>
        <v>0</v>
      </c>
      <c r="V148" s="74">
        <f t="shared" si="54"/>
        <v>0</v>
      </c>
      <c r="W148" s="75">
        <f t="shared" si="55"/>
        <v>0</v>
      </c>
      <c r="X148" s="74">
        <f t="shared" si="56"/>
        <v>0</v>
      </c>
      <c r="Y148" s="75">
        <f t="shared" si="57"/>
        <v>0</v>
      </c>
    </row>
    <row r="149" spans="2:25">
      <c r="B149" s="3"/>
      <c r="C149" s="3"/>
      <c r="D149" s="4"/>
      <c r="E149" s="4"/>
      <c r="F149" s="4"/>
      <c r="G149" s="69">
        <f t="shared" ref="G149:G212" si="59">C149*D149*E149*F149</f>
        <v>0</v>
      </c>
      <c r="H149" s="70">
        <f t="shared" ref="H149:H212" si="60">(2*E149)*F149*C149</f>
        <v>0</v>
      </c>
      <c r="I149" s="71">
        <f t="shared" ref="I149:I212" si="61">IF($N$11=15,(271/50)*G149,IF($N$11=20,(305/50)*G149,(329/50)*G149))</f>
        <v>0</v>
      </c>
      <c r="J149" s="47">
        <f t="shared" ref="J149:J212" si="62">K149*0.018</f>
        <v>0</v>
      </c>
      <c r="K149" s="47">
        <f t="shared" ref="K149:K212" si="63">IF($N$11=15,6.3*I149,IF($N$11=20,5.5*I149,5.1*I149))</f>
        <v>0</v>
      </c>
      <c r="L149" s="47">
        <f t="shared" ref="L149:L212" si="64">M149*0.018</f>
        <v>0</v>
      </c>
      <c r="M149" s="47">
        <f t="shared" ref="M149:M212" si="65">IF($N$11=15,5.6*I149,IF($N$11=20,5.1*I149,4.8*I149))</f>
        <v>0</v>
      </c>
      <c r="N149" s="47">
        <f t="shared" ref="N149:N212" si="66">IF($N$11=15,2*I149,IF($N$11=20,1.8*I149,1.6*I149))</f>
        <v>0</v>
      </c>
      <c r="O149" s="47">
        <f t="shared" si="58"/>
        <v>0</v>
      </c>
      <c r="P149" s="72">
        <f t="shared" ref="P149:P212" si="67">Q149*4.74</f>
        <v>0</v>
      </c>
      <c r="Q149" s="73">
        <f t="shared" ref="Q149:Q212" si="68">((F149*$U$11)/12)*C149</f>
        <v>0</v>
      </c>
      <c r="R149" s="72">
        <f t="shared" ref="R149:R212" si="69">S149*7.404</f>
        <v>0</v>
      </c>
      <c r="S149" s="73">
        <f t="shared" ref="S149:S212" si="70">((F149*$U$11)/12)*C149</f>
        <v>0</v>
      </c>
      <c r="T149" s="72">
        <f t="shared" ref="T149:T212" si="71">U149*11.556</f>
        <v>0</v>
      </c>
      <c r="U149" s="73">
        <f t="shared" ref="U149:U212" si="72">((F149*$U$11)/12)*C149</f>
        <v>0</v>
      </c>
      <c r="V149" s="74">
        <f t="shared" ref="V149:V212" si="73">W149*1.848</f>
        <v>0</v>
      </c>
      <c r="W149" s="75">
        <f t="shared" ref="W149:W212" si="74">((((F149/($Y$11/100))*(((D149+E149+0.05)*2)+0.04)))/12)*C149</f>
        <v>0</v>
      </c>
      <c r="X149" s="74">
        <f t="shared" ref="X149:X212" si="75">Y149*2.94</f>
        <v>0</v>
      </c>
      <c r="Y149" s="75">
        <f t="shared" ref="Y149:Y212" si="76">((((F149/($Y$11/100))*(((D149+E149+0.05)*2)+0.04)))/12)*C149</f>
        <v>0</v>
      </c>
    </row>
    <row r="150" spans="2:25">
      <c r="B150" s="3"/>
      <c r="C150" s="3"/>
      <c r="D150" s="4"/>
      <c r="E150" s="4"/>
      <c r="F150" s="4"/>
      <c r="G150" s="69">
        <f t="shared" si="59"/>
        <v>0</v>
      </c>
      <c r="H150" s="70">
        <f t="shared" si="60"/>
        <v>0</v>
      </c>
      <c r="I150" s="71">
        <f t="shared" si="61"/>
        <v>0</v>
      </c>
      <c r="J150" s="47">
        <f t="shared" si="62"/>
        <v>0</v>
      </c>
      <c r="K150" s="47">
        <f t="shared" si="63"/>
        <v>0</v>
      </c>
      <c r="L150" s="47">
        <f t="shared" si="64"/>
        <v>0</v>
      </c>
      <c r="M150" s="47">
        <f t="shared" si="65"/>
        <v>0</v>
      </c>
      <c r="N150" s="47">
        <f t="shared" si="66"/>
        <v>0</v>
      </c>
      <c r="O150" s="47">
        <f t="shared" si="58"/>
        <v>0</v>
      </c>
      <c r="P150" s="72">
        <f t="shared" si="67"/>
        <v>0</v>
      </c>
      <c r="Q150" s="73">
        <f t="shared" si="68"/>
        <v>0</v>
      </c>
      <c r="R150" s="72">
        <f t="shared" si="69"/>
        <v>0</v>
      </c>
      <c r="S150" s="73">
        <f t="shared" si="70"/>
        <v>0</v>
      </c>
      <c r="T150" s="72">
        <f t="shared" si="71"/>
        <v>0</v>
      </c>
      <c r="U150" s="73">
        <f t="shared" si="72"/>
        <v>0</v>
      </c>
      <c r="V150" s="74">
        <f t="shared" si="73"/>
        <v>0</v>
      </c>
      <c r="W150" s="75">
        <f t="shared" si="74"/>
        <v>0</v>
      </c>
      <c r="X150" s="74">
        <f t="shared" si="75"/>
        <v>0</v>
      </c>
      <c r="Y150" s="75">
        <f t="shared" si="76"/>
        <v>0</v>
      </c>
    </row>
    <row r="151" spans="2:25">
      <c r="B151" s="3"/>
      <c r="C151" s="3"/>
      <c r="D151" s="4"/>
      <c r="E151" s="4"/>
      <c r="F151" s="4"/>
      <c r="G151" s="69">
        <f t="shared" si="59"/>
        <v>0</v>
      </c>
      <c r="H151" s="70">
        <f t="shared" si="60"/>
        <v>0</v>
      </c>
      <c r="I151" s="71">
        <f t="shared" si="61"/>
        <v>0</v>
      </c>
      <c r="J151" s="47">
        <f t="shared" si="62"/>
        <v>0</v>
      </c>
      <c r="K151" s="47">
        <f t="shared" si="63"/>
        <v>0</v>
      </c>
      <c r="L151" s="47">
        <f t="shared" si="64"/>
        <v>0</v>
      </c>
      <c r="M151" s="47">
        <f t="shared" si="65"/>
        <v>0</v>
      </c>
      <c r="N151" s="47">
        <f t="shared" si="66"/>
        <v>0</v>
      </c>
      <c r="O151" s="47">
        <f t="shared" si="58"/>
        <v>0</v>
      </c>
      <c r="P151" s="72">
        <f t="shared" si="67"/>
        <v>0</v>
      </c>
      <c r="Q151" s="73">
        <f t="shared" si="68"/>
        <v>0</v>
      </c>
      <c r="R151" s="72">
        <f t="shared" si="69"/>
        <v>0</v>
      </c>
      <c r="S151" s="73">
        <f t="shared" si="70"/>
        <v>0</v>
      </c>
      <c r="T151" s="72">
        <f t="shared" si="71"/>
        <v>0</v>
      </c>
      <c r="U151" s="73">
        <f t="shared" si="72"/>
        <v>0</v>
      </c>
      <c r="V151" s="74">
        <f t="shared" si="73"/>
        <v>0</v>
      </c>
      <c r="W151" s="75">
        <f t="shared" si="74"/>
        <v>0</v>
      </c>
      <c r="X151" s="74">
        <f t="shared" si="75"/>
        <v>0</v>
      </c>
      <c r="Y151" s="75">
        <f t="shared" si="76"/>
        <v>0</v>
      </c>
    </row>
    <row r="152" spans="2:25">
      <c r="B152" s="3"/>
      <c r="C152" s="3"/>
      <c r="D152" s="4"/>
      <c r="E152" s="4"/>
      <c r="F152" s="4"/>
      <c r="G152" s="69">
        <f t="shared" si="59"/>
        <v>0</v>
      </c>
      <c r="H152" s="70">
        <f t="shared" si="60"/>
        <v>0</v>
      </c>
      <c r="I152" s="71">
        <f t="shared" si="61"/>
        <v>0</v>
      </c>
      <c r="J152" s="47">
        <f t="shared" si="62"/>
        <v>0</v>
      </c>
      <c r="K152" s="47">
        <f t="shared" si="63"/>
        <v>0</v>
      </c>
      <c r="L152" s="47">
        <f t="shared" si="64"/>
        <v>0</v>
      </c>
      <c r="M152" s="47">
        <f t="shared" si="65"/>
        <v>0</v>
      </c>
      <c r="N152" s="47">
        <f t="shared" si="66"/>
        <v>0</v>
      </c>
      <c r="O152" s="47">
        <f t="shared" si="58"/>
        <v>0</v>
      </c>
      <c r="P152" s="72">
        <f t="shared" si="67"/>
        <v>0</v>
      </c>
      <c r="Q152" s="73">
        <f t="shared" si="68"/>
        <v>0</v>
      </c>
      <c r="R152" s="72">
        <f t="shared" si="69"/>
        <v>0</v>
      </c>
      <c r="S152" s="73">
        <f t="shared" si="70"/>
        <v>0</v>
      </c>
      <c r="T152" s="72">
        <f t="shared" si="71"/>
        <v>0</v>
      </c>
      <c r="U152" s="73">
        <f t="shared" si="72"/>
        <v>0</v>
      </c>
      <c r="V152" s="74">
        <f t="shared" si="73"/>
        <v>0</v>
      </c>
      <c r="W152" s="75">
        <f t="shared" si="74"/>
        <v>0</v>
      </c>
      <c r="X152" s="74">
        <f t="shared" si="75"/>
        <v>0</v>
      </c>
      <c r="Y152" s="75">
        <f t="shared" si="76"/>
        <v>0</v>
      </c>
    </row>
    <row r="153" spans="2:25">
      <c r="B153" s="3"/>
      <c r="C153" s="3"/>
      <c r="D153" s="4"/>
      <c r="E153" s="4"/>
      <c r="F153" s="4"/>
      <c r="G153" s="69">
        <f t="shared" si="59"/>
        <v>0</v>
      </c>
      <c r="H153" s="70">
        <f t="shared" si="60"/>
        <v>0</v>
      </c>
      <c r="I153" s="71">
        <f t="shared" si="61"/>
        <v>0</v>
      </c>
      <c r="J153" s="47">
        <f t="shared" si="62"/>
        <v>0</v>
      </c>
      <c r="K153" s="47">
        <f t="shared" si="63"/>
        <v>0</v>
      </c>
      <c r="L153" s="47">
        <f t="shared" si="64"/>
        <v>0</v>
      </c>
      <c r="M153" s="47">
        <f t="shared" si="65"/>
        <v>0</v>
      </c>
      <c r="N153" s="47">
        <f t="shared" si="66"/>
        <v>0</v>
      </c>
      <c r="O153" s="47">
        <f t="shared" si="58"/>
        <v>0</v>
      </c>
      <c r="P153" s="72">
        <f t="shared" si="67"/>
        <v>0</v>
      </c>
      <c r="Q153" s="73">
        <f t="shared" si="68"/>
        <v>0</v>
      </c>
      <c r="R153" s="72">
        <f t="shared" si="69"/>
        <v>0</v>
      </c>
      <c r="S153" s="73">
        <f t="shared" si="70"/>
        <v>0</v>
      </c>
      <c r="T153" s="72">
        <f t="shared" si="71"/>
        <v>0</v>
      </c>
      <c r="U153" s="73">
        <f t="shared" si="72"/>
        <v>0</v>
      </c>
      <c r="V153" s="74">
        <f t="shared" si="73"/>
        <v>0</v>
      </c>
      <c r="W153" s="75">
        <f t="shared" si="74"/>
        <v>0</v>
      </c>
      <c r="X153" s="74">
        <f t="shared" si="75"/>
        <v>0</v>
      </c>
      <c r="Y153" s="75">
        <f t="shared" si="76"/>
        <v>0</v>
      </c>
    </row>
    <row r="154" spans="2:25">
      <c r="B154" s="3"/>
      <c r="C154" s="3"/>
      <c r="D154" s="4"/>
      <c r="E154" s="4"/>
      <c r="F154" s="4"/>
      <c r="G154" s="69">
        <f t="shared" si="59"/>
        <v>0</v>
      </c>
      <c r="H154" s="70">
        <f t="shared" si="60"/>
        <v>0</v>
      </c>
      <c r="I154" s="71">
        <f t="shared" si="61"/>
        <v>0</v>
      </c>
      <c r="J154" s="47">
        <f t="shared" si="62"/>
        <v>0</v>
      </c>
      <c r="K154" s="47">
        <f t="shared" si="63"/>
        <v>0</v>
      </c>
      <c r="L154" s="47">
        <f t="shared" si="64"/>
        <v>0</v>
      </c>
      <c r="M154" s="47">
        <f t="shared" si="65"/>
        <v>0</v>
      </c>
      <c r="N154" s="47">
        <f t="shared" si="66"/>
        <v>0</v>
      </c>
      <c r="O154" s="47">
        <f t="shared" si="58"/>
        <v>0</v>
      </c>
      <c r="P154" s="72">
        <f t="shared" si="67"/>
        <v>0</v>
      </c>
      <c r="Q154" s="73">
        <f t="shared" si="68"/>
        <v>0</v>
      </c>
      <c r="R154" s="72">
        <f t="shared" si="69"/>
        <v>0</v>
      </c>
      <c r="S154" s="73">
        <f t="shared" si="70"/>
        <v>0</v>
      </c>
      <c r="T154" s="72">
        <f t="shared" si="71"/>
        <v>0</v>
      </c>
      <c r="U154" s="73">
        <f t="shared" si="72"/>
        <v>0</v>
      </c>
      <c r="V154" s="74">
        <f t="shared" si="73"/>
        <v>0</v>
      </c>
      <c r="W154" s="75">
        <f t="shared" si="74"/>
        <v>0</v>
      </c>
      <c r="X154" s="74">
        <f t="shared" si="75"/>
        <v>0</v>
      </c>
      <c r="Y154" s="75">
        <f t="shared" si="76"/>
        <v>0</v>
      </c>
    </row>
    <row r="155" spans="2:25">
      <c r="B155" s="3"/>
      <c r="C155" s="3"/>
      <c r="D155" s="4"/>
      <c r="E155" s="4"/>
      <c r="F155" s="4"/>
      <c r="G155" s="69">
        <f t="shared" si="59"/>
        <v>0</v>
      </c>
      <c r="H155" s="70">
        <f t="shared" si="60"/>
        <v>0</v>
      </c>
      <c r="I155" s="71">
        <f t="shared" si="61"/>
        <v>0</v>
      </c>
      <c r="J155" s="47">
        <f t="shared" si="62"/>
        <v>0</v>
      </c>
      <c r="K155" s="47">
        <f t="shared" si="63"/>
        <v>0</v>
      </c>
      <c r="L155" s="47">
        <f t="shared" si="64"/>
        <v>0</v>
      </c>
      <c r="M155" s="47">
        <f t="shared" si="65"/>
        <v>0</v>
      </c>
      <c r="N155" s="47">
        <f t="shared" si="66"/>
        <v>0</v>
      </c>
      <c r="O155" s="47">
        <f t="shared" si="58"/>
        <v>0</v>
      </c>
      <c r="P155" s="72">
        <f t="shared" si="67"/>
        <v>0</v>
      </c>
      <c r="Q155" s="73">
        <f t="shared" si="68"/>
        <v>0</v>
      </c>
      <c r="R155" s="72">
        <f t="shared" si="69"/>
        <v>0</v>
      </c>
      <c r="S155" s="73">
        <f t="shared" si="70"/>
        <v>0</v>
      </c>
      <c r="T155" s="72">
        <f t="shared" si="71"/>
        <v>0</v>
      </c>
      <c r="U155" s="73">
        <f t="shared" si="72"/>
        <v>0</v>
      </c>
      <c r="V155" s="74">
        <f t="shared" si="73"/>
        <v>0</v>
      </c>
      <c r="W155" s="75">
        <f t="shared" si="74"/>
        <v>0</v>
      </c>
      <c r="X155" s="74">
        <f t="shared" si="75"/>
        <v>0</v>
      </c>
      <c r="Y155" s="75">
        <f t="shared" si="76"/>
        <v>0</v>
      </c>
    </row>
    <row r="156" spans="2:25">
      <c r="B156" s="3"/>
      <c r="C156" s="3"/>
      <c r="D156" s="4"/>
      <c r="E156" s="4"/>
      <c r="F156" s="4"/>
      <c r="G156" s="69">
        <f t="shared" si="59"/>
        <v>0</v>
      </c>
      <c r="H156" s="70">
        <f t="shared" si="60"/>
        <v>0</v>
      </c>
      <c r="I156" s="71">
        <f t="shared" si="61"/>
        <v>0</v>
      </c>
      <c r="J156" s="47">
        <f t="shared" si="62"/>
        <v>0</v>
      </c>
      <c r="K156" s="47">
        <f t="shared" si="63"/>
        <v>0</v>
      </c>
      <c r="L156" s="47">
        <f t="shared" si="64"/>
        <v>0</v>
      </c>
      <c r="M156" s="47">
        <f t="shared" si="65"/>
        <v>0</v>
      </c>
      <c r="N156" s="47">
        <f t="shared" si="66"/>
        <v>0</v>
      </c>
      <c r="O156" s="47">
        <f t="shared" si="58"/>
        <v>0</v>
      </c>
      <c r="P156" s="72">
        <f t="shared" si="67"/>
        <v>0</v>
      </c>
      <c r="Q156" s="73">
        <f t="shared" si="68"/>
        <v>0</v>
      </c>
      <c r="R156" s="72">
        <f t="shared" si="69"/>
        <v>0</v>
      </c>
      <c r="S156" s="73">
        <f t="shared" si="70"/>
        <v>0</v>
      </c>
      <c r="T156" s="72">
        <f t="shared" si="71"/>
        <v>0</v>
      </c>
      <c r="U156" s="73">
        <f t="shared" si="72"/>
        <v>0</v>
      </c>
      <c r="V156" s="74">
        <f t="shared" si="73"/>
        <v>0</v>
      </c>
      <c r="W156" s="75">
        <f t="shared" si="74"/>
        <v>0</v>
      </c>
      <c r="X156" s="74">
        <f t="shared" si="75"/>
        <v>0</v>
      </c>
      <c r="Y156" s="75">
        <f t="shared" si="76"/>
        <v>0</v>
      </c>
    </row>
    <row r="157" spans="2:25">
      <c r="B157" s="3"/>
      <c r="C157" s="3"/>
      <c r="D157" s="4"/>
      <c r="E157" s="4"/>
      <c r="F157" s="4"/>
      <c r="G157" s="69">
        <f t="shared" si="59"/>
        <v>0</v>
      </c>
      <c r="H157" s="70">
        <f t="shared" si="60"/>
        <v>0</v>
      </c>
      <c r="I157" s="71">
        <f t="shared" si="61"/>
        <v>0</v>
      </c>
      <c r="J157" s="47">
        <f t="shared" si="62"/>
        <v>0</v>
      </c>
      <c r="K157" s="47">
        <f t="shared" si="63"/>
        <v>0</v>
      </c>
      <c r="L157" s="47">
        <f t="shared" si="64"/>
        <v>0</v>
      </c>
      <c r="M157" s="47">
        <f t="shared" si="65"/>
        <v>0</v>
      </c>
      <c r="N157" s="47">
        <f t="shared" si="66"/>
        <v>0</v>
      </c>
      <c r="O157" s="47">
        <f t="shared" si="58"/>
        <v>0</v>
      </c>
      <c r="P157" s="72">
        <f t="shared" si="67"/>
        <v>0</v>
      </c>
      <c r="Q157" s="73">
        <f t="shared" si="68"/>
        <v>0</v>
      </c>
      <c r="R157" s="72">
        <f t="shared" si="69"/>
        <v>0</v>
      </c>
      <c r="S157" s="73">
        <f t="shared" si="70"/>
        <v>0</v>
      </c>
      <c r="T157" s="72">
        <f t="shared" si="71"/>
        <v>0</v>
      </c>
      <c r="U157" s="73">
        <f t="shared" si="72"/>
        <v>0</v>
      </c>
      <c r="V157" s="74">
        <f t="shared" si="73"/>
        <v>0</v>
      </c>
      <c r="W157" s="75">
        <f t="shared" si="74"/>
        <v>0</v>
      </c>
      <c r="X157" s="74">
        <f t="shared" si="75"/>
        <v>0</v>
      </c>
      <c r="Y157" s="75">
        <f t="shared" si="76"/>
        <v>0</v>
      </c>
    </row>
    <row r="158" spans="2:25">
      <c r="B158" s="3"/>
      <c r="C158" s="3"/>
      <c r="D158" s="4"/>
      <c r="E158" s="4"/>
      <c r="F158" s="4"/>
      <c r="G158" s="69">
        <f t="shared" si="59"/>
        <v>0</v>
      </c>
      <c r="H158" s="70">
        <f t="shared" si="60"/>
        <v>0</v>
      </c>
      <c r="I158" s="71">
        <f t="shared" si="61"/>
        <v>0</v>
      </c>
      <c r="J158" s="47">
        <f t="shared" si="62"/>
        <v>0</v>
      </c>
      <c r="K158" s="47">
        <f t="shared" si="63"/>
        <v>0</v>
      </c>
      <c r="L158" s="47">
        <f t="shared" si="64"/>
        <v>0</v>
      </c>
      <c r="M158" s="47">
        <f t="shared" si="65"/>
        <v>0</v>
      </c>
      <c r="N158" s="47">
        <f t="shared" si="66"/>
        <v>0</v>
      </c>
      <c r="O158" s="47">
        <f t="shared" si="58"/>
        <v>0</v>
      </c>
      <c r="P158" s="72">
        <f t="shared" si="67"/>
        <v>0</v>
      </c>
      <c r="Q158" s="73">
        <f t="shared" si="68"/>
        <v>0</v>
      </c>
      <c r="R158" s="72">
        <f t="shared" si="69"/>
        <v>0</v>
      </c>
      <c r="S158" s="73">
        <f t="shared" si="70"/>
        <v>0</v>
      </c>
      <c r="T158" s="72">
        <f t="shared" si="71"/>
        <v>0</v>
      </c>
      <c r="U158" s="73">
        <f t="shared" si="72"/>
        <v>0</v>
      </c>
      <c r="V158" s="74">
        <f t="shared" si="73"/>
        <v>0</v>
      </c>
      <c r="W158" s="75">
        <f t="shared" si="74"/>
        <v>0</v>
      </c>
      <c r="X158" s="74">
        <f t="shared" si="75"/>
        <v>0</v>
      </c>
      <c r="Y158" s="75">
        <f t="shared" si="76"/>
        <v>0</v>
      </c>
    </row>
    <row r="159" spans="2:25">
      <c r="B159" s="3"/>
      <c r="C159" s="3"/>
      <c r="D159" s="4"/>
      <c r="E159" s="4"/>
      <c r="F159" s="4"/>
      <c r="G159" s="69">
        <f t="shared" si="59"/>
        <v>0</v>
      </c>
      <c r="H159" s="70">
        <f t="shared" si="60"/>
        <v>0</v>
      </c>
      <c r="I159" s="71">
        <f t="shared" si="61"/>
        <v>0</v>
      </c>
      <c r="J159" s="47">
        <f t="shared" si="62"/>
        <v>0</v>
      </c>
      <c r="K159" s="47">
        <f t="shared" si="63"/>
        <v>0</v>
      </c>
      <c r="L159" s="47">
        <f t="shared" si="64"/>
        <v>0</v>
      </c>
      <c r="M159" s="47">
        <f t="shared" si="65"/>
        <v>0</v>
      </c>
      <c r="N159" s="47">
        <f t="shared" si="66"/>
        <v>0</v>
      </c>
      <c r="O159" s="47">
        <f t="shared" si="58"/>
        <v>0</v>
      </c>
      <c r="P159" s="72">
        <f t="shared" si="67"/>
        <v>0</v>
      </c>
      <c r="Q159" s="73">
        <f t="shared" si="68"/>
        <v>0</v>
      </c>
      <c r="R159" s="72">
        <f t="shared" si="69"/>
        <v>0</v>
      </c>
      <c r="S159" s="73">
        <f t="shared" si="70"/>
        <v>0</v>
      </c>
      <c r="T159" s="72">
        <f t="shared" si="71"/>
        <v>0</v>
      </c>
      <c r="U159" s="73">
        <f t="shared" si="72"/>
        <v>0</v>
      </c>
      <c r="V159" s="74">
        <f t="shared" si="73"/>
        <v>0</v>
      </c>
      <c r="W159" s="75">
        <f t="shared" si="74"/>
        <v>0</v>
      </c>
      <c r="X159" s="74">
        <f t="shared" si="75"/>
        <v>0</v>
      </c>
      <c r="Y159" s="75">
        <f t="shared" si="76"/>
        <v>0</v>
      </c>
    </row>
    <row r="160" spans="2:25">
      <c r="B160" s="3"/>
      <c r="C160" s="3"/>
      <c r="D160" s="4"/>
      <c r="E160" s="4"/>
      <c r="F160" s="4"/>
      <c r="G160" s="69">
        <f t="shared" si="59"/>
        <v>0</v>
      </c>
      <c r="H160" s="70">
        <f t="shared" si="60"/>
        <v>0</v>
      </c>
      <c r="I160" s="71">
        <f t="shared" si="61"/>
        <v>0</v>
      </c>
      <c r="J160" s="47">
        <f t="shared" si="62"/>
        <v>0</v>
      </c>
      <c r="K160" s="47">
        <f t="shared" si="63"/>
        <v>0</v>
      </c>
      <c r="L160" s="47">
        <f t="shared" si="64"/>
        <v>0</v>
      </c>
      <c r="M160" s="47">
        <f t="shared" si="65"/>
        <v>0</v>
      </c>
      <c r="N160" s="47">
        <f t="shared" si="66"/>
        <v>0</v>
      </c>
      <c r="O160" s="47">
        <f t="shared" si="58"/>
        <v>0</v>
      </c>
      <c r="P160" s="72">
        <f t="shared" si="67"/>
        <v>0</v>
      </c>
      <c r="Q160" s="73">
        <f t="shared" si="68"/>
        <v>0</v>
      </c>
      <c r="R160" s="72">
        <f t="shared" si="69"/>
        <v>0</v>
      </c>
      <c r="S160" s="73">
        <f t="shared" si="70"/>
        <v>0</v>
      </c>
      <c r="T160" s="72">
        <f t="shared" si="71"/>
        <v>0</v>
      </c>
      <c r="U160" s="73">
        <f t="shared" si="72"/>
        <v>0</v>
      </c>
      <c r="V160" s="74">
        <f t="shared" si="73"/>
        <v>0</v>
      </c>
      <c r="W160" s="75">
        <f t="shared" si="74"/>
        <v>0</v>
      </c>
      <c r="X160" s="74">
        <f t="shared" si="75"/>
        <v>0</v>
      </c>
      <c r="Y160" s="75">
        <f t="shared" si="76"/>
        <v>0</v>
      </c>
    </row>
    <row r="161" spans="2:25">
      <c r="B161" s="3"/>
      <c r="C161" s="3"/>
      <c r="D161" s="4"/>
      <c r="E161" s="4"/>
      <c r="F161" s="4"/>
      <c r="G161" s="69">
        <f t="shared" si="59"/>
        <v>0</v>
      </c>
      <c r="H161" s="70">
        <f t="shared" si="60"/>
        <v>0</v>
      </c>
      <c r="I161" s="71">
        <f t="shared" si="61"/>
        <v>0</v>
      </c>
      <c r="J161" s="47">
        <f t="shared" si="62"/>
        <v>0</v>
      </c>
      <c r="K161" s="47">
        <f t="shared" si="63"/>
        <v>0</v>
      </c>
      <c r="L161" s="47">
        <f t="shared" si="64"/>
        <v>0</v>
      </c>
      <c r="M161" s="47">
        <f t="shared" si="65"/>
        <v>0</v>
      </c>
      <c r="N161" s="47">
        <f t="shared" si="66"/>
        <v>0</v>
      </c>
      <c r="O161" s="47">
        <f t="shared" si="58"/>
        <v>0</v>
      </c>
      <c r="P161" s="72">
        <f t="shared" si="67"/>
        <v>0</v>
      </c>
      <c r="Q161" s="73">
        <f t="shared" si="68"/>
        <v>0</v>
      </c>
      <c r="R161" s="72">
        <f t="shared" si="69"/>
        <v>0</v>
      </c>
      <c r="S161" s="73">
        <f t="shared" si="70"/>
        <v>0</v>
      </c>
      <c r="T161" s="72">
        <f t="shared" si="71"/>
        <v>0</v>
      </c>
      <c r="U161" s="73">
        <f t="shared" si="72"/>
        <v>0</v>
      </c>
      <c r="V161" s="74">
        <f t="shared" si="73"/>
        <v>0</v>
      </c>
      <c r="W161" s="75">
        <f t="shared" si="74"/>
        <v>0</v>
      </c>
      <c r="X161" s="74">
        <f t="shared" si="75"/>
        <v>0</v>
      </c>
      <c r="Y161" s="75">
        <f t="shared" si="76"/>
        <v>0</v>
      </c>
    </row>
    <row r="162" spans="2:25">
      <c r="B162" s="3"/>
      <c r="C162" s="3"/>
      <c r="D162" s="4"/>
      <c r="E162" s="4"/>
      <c r="F162" s="4"/>
      <c r="G162" s="69">
        <f t="shared" si="59"/>
        <v>0</v>
      </c>
      <c r="H162" s="70">
        <f t="shared" si="60"/>
        <v>0</v>
      </c>
      <c r="I162" s="71">
        <f t="shared" si="61"/>
        <v>0</v>
      </c>
      <c r="J162" s="47">
        <f t="shared" si="62"/>
        <v>0</v>
      </c>
      <c r="K162" s="47">
        <f t="shared" si="63"/>
        <v>0</v>
      </c>
      <c r="L162" s="47">
        <f t="shared" si="64"/>
        <v>0</v>
      </c>
      <c r="M162" s="47">
        <f t="shared" si="65"/>
        <v>0</v>
      </c>
      <c r="N162" s="47">
        <f t="shared" si="66"/>
        <v>0</v>
      </c>
      <c r="O162" s="47">
        <f t="shared" si="58"/>
        <v>0</v>
      </c>
      <c r="P162" s="72">
        <f t="shared" si="67"/>
        <v>0</v>
      </c>
      <c r="Q162" s="73">
        <f t="shared" si="68"/>
        <v>0</v>
      </c>
      <c r="R162" s="72">
        <f t="shared" si="69"/>
        <v>0</v>
      </c>
      <c r="S162" s="73">
        <f t="shared" si="70"/>
        <v>0</v>
      </c>
      <c r="T162" s="72">
        <f t="shared" si="71"/>
        <v>0</v>
      </c>
      <c r="U162" s="73">
        <f t="shared" si="72"/>
        <v>0</v>
      </c>
      <c r="V162" s="74">
        <f t="shared" si="73"/>
        <v>0</v>
      </c>
      <c r="W162" s="75">
        <f t="shared" si="74"/>
        <v>0</v>
      </c>
      <c r="X162" s="74">
        <f t="shared" si="75"/>
        <v>0</v>
      </c>
      <c r="Y162" s="75">
        <f t="shared" si="76"/>
        <v>0</v>
      </c>
    </row>
    <row r="163" spans="2:25">
      <c r="B163" s="3"/>
      <c r="C163" s="3"/>
      <c r="D163" s="4"/>
      <c r="E163" s="4"/>
      <c r="F163" s="4"/>
      <c r="G163" s="69">
        <f t="shared" si="59"/>
        <v>0</v>
      </c>
      <c r="H163" s="70">
        <f t="shared" si="60"/>
        <v>0</v>
      </c>
      <c r="I163" s="71">
        <f t="shared" si="61"/>
        <v>0</v>
      </c>
      <c r="J163" s="47">
        <f t="shared" si="62"/>
        <v>0</v>
      </c>
      <c r="K163" s="47">
        <f t="shared" si="63"/>
        <v>0</v>
      </c>
      <c r="L163" s="47">
        <f t="shared" si="64"/>
        <v>0</v>
      </c>
      <c r="M163" s="47">
        <f t="shared" si="65"/>
        <v>0</v>
      </c>
      <c r="N163" s="47">
        <f t="shared" si="66"/>
        <v>0</v>
      </c>
      <c r="O163" s="47">
        <f t="shared" si="58"/>
        <v>0</v>
      </c>
      <c r="P163" s="72">
        <f t="shared" si="67"/>
        <v>0</v>
      </c>
      <c r="Q163" s="73">
        <f t="shared" si="68"/>
        <v>0</v>
      </c>
      <c r="R163" s="72">
        <f t="shared" si="69"/>
        <v>0</v>
      </c>
      <c r="S163" s="73">
        <f t="shared" si="70"/>
        <v>0</v>
      </c>
      <c r="T163" s="72">
        <f t="shared" si="71"/>
        <v>0</v>
      </c>
      <c r="U163" s="73">
        <f t="shared" si="72"/>
        <v>0</v>
      </c>
      <c r="V163" s="74">
        <f t="shared" si="73"/>
        <v>0</v>
      </c>
      <c r="W163" s="75">
        <f t="shared" si="74"/>
        <v>0</v>
      </c>
      <c r="X163" s="74">
        <f t="shared" si="75"/>
        <v>0</v>
      </c>
      <c r="Y163" s="75">
        <f t="shared" si="76"/>
        <v>0</v>
      </c>
    </row>
    <row r="164" spans="2:25">
      <c r="B164" s="3"/>
      <c r="C164" s="3"/>
      <c r="D164" s="4"/>
      <c r="E164" s="4"/>
      <c r="F164" s="4"/>
      <c r="G164" s="69">
        <f t="shared" si="59"/>
        <v>0</v>
      </c>
      <c r="H164" s="70">
        <f t="shared" si="60"/>
        <v>0</v>
      </c>
      <c r="I164" s="71">
        <f t="shared" si="61"/>
        <v>0</v>
      </c>
      <c r="J164" s="47">
        <f t="shared" si="62"/>
        <v>0</v>
      </c>
      <c r="K164" s="47">
        <f t="shared" si="63"/>
        <v>0</v>
      </c>
      <c r="L164" s="47">
        <f t="shared" si="64"/>
        <v>0</v>
      </c>
      <c r="M164" s="47">
        <f t="shared" si="65"/>
        <v>0</v>
      </c>
      <c r="N164" s="47">
        <f t="shared" si="66"/>
        <v>0</v>
      </c>
      <c r="O164" s="47">
        <f t="shared" si="58"/>
        <v>0</v>
      </c>
      <c r="P164" s="72">
        <f t="shared" si="67"/>
        <v>0</v>
      </c>
      <c r="Q164" s="73">
        <f t="shared" si="68"/>
        <v>0</v>
      </c>
      <c r="R164" s="72">
        <f t="shared" si="69"/>
        <v>0</v>
      </c>
      <c r="S164" s="73">
        <f t="shared" si="70"/>
        <v>0</v>
      </c>
      <c r="T164" s="72">
        <f t="shared" si="71"/>
        <v>0</v>
      </c>
      <c r="U164" s="73">
        <f t="shared" si="72"/>
        <v>0</v>
      </c>
      <c r="V164" s="74">
        <f t="shared" si="73"/>
        <v>0</v>
      </c>
      <c r="W164" s="75">
        <f t="shared" si="74"/>
        <v>0</v>
      </c>
      <c r="X164" s="74">
        <f t="shared" si="75"/>
        <v>0</v>
      </c>
      <c r="Y164" s="75">
        <f t="shared" si="76"/>
        <v>0</v>
      </c>
    </row>
    <row r="165" spans="2:25">
      <c r="B165" s="3"/>
      <c r="C165" s="3"/>
      <c r="D165" s="4"/>
      <c r="E165" s="4"/>
      <c r="F165" s="4"/>
      <c r="G165" s="69">
        <f t="shared" si="59"/>
        <v>0</v>
      </c>
      <c r="H165" s="70">
        <f t="shared" si="60"/>
        <v>0</v>
      </c>
      <c r="I165" s="71">
        <f t="shared" si="61"/>
        <v>0</v>
      </c>
      <c r="J165" s="47">
        <f t="shared" si="62"/>
        <v>0</v>
      </c>
      <c r="K165" s="47">
        <f t="shared" si="63"/>
        <v>0</v>
      </c>
      <c r="L165" s="47">
        <f t="shared" si="64"/>
        <v>0</v>
      </c>
      <c r="M165" s="47">
        <f t="shared" si="65"/>
        <v>0</v>
      </c>
      <c r="N165" s="47">
        <f t="shared" si="66"/>
        <v>0</v>
      </c>
      <c r="O165" s="47">
        <f t="shared" si="58"/>
        <v>0</v>
      </c>
      <c r="P165" s="72">
        <f t="shared" si="67"/>
        <v>0</v>
      </c>
      <c r="Q165" s="73">
        <f t="shared" si="68"/>
        <v>0</v>
      </c>
      <c r="R165" s="72">
        <f t="shared" si="69"/>
        <v>0</v>
      </c>
      <c r="S165" s="73">
        <f t="shared" si="70"/>
        <v>0</v>
      </c>
      <c r="T165" s="72">
        <f t="shared" si="71"/>
        <v>0</v>
      </c>
      <c r="U165" s="73">
        <f t="shared" si="72"/>
        <v>0</v>
      </c>
      <c r="V165" s="74">
        <f t="shared" si="73"/>
        <v>0</v>
      </c>
      <c r="W165" s="75">
        <f t="shared" si="74"/>
        <v>0</v>
      </c>
      <c r="X165" s="74">
        <f t="shared" si="75"/>
        <v>0</v>
      </c>
      <c r="Y165" s="75">
        <f t="shared" si="76"/>
        <v>0</v>
      </c>
    </row>
    <row r="166" spans="2:25">
      <c r="B166" s="3"/>
      <c r="C166" s="3"/>
      <c r="D166" s="4"/>
      <c r="E166" s="4"/>
      <c r="F166" s="4"/>
      <c r="G166" s="69">
        <f t="shared" si="59"/>
        <v>0</v>
      </c>
      <c r="H166" s="70">
        <f t="shared" si="60"/>
        <v>0</v>
      </c>
      <c r="I166" s="71">
        <f t="shared" si="61"/>
        <v>0</v>
      </c>
      <c r="J166" s="47">
        <f t="shared" si="62"/>
        <v>0</v>
      </c>
      <c r="K166" s="47">
        <f t="shared" si="63"/>
        <v>0</v>
      </c>
      <c r="L166" s="47">
        <f t="shared" si="64"/>
        <v>0</v>
      </c>
      <c r="M166" s="47">
        <f t="shared" si="65"/>
        <v>0</v>
      </c>
      <c r="N166" s="47">
        <f t="shared" si="66"/>
        <v>0</v>
      </c>
      <c r="O166" s="47">
        <f t="shared" si="58"/>
        <v>0</v>
      </c>
      <c r="P166" s="72">
        <f t="shared" si="67"/>
        <v>0</v>
      </c>
      <c r="Q166" s="73">
        <f t="shared" si="68"/>
        <v>0</v>
      </c>
      <c r="R166" s="72">
        <f t="shared" si="69"/>
        <v>0</v>
      </c>
      <c r="S166" s="73">
        <f t="shared" si="70"/>
        <v>0</v>
      </c>
      <c r="T166" s="72">
        <f t="shared" si="71"/>
        <v>0</v>
      </c>
      <c r="U166" s="73">
        <f t="shared" si="72"/>
        <v>0</v>
      </c>
      <c r="V166" s="74">
        <f t="shared" si="73"/>
        <v>0</v>
      </c>
      <c r="W166" s="75">
        <f t="shared" si="74"/>
        <v>0</v>
      </c>
      <c r="X166" s="74">
        <f t="shared" si="75"/>
        <v>0</v>
      </c>
      <c r="Y166" s="75">
        <f t="shared" si="76"/>
        <v>0</v>
      </c>
    </row>
    <row r="167" spans="2:25">
      <c r="B167" s="3"/>
      <c r="C167" s="3"/>
      <c r="D167" s="4"/>
      <c r="E167" s="4"/>
      <c r="F167" s="4"/>
      <c r="G167" s="69">
        <f t="shared" si="59"/>
        <v>0</v>
      </c>
      <c r="H167" s="70">
        <f t="shared" si="60"/>
        <v>0</v>
      </c>
      <c r="I167" s="71">
        <f t="shared" si="61"/>
        <v>0</v>
      </c>
      <c r="J167" s="47">
        <f t="shared" si="62"/>
        <v>0</v>
      </c>
      <c r="K167" s="47">
        <f t="shared" si="63"/>
        <v>0</v>
      </c>
      <c r="L167" s="47">
        <f t="shared" si="64"/>
        <v>0</v>
      </c>
      <c r="M167" s="47">
        <f t="shared" si="65"/>
        <v>0</v>
      </c>
      <c r="N167" s="47">
        <f t="shared" si="66"/>
        <v>0</v>
      </c>
      <c r="O167" s="47">
        <f t="shared" si="58"/>
        <v>0</v>
      </c>
      <c r="P167" s="72">
        <f t="shared" si="67"/>
        <v>0</v>
      </c>
      <c r="Q167" s="73">
        <f t="shared" si="68"/>
        <v>0</v>
      </c>
      <c r="R167" s="72">
        <f t="shared" si="69"/>
        <v>0</v>
      </c>
      <c r="S167" s="73">
        <f t="shared" si="70"/>
        <v>0</v>
      </c>
      <c r="T167" s="72">
        <f t="shared" si="71"/>
        <v>0</v>
      </c>
      <c r="U167" s="73">
        <f t="shared" si="72"/>
        <v>0</v>
      </c>
      <c r="V167" s="74">
        <f t="shared" si="73"/>
        <v>0</v>
      </c>
      <c r="W167" s="75">
        <f t="shared" si="74"/>
        <v>0</v>
      </c>
      <c r="X167" s="74">
        <f t="shared" si="75"/>
        <v>0</v>
      </c>
      <c r="Y167" s="75">
        <f t="shared" si="76"/>
        <v>0</v>
      </c>
    </row>
    <row r="168" spans="2:25">
      <c r="B168" s="3"/>
      <c r="C168" s="3"/>
      <c r="D168" s="4"/>
      <c r="E168" s="4"/>
      <c r="F168" s="4"/>
      <c r="G168" s="69">
        <f t="shared" si="59"/>
        <v>0</v>
      </c>
      <c r="H168" s="70">
        <f t="shared" si="60"/>
        <v>0</v>
      </c>
      <c r="I168" s="71">
        <f t="shared" si="61"/>
        <v>0</v>
      </c>
      <c r="J168" s="47">
        <f t="shared" si="62"/>
        <v>0</v>
      </c>
      <c r="K168" s="47">
        <f t="shared" si="63"/>
        <v>0</v>
      </c>
      <c r="L168" s="47">
        <f t="shared" si="64"/>
        <v>0</v>
      </c>
      <c r="M168" s="47">
        <f t="shared" si="65"/>
        <v>0</v>
      </c>
      <c r="N168" s="47">
        <f t="shared" si="66"/>
        <v>0</v>
      </c>
      <c r="O168" s="47">
        <f t="shared" si="58"/>
        <v>0</v>
      </c>
      <c r="P168" s="72">
        <f t="shared" si="67"/>
        <v>0</v>
      </c>
      <c r="Q168" s="73">
        <f t="shared" si="68"/>
        <v>0</v>
      </c>
      <c r="R168" s="72">
        <f t="shared" si="69"/>
        <v>0</v>
      </c>
      <c r="S168" s="73">
        <f t="shared" si="70"/>
        <v>0</v>
      </c>
      <c r="T168" s="72">
        <f t="shared" si="71"/>
        <v>0</v>
      </c>
      <c r="U168" s="73">
        <f t="shared" si="72"/>
        <v>0</v>
      </c>
      <c r="V168" s="74">
        <f t="shared" si="73"/>
        <v>0</v>
      </c>
      <c r="W168" s="75">
        <f t="shared" si="74"/>
        <v>0</v>
      </c>
      <c r="X168" s="74">
        <f t="shared" si="75"/>
        <v>0</v>
      </c>
      <c r="Y168" s="75">
        <f t="shared" si="76"/>
        <v>0</v>
      </c>
    </row>
    <row r="169" spans="2:25">
      <c r="B169" s="3"/>
      <c r="C169" s="3"/>
      <c r="D169" s="4"/>
      <c r="E169" s="4"/>
      <c r="F169" s="4"/>
      <c r="G169" s="69">
        <f t="shared" si="59"/>
        <v>0</v>
      </c>
      <c r="H169" s="70">
        <f t="shared" si="60"/>
        <v>0</v>
      </c>
      <c r="I169" s="71">
        <f t="shared" si="61"/>
        <v>0</v>
      </c>
      <c r="J169" s="47">
        <f t="shared" si="62"/>
        <v>0</v>
      </c>
      <c r="K169" s="47">
        <f t="shared" si="63"/>
        <v>0</v>
      </c>
      <c r="L169" s="47">
        <f t="shared" si="64"/>
        <v>0</v>
      </c>
      <c r="M169" s="47">
        <f t="shared" si="65"/>
        <v>0</v>
      </c>
      <c r="N169" s="47">
        <f t="shared" si="66"/>
        <v>0</v>
      </c>
      <c r="O169" s="47">
        <f t="shared" si="58"/>
        <v>0</v>
      </c>
      <c r="P169" s="72">
        <f t="shared" si="67"/>
        <v>0</v>
      </c>
      <c r="Q169" s="73">
        <f t="shared" si="68"/>
        <v>0</v>
      </c>
      <c r="R169" s="72">
        <f t="shared" si="69"/>
        <v>0</v>
      </c>
      <c r="S169" s="73">
        <f t="shared" si="70"/>
        <v>0</v>
      </c>
      <c r="T169" s="72">
        <f t="shared" si="71"/>
        <v>0</v>
      </c>
      <c r="U169" s="73">
        <f t="shared" si="72"/>
        <v>0</v>
      </c>
      <c r="V169" s="74">
        <f t="shared" si="73"/>
        <v>0</v>
      </c>
      <c r="W169" s="75">
        <f t="shared" si="74"/>
        <v>0</v>
      </c>
      <c r="X169" s="74">
        <f t="shared" si="75"/>
        <v>0</v>
      </c>
      <c r="Y169" s="75">
        <f t="shared" si="76"/>
        <v>0</v>
      </c>
    </row>
    <row r="170" spans="2:25">
      <c r="B170" s="3"/>
      <c r="C170" s="3"/>
      <c r="D170" s="4"/>
      <c r="E170" s="4"/>
      <c r="F170" s="4"/>
      <c r="G170" s="69">
        <f t="shared" si="59"/>
        <v>0</v>
      </c>
      <c r="H170" s="70">
        <f t="shared" si="60"/>
        <v>0</v>
      </c>
      <c r="I170" s="71">
        <f t="shared" si="61"/>
        <v>0</v>
      </c>
      <c r="J170" s="47">
        <f t="shared" si="62"/>
        <v>0</v>
      </c>
      <c r="K170" s="47">
        <f t="shared" si="63"/>
        <v>0</v>
      </c>
      <c r="L170" s="47">
        <f t="shared" si="64"/>
        <v>0</v>
      </c>
      <c r="M170" s="47">
        <f t="shared" si="65"/>
        <v>0</v>
      </c>
      <c r="N170" s="47">
        <f t="shared" si="66"/>
        <v>0</v>
      </c>
      <c r="O170" s="47">
        <f t="shared" si="58"/>
        <v>0</v>
      </c>
      <c r="P170" s="72">
        <f t="shared" si="67"/>
        <v>0</v>
      </c>
      <c r="Q170" s="73">
        <f t="shared" si="68"/>
        <v>0</v>
      </c>
      <c r="R170" s="72">
        <f t="shared" si="69"/>
        <v>0</v>
      </c>
      <c r="S170" s="73">
        <f t="shared" si="70"/>
        <v>0</v>
      </c>
      <c r="T170" s="72">
        <f t="shared" si="71"/>
        <v>0</v>
      </c>
      <c r="U170" s="73">
        <f t="shared" si="72"/>
        <v>0</v>
      </c>
      <c r="V170" s="74">
        <f t="shared" si="73"/>
        <v>0</v>
      </c>
      <c r="W170" s="75">
        <f t="shared" si="74"/>
        <v>0</v>
      </c>
      <c r="X170" s="74">
        <f t="shared" si="75"/>
        <v>0</v>
      </c>
      <c r="Y170" s="75">
        <f t="shared" si="76"/>
        <v>0</v>
      </c>
    </row>
    <row r="171" spans="2:25">
      <c r="B171" s="3"/>
      <c r="C171" s="3"/>
      <c r="D171" s="4"/>
      <c r="E171" s="4"/>
      <c r="F171" s="4"/>
      <c r="G171" s="69">
        <f t="shared" si="59"/>
        <v>0</v>
      </c>
      <c r="H171" s="70">
        <f t="shared" si="60"/>
        <v>0</v>
      </c>
      <c r="I171" s="71">
        <f t="shared" si="61"/>
        <v>0</v>
      </c>
      <c r="J171" s="47">
        <f t="shared" si="62"/>
        <v>0</v>
      </c>
      <c r="K171" s="47">
        <f t="shared" si="63"/>
        <v>0</v>
      </c>
      <c r="L171" s="47">
        <f t="shared" si="64"/>
        <v>0</v>
      </c>
      <c r="M171" s="47">
        <f t="shared" si="65"/>
        <v>0</v>
      </c>
      <c r="N171" s="47">
        <f t="shared" si="66"/>
        <v>0</v>
      </c>
      <c r="O171" s="47">
        <f t="shared" si="58"/>
        <v>0</v>
      </c>
      <c r="P171" s="72">
        <f t="shared" si="67"/>
        <v>0</v>
      </c>
      <c r="Q171" s="73">
        <f t="shared" si="68"/>
        <v>0</v>
      </c>
      <c r="R171" s="72">
        <f t="shared" si="69"/>
        <v>0</v>
      </c>
      <c r="S171" s="73">
        <f t="shared" si="70"/>
        <v>0</v>
      </c>
      <c r="T171" s="72">
        <f t="shared" si="71"/>
        <v>0</v>
      </c>
      <c r="U171" s="73">
        <f t="shared" si="72"/>
        <v>0</v>
      </c>
      <c r="V171" s="74">
        <f t="shared" si="73"/>
        <v>0</v>
      </c>
      <c r="W171" s="75">
        <f t="shared" si="74"/>
        <v>0</v>
      </c>
      <c r="X171" s="74">
        <f t="shared" si="75"/>
        <v>0</v>
      </c>
      <c r="Y171" s="75">
        <f t="shared" si="76"/>
        <v>0</v>
      </c>
    </row>
    <row r="172" spans="2:25">
      <c r="B172" s="3"/>
      <c r="C172" s="3"/>
      <c r="D172" s="4"/>
      <c r="E172" s="4"/>
      <c r="F172" s="4"/>
      <c r="G172" s="69">
        <f t="shared" si="59"/>
        <v>0</v>
      </c>
      <c r="H172" s="70">
        <f t="shared" si="60"/>
        <v>0</v>
      </c>
      <c r="I172" s="71">
        <f t="shared" si="61"/>
        <v>0</v>
      </c>
      <c r="J172" s="47">
        <f t="shared" si="62"/>
        <v>0</v>
      </c>
      <c r="K172" s="47">
        <f t="shared" si="63"/>
        <v>0</v>
      </c>
      <c r="L172" s="47">
        <f t="shared" si="64"/>
        <v>0</v>
      </c>
      <c r="M172" s="47">
        <f t="shared" si="65"/>
        <v>0</v>
      </c>
      <c r="N172" s="47">
        <f t="shared" si="66"/>
        <v>0</v>
      </c>
      <c r="O172" s="47">
        <f t="shared" si="58"/>
        <v>0</v>
      </c>
      <c r="P172" s="72">
        <f t="shared" si="67"/>
        <v>0</v>
      </c>
      <c r="Q172" s="73">
        <f t="shared" si="68"/>
        <v>0</v>
      </c>
      <c r="R172" s="72">
        <f t="shared" si="69"/>
        <v>0</v>
      </c>
      <c r="S172" s="73">
        <f t="shared" si="70"/>
        <v>0</v>
      </c>
      <c r="T172" s="72">
        <f t="shared" si="71"/>
        <v>0</v>
      </c>
      <c r="U172" s="73">
        <f t="shared" si="72"/>
        <v>0</v>
      </c>
      <c r="V172" s="74">
        <f t="shared" si="73"/>
        <v>0</v>
      </c>
      <c r="W172" s="75">
        <f t="shared" si="74"/>
        <v>0</v>
      </c>
      <c r="X172" s="74">
        <f t="shared" si="75"/>
        <v>0</v>
      </c>
      <c r="Y172" s="75">
        <f t="shared" si="76"/>
        <v>0</v>
      </c>
    </row>
    <row r="173" spans="2:25">
      <c r="B173" s="3"/>
      <c r="C173" s="3"/>
      <c r="D173" s="4"/>
      <c r="E173" s="4"/>
      <c r="F173" s="4"/>
      <c r="G173" s="69">
        <f t="shared" si="59"/>
        <v>0</v>
      </c>
      <c r="H173" s="70">
        <f t="shared" si="60"/>
        <v>0</v>
      </c>
      <c r="I173" s="71">
        <f t="shared" si="61"/>
        <v>0</v>
      </c>
      <c r="J173" s="47">
        <f t="shared" si="62"/>
        <v>0</v>
      </c>
      <c r="K173" s="47">
        <f t="shared" si="63"/>
        <v>0</v>
      </c>
      <c r="L173" s="47">
        <f t="shared" si="64"/>
        <v>0</v>
      </c>
      <c r="M173" s="47">
        <f t="shared" si="65"/>
        <v>0</v>
      </c>
      <c r="N173" s="47">
        <f t="shared" si="66"/>
        <v>0</v>
      </c>
      <c r="O173" s="47">
        <f t="shared" si="58"/>
        <v>0</v>
      </c>
      <c r="P173" s="72">
        <f t="shared" si="67"/>
        <v>0</v>
      </c>
      <c r="Q173" s="73">
        <f t="shared" si="68"/>
        <v>0</v>
      </c>
      <c r="R173" s="72">
        <f t="shared" si="69"/>
        <v>0</v>
      </c>
      <c r="S173" s="73">
        <f t="shared" si="70"/>
        <v>0</v>
      </c>
      <c r="T173" s="72">
        <f t="shared" si="71"/>
        <v>0</v>
      </c>
      <c r="U173" s="73">
        <f t="shared" si="72"/>
        <v>0</v>
      </c>
      <c r="V173" s="74">
        <f t="shared" si="73"/>
        <v>0</v>
      </c>
      <c r="W173" s="75">
        <f t="shared" si="74"/>
        <v>0</v>
      </c>
      <c r="X173" s="74">
        <f t="shared" si="75"/>
        <v>0</v>
      </c>
      <c r="Y173" s="75">
        <f t="shared" si="76"/>
        <v>0</v>
      </c>
    </row>
    <row r="174" spans="2:25">
      <c r="B174" s="3"/>
      <c r="C174" s="3"/>
      <c r="D174" s="4"/>
      <c r="E174" s="4"/>
      <c r="F174" s="4"/>
      <c r="G174" s="69">
        <f t="shared" si="59"/>
        <v>0</v>
      </c>
      <c r="H174" s="70">
        <f t="shared" si="60"/>
        <v>0</v>
      </c>
      <c r="I174" s="71">
        <f t="shared" si="61"/>
        <v>0</v>
      </c>
      <c r="J174" s="47">
        <f t="shared" si="62"/>
        <v>0</v>
      </c>
      <c r="K174" s="47">
        <f t="shared" si="63"/>
        <v>0</v>
      </c>
      <c r="L174" s="47">
        <f t="shared" si="64"/>
        <v>0</v>
      </c>
      <c r="M174" s="47">
        <f t="shared" si="65"/>
        <v>0</v>
      </c>
      <c r="N174" s="47">
        <f t="shared" si="66"/>
        <v>0</v>
      </c>
      <c r="O174" s="47">
        <f t="shared" si="58"/>
        <v>0</v>
      </c>
      <c r="P174" s="72">
        <f t="shared" si="67"/>
        <v>0</v>
      </c>
      <c r="Q174" s="73">
        <f t="shared" si="68"/>
        <v>0</v>
      </c>
      <c r="R174" s="72">
        <f t="shared" si="69"/>
        <v>0</v>
      </c>
      <c r="S174" s="73">
        <f t="shared" si="70"/>
        <v>0</v>
      </c>
      <c r="T174" s="72">
        <f t="shared" si="71"/>
        <v>0</v>
      </c>
      <c r="U174" s="73">
        <f t="shared" si="72"/>
        <v>0</v>
      </c>
      <c r="V174" s="74">
        <f t="shared" si="73"/>
        <v>0</v>
      </c>
      <c r="W174" s="75">
        <f t="shared" si="74"/>
        <v>0</v>
      </c>
      <c r="X174" s="74">
        <f t="shared" si="75"/>
        <v>0</v>
      </c>
      <c r="Y174" s="75">
        <f t="shared" si="76"/>
        <v>0</v>
      </c>
    </row>
    <row r="175" spans="2:25">
      <c r="B175" s="3"/>
      <c r="C175" s="3"/>
      <c r="D175" s="4"/>
      <c r="E175" s="4"/>
      <c r="F175" s="4"/>
      <c r="G175" s="69">
        <f t="shared" si="59"/>
        <v>0</v>
      </c>
      <c r="H175" s="70">
        <f t="shared" si="60"/>
        <v>0</v>
      </c>
      <c r="I175" s="71">
        <f t="shared" si="61"/>
        <v>0</v>
      </c>
      <c r="J175" s="47">
        <f t="shared" si="62"/>
        <v>0</v>
      </c>
      <c r="K175" s="47">
        <f t="shared" si="63"/>
        <v>0</v>
      </c>
      <c r="L175" s="47">
        <f t="shared" si="64"/>
        <v>0</v>
      </c>
      <c r="M175" s="47">
        <f t="shared" si="65"/>
        <v>0</v>
      </c>
      <c r="N175" s="47">
        <f t="shared" si="66"/>
        <v>0</v>
      </c>
      <c r="O175" s="47">
        <f t="shared" si="58"/>
        <v>0</v>
      </c>
      <c r="P175" s="72">
        <f t="shared" si="67"/>
        <v>0</v>
      </c>
      <c r="Q175" s="73">
        <f t="shared" si="68"/>
        <v>0</v>
      </c>
      <c r="R175" s="72">
        <f t="shared" si="69"/>
        <v>0</v>
      </c>
      <c r="S175" s="73">
        <f t="shared" si="70"/>
        <v>0</v>
      </c>
      <c r="T175" s="72">
        <f t="shared" si="71"/>
        <v>0</v>
      </c>
      <c r="U175" s="73">
        <f t="shared" si="72"/>
        <v>0</v>
      </c>
      <c r="V175" s="74">
        <f t="shared" si="73"/>
        <v>0</v>
      </c>
      <c r="W175" s="75">
        <f t="shared" si="74"/>
        <v>0</v>
      </c>
      <c r="X175" s="74">
        <f t="shared" si="75"/>
        <v>0</v>
      </c>
      <c r="Y175" s="75">
        <f t="shared" si="76"/>
        <v>0</v>
      </c>
    </row>
    <row r="176" spans="2:25">
      <c r="B176" s="3"/>
      <c r="C176" s="3"/>
      <c r="D176" s="4"/>
      <c r="E176" s="4"/>
      <c r="F176" s="4"/>
      <c r="G176" s="69">
        <f t="shared" si="59"/>
        <v>0</v>
      </c>
      <c r="H176" s="70">
        <f t="shared" si="60"/>
        <v>0</v>
      </c>
      <c r="I176" s="71">
        <f t="shared" si="61"/>
        <v>0</v>
      </c>
      <c r="J176" s="47">
        <f t="shared" si="62"/>
        <v>0</v>
      </c>
      <c r="K176" s="47">
        <f t="shared" si="63"/>
        <v>0</v>
      </c>
      <c r="L176" s="47">
        <f t="shared" si="64"/>
        <v>0</v>
      </c>
      <c r="M176" s="47">
        <f t="shared" si="65"/>
        <v>0</v>
      </c>
      <c r="N176" s="47">
        <f t="shared" si="66"/>
        <v>0</v>
      </c>
      <c r="O176" s="47">
        <f t="shared" si="58"/>
        <v>0</v>
      </c>
      <c r="P176" s="72">
        <f t="shared" si="67"/>
        <v>0</v>
      </c>
      <c r="Q176" s="73">
        <f t="shared" si="68"/>
        <v>0</v>
      </c>
      <c r="R176" s="72">
        <f t="shared" si="69"/>
        <v>0</v>
      </c>
      <c r="S176" s="73">
        <f t="shared" si="70"/>
        <v>0</v>
      </c>
      <c r="T176" s="72">
        <f t="shared" si="71"/>
        <v>0</v>
      </c>
      <c r="U176" s="73">
        <f t="shared" si="72"/>
        <v>0</v>
      </c>
      <c r="V176" s="74">
        <f t="shared" si="73"/>
        <v>0</v>
      </c>
      <c r="W176" s="75">
        <f t="shared" si="74"/>
        <v>0</v>
      </c>
      <c r="X176" s="74">
        <f t="shared" si="75"/>
        <v>0</v>
      </c>
      <c r="Y176" s="75">
        <f t="shared" si="76"/>
        <v>0</v>
      </c>
    </row>
    <row r="177" spans="2:25">
      <c r="B177" s="3"/>
      <c r="C177" s="3"/>
      <c r="D177" s="4"/>
      <c r="E177" s="4"/>
      <c r="F177" s="4"/>
      <c r="G177" s="69">
        <f t="shared" si="59"/>
        <v>0</v>
      </c>
      <c r="H177" s="70">
        <f t="shared" si="60"/>
        <v>0</v>
      </c>
      <c r="I177" s="71">
        <f t="shared" si="61"/>
        <v>0</v>
      </c>
      <c r="J177" s="47">
        <f t="shared" si="62"/>
        <v>0</v>
      </c>
      <c r="K177" s="47">
        <f t="shared" si="63"/>
        <v>0</v>
      </c>
      <c r="L177" s="47">
        <f t="shared" si="64"/>
        <v>0</v>
      </c>
      <c r="M177" s="47">
        <f t="shared" si="65"/>
        <v>0</v>
      </c>
      <c r="N177" s="47">
        <f t="shared" si="66"/>
        <v>0</v>
      </c>
      <c r="O177" s="47">
        <f t="shared" si="58"/>
        <v>0</v>
      </c>
      <c r="P177" s="72">
        <f t="shared" si="67"/>
        <v>0</v>
      </c>
      <c r="Q177" s="73">
        <f t="shared" si="68"/>
        <v>0</v>
      </c>
      <c r="R177" s="72">
        <f t="shared" si="69"/>
        <v>0</v>
      </c>
      <c r="S177" s="73">
        <f t="shared" si="70"/>
        <v>0</v>
      </c>
      <c r="T177" s="72">
        <f t="shared" si="71"/>
        <v>0</v>
      </c>
      <c r="U177" s="73">
        <f t="shared" si="72"/>
        <v>0</v>
      </c>
      <c r="V177" s="74">
        <f t="shared" si="73"/>
        <v>0</v>
      </c>
      <c r="W177" s="75">
        <f t="shared" si="74"/>
        <v>0</v>
      </c>
      <c r="X177" s="74">
        <f t="shared" si="75"/>
        <v>0</v>
      </c>
      <c r="Y177" s="75">
        <f t="shared" si="76"/>
        <v>0</v>
      </c>
    </row>
    <row r="178" spans="2:25">
      <c r="B178" s="3"/>
      <c r="C178" s="3"/>
      <c r="D178" s="4"/>
      <c r="E178" s="4"/>
      <c r="F178" s="4"/>
      <c r="G178" s="69">
        <f t="shared" si="59"/>
        <v>0</v>
      </c>
      <c r="H178" s="70">
        <f t="shared" si="60"/>
        <v>0</v>
      </c>
      <c r="I178" s="71">
        <f t="shared" si="61"/>
        <v>0</v>
      </c>
      <c r="J178" s="47">
        <f t="shared" si="62"/>
        <v>0</v>
      </c>
      <c r="K178" s="47">
        <f t="shared" si="63"/>
        <v>0</v>
      </c>
      <c r="L178" s="47">
        <f t="shared" si="64"/>
        <v>0</v>
      </c>
      <c r="M178" s="47">
        <f t="shared" si="65"/>
        <v>0</v>
      </c>
      <c r="N178" s="47">
        <f t="shared" si="66"/>
        <v>0</v>
      </c>
      <c r="O178" s="47">
        <f t="shared" si="58"/>
        <v>0</v>
      </c>
      <c r="P178" s="72">
        <f t="shared" si="67"/>
        <v>0</v>
      </c>
      <c r="Q178" s="73">
        <f t="shared" si="68"/>
        <v>0</v>
      </c>
      <c r="R178" s="72">
        <f t="shared" si="69"/>
        <v>0</v>
      </c>
      <c r="S178" s="73">
        <f t="shared" si="70"/>
        <v>0</v>
      </c>
      <c r="T178" s="72">
        <f t="shared" si="71"/>
        <v>0</v>
      </c>
      <c r="U178" s="73">
        <f t="shared" si="72"/>
        <v>0</v>
      </c>
      <c r="V178" s="74">
        <f t="shared" si="73"/>
        <v>0</v>
      </c>
      <c r="W178" s="75">
        <f t="shared" si="74"/>
        <v>0</v>
      </c>
      <c r="X178" s="74">
        <f t="shared" si="75"/>
        <v>0</v>
      </c>
      <c r="Y178" s="75">
        <f t="shared" si="76"/>
        <v>0</v>
      </c>
    </row>
    <row r="179" spans="2:25">
      <c r="B179" s="3"/>
      <c r="C179" s="3"/>
      <c r="D179" s="4"/>
      <c r="E179" s="4"/>
      <c r="F179" s="4"/>
      <c r="G179" s="69">
        <f t="shared" si="59"/>
        <v>0</v>
      </c>
      <c r="H179" s="70">
        <f t="shared" si="60"/>
        <v>0</v>
      </c>
      <c r="I179" s="71">
        <f t="shared" si="61"/>
        <v>0</v>
      </c>
      <c r="J179" s="47">
        <f t="shared" si="62"/>
        <v>0</v>
      </c>
      <c r="K179" s="47">
        <f t="shared" si="63"/>
        <v>0</v>
      </c>
      <c r="L179" s="47">
        <f t="shared" si="64"/>
        <v>0</v>
      </c>
      <c r="M179" s="47">
        <f t="shared" si="65"/>
        <v>0</v>
      </c>
      <c r="N179" s="47">
        <f t="shared" si="66"/>
        <v>0</v>
      </c>
      <c r="O179" s="47">
        <f t="shared" si="58"/>
        <v>0</v>
      </c>
      <c r="P179" s="72">
        <f t="shared" si="67"/>
        <v>0</v>
      </c>
      <c r="Q179" s="73">
        <f t="shared" si="68"/>
        <v>0</v>
      </c>
      <c r="R179" s="72">
        <f t="shared" si="69"/>
        <v>0</v>
      </c>
      <c r="S179" s="73">
        <f t="shared" si="70"/>
        <v>0</v>
      </c>
      <c r="T179" s="72">
        <f t="shared" si="71"/>
        <v>0</v>
      </c>
      <c r="U179" s="73">
        <f t="shared" si="72"/>
        <v>0</v>
      </c>
      <c r="V179" s="74">
        <f t="shared" si="73"/>
        <v>0</v>
      </c>
      <c r="W179" s="75">
        <f t="shared" si="74"/>
        <v>0</v>
      </c>
      <c r="X179" s="74">
        <f t="shared" si="75"/>
        <v>0</v>
      </c>
      <c r="Y179" s="75">
        <f t="shared" si="76"/>
        <v>0</v>
      </c>
    </row>
    <row r="180" spans="2:25">
      <c r="B180" s="3"/>
      <c r="C180" s="3"/>
      <c r="D180" s="4"/>
      <c r="E180" s="4"/>
      <c r="F180" s="4"/>
      <c r="G180" s="69">
        <f t="shared" si="59"/>
        <v>0</v>
      </c>
      <c r="H180" s="70">
        <f t="shared" si="60"/>
        <v>0</v>
      </c>
      <c r="I180" s="71">
        <f t="shared" si="61"/>
        <v>0</v>
      </c>
      <c r="J180" s="47">
        <f t="shared" si="62"/>
        <v>0</v>
      </c>
      <c r="K180" s="47">
        <f t="shared" si="63"/>
        <v>0</v>
      </c>
      <c r="L180" s="47">
        <f t="shared" si="64"/>
        <v>0</v>
      </c>
      <c r="M180" s="47">
        <f t="shared" si="65"/>
        <v>0</v>
      </c>
      <c r="N180" s="47">
        <f t="shared" si="66"/>
        <v>0</v>
      </c>
      <c r="O180" s="47">
        <f t="shared" si="58"/>
        <v>0</v>
      </c>
      <c r="P180" s="72">
        <f t="shared" si="67"/>
        <v>0</v>
      </c>
      <c r="Q180" s="73">
        <f t="shared" si="68"/>
        <v>0</v>
      </c>
      <c r="R180" s="72">
        <f t="shared" si="69"/>
        <v>0</v>
      </c>
      <c r="S180" s="73">
        <f t="shared" si="70"/>
        <v>0</v>
      </c>
      <c r="T180" s="72">
        <f t="shared" si="71"/>
        <v>0</v>
      </c>
      <c r="U180" s="73">
        <f t="shared" si="72"/>
        <v>0</v>
      </c>
      <c r="V180" s="74">
        <f t="shared" si="73"/>
        <v>0</v>
      </c>
      <c r="W180" s="75">
        <f t="shared" si="74"/>
        <v>0</v>
      </c>
      <c r="X180" s="74">
        <f t="shared" si="75"/>
        <v>0</v>
      </c>
      <c r="Y180" s="75">
        <f t="shared" si="76"/>
        <v>0</v>
      </c>
    </row>
    <row r="181" spans="2:25">
      <c r="B181" s="3"/>
      <c r="C181" s="3"/>
      <c r="D181" s="4"/>
      <c r="E181" s="4"/>
      <c r="F181" s="4"/>
      <c r="G181" s="69">
        <f t="shared" si="59"/>
        <v>0</v>
      </c>
      <c r="H181" s="70">
        <f t="shared" si="60"/>
        <v>0</v>
      </c>
      <c r="I181" s="71">
        <f t="shared" si="61"/>
        <v>0</v>
      </c>
      <c r="J181" s="47">
        <f t="shared" si="62"/>
        <v>0</v>
      </c>
      <c r="K181" s="47">
        <f t="shared" si="63"/>
        <v>0</v>
      </c>
      <c r="L181" s="47">
        <f t="shared" si="64"/>
        <v>0</v>
      </c>
      <c r="M181" s="47">
        <f t="shared" si="65"/>
        <v>0</v>
      </c>
      <c r="N181" s="47">
        <f t="shared" si="66"/>
        <v>0</v>
      </c>
      <c r="O181" s="47">
        <f t="shared" si="58"/>
        <v>0</v>
      </c>
      <c r="P181" s="72">
        <f t="shared" si="67"/>
        <v>0</v>
      </c>
      <c r="Q181" s="73">
        <f t="shared" si="68"/>
        <v>0</v>
      </c>
      <c r="R181" s="72">
        <f t="shared" si="69"/>
        <v>0</v>
      </c>
      <c r="S181" s="73">
        <f t="shared" si="70"/>
        <v>0</v>
      </c>
      <c r="T181" s="72">
        <f t="shared" si="71"/>
        <v>0</v>
      </c>
      <c r="U181" s="73">
        <f t="shared" si="72"/>
        <v>0</v>
      </c>
      <c r="V181" s="74">
        <f t="shared" si="73"/>
        <v>0</v>
      </c>
      <c r="W181" s="75">
        <f t="shared" si="74"/>
        <v>0</v>
      </c>
      <c r="X181" s="74">
        <f t="shared" si="75"/>
        <v>0</v>
      </c>
      <c r="Y181" s="75">
        <f t="shared" si="76"/>
        <v>0</v>
      </c>
    </row>
    <row r="182" spans="2:25">
      <c r="B182" s="3"/>
      <c r="C182" s="3"/>
      <c r="D182" s="4"/>
      <c r="E182" s="4"/>
      <c r="F182" s="4"/>
      <c r="G182" s="69">
        <f t="shared" si="59"/>
        <v>0</v>
      </c>
      <c r="H182" s="70">
        <f t="shared" si="60"/>
        <v>0</v>
      </c>
      <c r="I182" s="71">
        <f t="shared" si="61"/>
        <v>0</v>
      </c>
      <c r="J182" s="47">
        <f t="shared" si="62"/>
        <v>0</v>
      </c>
      <c r="K182" s="47">
        <f t="shared" si="63"/>
        <v>0</v>
      </c>
      <c r="L182" s="47">
        <f t="shared" si="64"/>
        <v>0</v>
      </c>
      <c r="M182" s="47">
        <f t="shared" si="65"/>
        <v>0</v>
      </c>
      <c r="N182" s="47">
        <f t="shared" si="66"/>
        <v>0</v>
      </c>
      <c r="O182" s="47">
        <f t="shared" si="58"/>
        <v>0</v>
      </c>
      <c r="P182" s="72">
        <f t="shared" si="67"/>
        <v>0</v>
      </c>
      <c r="Q182" s="73">
        <f t="shared" si="68"/>
        <v>0</v>
      </c>
      <c r="R182" s="72">
        <f t="shared" si="69"/>
        <v>0</v>
      </c>
      <c r="S182" s="73">
        <f t="shared" si="70"/>
        <v>0</v>
      </c>
      <c r="T182" s="72">
        <f t="shared" si="71"/>
        <v>0</v>
      </c>
      <c r="U182" s="73">
        <f t="shared" si="72"/>
        <v>0</v>
      </c>
      <c r="V182" s="74">
        <f t="shared" si="73"/>
        <v>0</v>
      </c>
      <c r="W182" s="75">
        <f t="shared" si="74"/>
        <v>0</v>
      </c>
      <c r="X182" s="74">
        <f t="shared" si="75"/>
        <v>0</v>
      </c>
      <c r="Y182" s="75">
        <f t="shared" si="76"/>
        <v>0</v>
      </c>
    </row>
    <row r="183" spans="2:25">
      <c r="B183" s="3"/>
      <c r="C183" s="3"/>
      <c r="D183" s="4"/>
      <c r="E183" s="4"/>
      <c r="F183" s="4"/>
      <c r="G183" s="69">
        <f t="shared" si="59"/>
        <v>0</v>
      </c>
      <c r="H183" s="70">
        <f t="shared" si="60"/>
        <v>0</v>
      </c>
      <c r="I183" s="71">
        <f t="shared" si="61"/>
        <v>0</v>
      </c>
      <c r="J183" s="47">
        <f t="shared" si="62"/>
        <v>0</v>
      </c>
      <c r="K183" s="47">
        <f t="shared" si="63"/>
        <v>0</v>
      </c>
      <c r="L183" s="47">
        <f t="shared" si="64"/>
        <v>0</v>
      </c>
      <c r="M183" s="47">
        <f t="shared" si="65"/>
        <v>0</v>
      </c>
      <c r="N183" s="47">
        <f t="shared" si="66"/>
        <v>0</v>
      </c>
      <c r="O183" s="47">
        <f t="shared" si="58"/>
        <v>0</v>
      </c>
      <c r="P183" s="72">
        <f t="shared" si="67"/>
        <v>0</v>
      </c>
      <c r="Q183" s="73">
        <f t="shared" si="68"/>
        <v>0</v>
      </c>
      <c r="R183" s="72">
        <f t="shared" si="69"/>
        <v>0</v>
      </c>
      <c r="S183" s="73">
        <f t="shared" si="70"/>
        <v>0</v>
      </c>
      <c r="T183" s="72">
        <f t="shared" si="71"/>
        <v>0</v>
      </c>
      <c r="U183" s="73">
        <f t="shared" si="72"/>
        <v>0</v>
      </c>
      <c r="V183" s="74">
        <f t="shared" si="73"/>
        <v>0</v>
      </c>
      <c r="W183" s="75">
        <f t="shared" si="74"/>
        <v>0</v>
      </c>
      <c r="X183" s="74">
        <f t="shared" si="75"/>
        <v>0</v>
      </c>
      <c r="Y183" s="75">
        <f t="shared" si="76"/>
        <v>0</v>
      </c>
    </row>
    <row r="184" spans="2:25">
      <c r="B184" s="3"/>
      <c r="C184" s="3"/>
      <c r="D184" s="4"/>
      <c r="E184" s="4"/>
      <c r="F184" s="4"/>
      <c r="G184" s="69">
        <f t="shared" si="59"/>
        <v>0</v>
      </c>
      <c r="H184" s="70">
        <f t="shared" si="60"/>
        <v>0</v>
      </c>
      <c r="I184" s="71">
        <f t="shared" si="61"/>
        <v>0</v>
      </c>
      <c r="J184" s="47">
        <f t="shared" si="62"/>
        <v>0</v>
      </c>
      <c r="K184" s="47">
        <f t="shared" si="63"/>
        <v>0</v>
      </c>
      <c r="L184" s="47">
        <f t="shared" si="64"/>
        <v>0</v>
      </c>
      <c r="M184" s="47">
        <f t="shared" si="65"/>
        <v>0</v>
      </c>
      <c r="N184" s="47">
        <f t="shared" si="66"/>
        <v>0</v>
      </c>
      <c r="O184" s="47">
        <f t="shared" si="58"/>
        <v>0</v>
      </c>
      <c r="P184" s="72">
        <f t="shared" si="67"/>
        <v>0</v>
      </c>
      <c r="Q184" s="73">
        <f t="shared" si="68"/>
        <v>0</v>
      </c>
      <c r="R184" s="72">
        <f t="shared" si="69"/>
        <v>0</v>
      </c>
      <c r="S184" s="73">
        <f t="shared" si="70"/>
        <v>0</v>
      </c>
      <c r="T184" s="72">
        <f t="shared" si="71"/>
        <v>0</v>
      </c>
      <c r="U184" s="73">
        <f t="shared" si="72"/>
        <v>0</v>
      </c>
      <c r="V184" s="74">
        <f t="shared" si="73"/>
        <v>0</v>
      </c>
      <c r="W184" s="75">
        <f t="shared" si="74"/>
        <v>0</v>
      </c>
      <c r="X184" s="74">
        <f t="shared" si="75"/>
        <v>0</v>
      </c>
      <c r="Y184" s="75">
        <f t="shared" si="76"/>
        <v>0</v>
      </c>
    </row>
    <row r="185" spans="2:25">
      <c r="B185" s="3"/>
      <c r="C185" s="3"/>
      <c r="D185" s="4"/>
      <c r="E185" s="4"/>
      <c r="F185" s="4"/>
      <c r="G185" s="69">
        <f t="shared" si="59"/>
        <v>0</v>
      </c>
      <c r="H185" s="70">
        <f t="shared" si="60"/>
        <v>0</v>
      </c>
      <c r="I185" s="71">
        <f t="shared" si="61"/>
        <v>0</v>
      </c>
      <c r="J185" s="47">
        <f t="shared" si="62"/>
        <v>0</v>
      </c>
      <c r="K185" s="47">
        <f t="shared" si="63"/>
        <v>0</v>
      </c>
      <c r="L185" s="47">
        <f t="shared" si="64"/>
        <v>0</v>
      </c>
      <c r="M185" s="47">
        <f t="shared" si="65"/>
        <v>0</v>
      </c>
      <c r="N185" s="47">
        <f t="shared" si="66"/>
        <v>0</v>
      </c>
      <c r="O185" s="47">
        <f t="shared" si="58"/>
        <v>0</v>
      </c>
      <c r="P185" s="72">
        <f t="shared" si="67"/>
        <v>0</v>
      </c>
      <c r="Q185" s="73">
        <f t="shared" si="68"/>
        <v>0</v>
      </c>
      <c r="R185" s="72">
        <f t="shared" si="69"/>
        <v>0</v>
      </c>
      <c r="S185" s="73">
        <f t="shared" si="70"/>
        <v>0</v>
      </c>
      <c r="T185" s="72">
        <f t="shared" si="71"/>
        <v>0</v>
      </c>
      <c r="U185" s="73">
        <f t="shared" si="72"/>
        <v>0</v>
      </c>
      <c r="V185" s="74">
        <f t="shared" si="73"/>
        <v>0</v>
      </c>
      <c r="W185" s="75">
        <f t="shared" si="74"/>
        <v>0</v>
      </c>
      <c r="X185" s="74">
        <f t="shared" si="75"/>
        <v>0</v>
      </c>
      <c r="Y185" s="75">
        <f t="shared" si="76"/>
        <v>0</v>
      </c>
    </row>
    <row r="186" spans="2:25">
      <c r="B186" s="3"/>
      <c r="C186" s="3"/>
      <c r="D186" s="4"/>
      <c r="E186" s="4"/>
      <c r="F186" s="4"/>
      <c r="G186" s="69">
        <f t="shared" si="59"/>
        <v>0</v>
      </c>
      <c r="H186" s="70">
        <f t="shared" si="60"/>
        <v>0</v>
      </c>
      <c r="I186" s="71">
        <f t="shared" si="61"/>
        <v>0</v>
      </c>
      <c r="J186" s="47">
        <f t="shared" si="62"/>
        <v>0</v>
      </c>
      <c r="K186" s="47">
        <f t="shared" si="63"/>
        <v>0</v>
      </c>
      <c r="L186" s="47">
        <f t="shared" si="64"/>
        <v>0</v>
      </c>
      <c r="M186" s="47">
        <f t="shared" si="65"/>
        <v>0</v>
      </c>
      <c r="N186" s="47">
        <f t="shared" si="66"/>
        <v>0</v>
      </c>
      <c r="O186" s="47">
        <f t="shared" si="58"/>
        <v>0</v>
      </c>
      <c r="P186" s="72">
        <f t="shared" si="67"/>
        <v>0</v>
      </c>
      <c r="Q186" s="73">
        <f t="shared" si="68"/>
        <v>0</v>
      </c>
      <c r="R186" s="72">
        <f t="shared" si="69"/>
        <v>0</v>
      </c>
      <c r="S186" s="73">
        <f t="shared" si="70"/>
        <v>0</v>
      </c>
      <c r="T186" s="72">
        <f t="shared" si="71"/>
        <v>0</v>
      </c>
      <c r="U186" s="73">
        <f t="shared" si="72"/>
        <v>0</v>
      </c>
      <c r="V186" s="74">
        <f t="shared" si="73"/>
        <v>0</v>
      </c>
      <c r="W186" s="75">
        <f t="shared" si="74"/>
        <v>0</v>
      </c>
      <c r="X186" s="74">
        <f t="shared" si="75"/>
        <v>0</v>
      </c>
      <c r="Y186" s="75">
        <f t="shared" si="76"/>
        <v>0</v>
      </c>
    </row>
    <row r="187" spans="2:25">
      <c r="B187" s="3"/>
      <c r="C187" s="3"/>
      <c r="D187" s="4"/>
      <c r="E187" s="4"/>
      <c r="F187" s="4"/>
      <c r="G187" s="69">
        <f t="shared" si="59"/>
        <v>0</v>
      </c>
      <c r="H187" s="70">
        <f t="shared" si="60"/>
        <v>0</v>
      </c>
      <c r="I187" s="71">
        <f t="shared" si="61"/>
        <v>0</v>
      </c>
      <c r="J187" s="47">
        <f t="shared" si="62"/>
        <v>0</v>
      </c>
      <c r="K187" s="47">
        <f t="shared" si="63"/>
        <v>0</v>
      </c>
      <c r="L187" s="47">
        <f t="shared" si="64"/>
        <v>0</v>
      </c>
      <c r="M187" s="47">
        <f t="shared" si="65"/>
        <v>0</v>
      </c>
      <c r="N187" s="47">
        <f t="shared" si="66"/>
        <v>0</v>
      </c>
      <c r="O187" s="47">
        <f t="shared" si="58"/>
        <v>0</v>
      </c>
      <c r="P187" s="72">
        <f t="shared" si="67"/>
        <v>0</v>
      </c>
      <c r="Q187" s="73">
        <f t="shared" si="68"/>
        <v>0</v>
      </c>
      <c r="R187" s="72">
        <f t="shared" si="69"/>
        <v>0</v>
      </c>
      <c r="S187" s="73">
        <f t="shared" si="70"/>
        <v>0</v>
      </c>
      <c r="T187" s="72">
        <f t="shared" si="71"/>
        <v>0</v>
      </c>
      <c r="U187" s="73">
        <f t="shared" si="72"/>
        <v>0</v>
      </c>
      <c r="V187" s="74">
        <f t="shared" si="73"/>
        <v>0</v>
      </c>
      <c r="W187" s="75">
        <f t="shared" si="74"/>
        <v>0</v>
      </c>
      <c r="X187" s="74">
        <f t="shared" si="75"/>
        <v>0</v>
      </c>
      <c r="Y187" s="75">
        <f t="shared" si="76"/>
        <v>0</v>
      </c>
    </row>
    <row r="188" spans="2:25">
      <c r="B188" s="3"/>
      <c r="C188" s="3"/>
      <c r="D188" s="4"/>
      <c r="E188" s="4"/>
      <c r="F188" s="4"/>
      <c r="G188" s="69">
        <f t="shared" si="59"/>
        <v>0</v>
      </c>
      <c r="H188" s="70">
        <f t="shared" si="60"/>
        <v>0</v>
      </c>
      <c r="I188" s="71">
        <f t="shared" si="61"/>
        <v>0</v>
      </c>
      <c r="J188" s="47">
        <f t="shared" si="62"/>
        <v>0</v>
      </c>
      <c r="K188" s="47">
        <f t="shared" si="63"/>
        <v>0</v>
      </c>
      <c r="L188" s="47">
        <f t="shared" si="64"/>
        <v>0</v>
      </c>
      <c r="M188" s="47">
        <f t="shared" si="65"/>
        <v>0</v>
      </c>
      <c r="N188" s="47">
        <f t="shared" si="66"/>
        <v>0</v>
      </c>
      <c r="O188" s="47">
        <f t="shared" si="58"/>
        <v>0</v>
      </c>
      <c r="P188" s="72">
        <f t="shared" si="67"/>
        <v>0</v>
      </c>
      <c r="Q188" s="73">
        <f t="shared" si="68"/>
        <v>0</v>
      </c>
      <c r="R188" s="72">
        <f t="shared" si="69"/>
        <v>0</v>
      </c>
      <c r="S188" s="73">
        <f t="shared" si="70"/>
        <v>0</v>
      </c>
      <c r="T188" s="72">
        <f t="shared" si="71"/>
        <v>0</v>
      </c>
      <c r="U188" s="73">
        <f t="shared" si="72"/>
        <v>0</v>
      </c>
      <c r="V188" s="74">
        <f t="shared" si="73"/>
        <v>0</v>
      </c>
      <c r="W188" s="75">
        <f t="shared" si="74"/>
        <v>0</v>
      </c>
      <c r="X188" s="74">
        <f t="shared" si="75"/>
        <v>0</v>
      </c>
      <c r="Y188" s="75">
        <f t="shared" si="76"/>
        <v>0</v>
      </c>
    </row>
    <row r="189" spans="2:25">
      <c r="B189" s="3"/>
      <c r="C189" s="3"/>
      <c r="D189" s="4"/>
      <c r="E189" s="4"/>
      <c r="F189" s="4"/>
      <c r="G189" s="69">
        <f t="shared" si="59"/>
        <v>0</v>
      </c>
      <c r="H189" s="70">
        <f t="shared" si="60"/>
        <v>0</v>
      </c>
      <c r="I189" s="71">
        <f t="shared" si="61"/>
        <v>0</v>
      </c>
      <c r="J189" s="47">
        <f t="shared" si="62"/>
        <v>0</v>
      </c>
      <c r="K189" s="47">
        <f t="shared" si="63"/>
        <v>0</v>
      </c>
      <c r="L189" s="47">
        <f t="shared" si="64"/>
        <v>0</v>
      </c>
      <c r="M189" s="47">
        <f t="shared" si="65"/>
        <v>0</v>
      </c>
      <c r="N189" s="47">
        <f t="shared" si="66"/>
        <v>0</v>
      </c>
      <c r="O189" s="47">
        <f t="shared" si="58"/>
        <v>0</v>
      </c>
      <c r="P189" s="72">
        <f t="shared" si="67"/>
        <v>0</v>
      </c>
      <c r="Q189" s="73">
        <f t="shared" si="68"/>
        <v>0</v>
      </c>
      <c r="R189" s="72">
        <f t="shared" si="69"/>
        <v>0</v>
      </c>
      <c r="S189" s="73">
        <f t="shared" si="70"/>
        <v>0</v>
      </c>
      <c r="T189" s="72">
        <f t="shared" si="71"/>
        <v>0</v>
      </c>
      <c r="U189" s="73">
        <f t="shared" si="72"/>
        <v>0</v>
      </c>
      <c r="V189" s="74">
        <f t="shared" si="73"/>
        <v>0</v>
      </c>
      <c r="W189" s="75">
        <f t="shared" si="74"/>
        <v>0</v>
      </c>
      <c r="X189" s="74">
        <f t="shared" si="75"/>
        <v>0</v>
      </c>
      <c r="Y189" s="75">
        <f t="shared" si="76"/>
        <v>0</v>
      </c>
    </row>
    <row r="190" spans="2:25">
      <c r="B190" s="3"/>
      <c r="C190" s="3"/>
      <c r="D190" s="4"/>
      <c r="E190" s="4"/>
      <c r="F190" s="4"/>
      <c r="G190" s="69">
        <f t="shared" si="59"/>
        <v>0</v>
      </c>
      <c r="H190" s="70">
        <f t="shared" si="60"/>
        <v>0</v>
      </c>
      <c r="I190" s="71">
        <f t="shared" si="61"/>
        <v>0</v>
      </c>
      <c r="J190" s="47">
        <f t="shared" si="62"/>
        <v>0</v>
      </c>
      <c r="K190" s="47">
        <f t="shared" si="63"/>
        <v>0</v>
      </c>
      <c r="L190" s="47">
        <f t="shared" si="64"/>
        <v>0</v>
      </c>
      <c r="M190" s="47">
        <f t="shared" si="65"/>
        <v>0</v>
      </c>
      <c r="N190" s="47">
        <f t="shared" si="66"/>
        <v>0</v>
      </c>
      <c r="O190" s="47">
        <f t="shared" si="58"/>
        <v>0</v>
      </c>
      <c r="P190" s="72">
        <f t="shared" si="67"/>
        <v>0</v>
      </c>
      <c r="Q190" s="73">
        <f t="shared" si="68"/>
        <v>0</v>
      </c>
      <c r="R190" s="72">
        <f t="shared" si="69"/>
        <v>0</v>
      </c>
      <c r="S190" s="73">
        <f t="shared" si="70"/>
        <v>0</v>
      </c>
      <c r="T190" s="72">
        <f t="shared" si="71"/>
        <v>0</v>
      </c>
      <c r="U190" s="73">
        <f t="shared" si="72"/>
        <v>0</v>
      </c>
      <c r="V190" s="74">
        <f t="shared" si="73"/>
        <v>0</v>
      </c>
      <c r="W190" s="75">
        <f t="shared" si="74"/>
        <v>0</v>
      </c>
      <c r="X190" s="74">
        <f t="shared" si="75"/>
        <v>0</v>
      </c>
      <c r="Y190" s="75">
        <f t="shared" si="76"/>
        <v>0</v>
      </c>
    </row>
    <row r="191" spans="2:25">
      <c r="B191" s="3"/>
      <c r="C191" s="3"/>
      <c r="D191" s="4"/>
      <c r="E191" s="4"/>
      <c r="F191" s="4"/>
      <c r="G191" s="69">
        <f t="shared" si="59"/>
        <v>0</v>
      </c>
      <c r="H191" s="70">
        <f t="shared" si="60"/>
        <v>0</v>
      </c>
      <c r="I191" s="71">
        <f t="shared" si="61"/>
        <v>0</v>
      </c>
      <c r="J191" s="47">
        <f t="shared" si="62"/>
        <v>0</v>
      </c>
      <c r="K191" s="47">
        <f t="shared" si="63"/>
        <v>0</v>
      </c>
      <c r="L191" s="47">
        <f t="shared" si="64"/>
        <v>0</v>
      </c>
      <c r="M191" s="47">
        <f t="shared" si="65"/>
        <v>0</v>
      </c>
      <c r="N191" s="47">
        <f t="shared" si="66"/>
        <v>0</v>
      </c>
      <c r="O191" s="47">
        <f t="shared" si="58"/>
        <v>0</v>
      </c>
      <c r="P191" s="72">
        <f t="shared" si="67"/>
        <v>0</v>
      </c>
      <c r="Q191" s="73">
        <f t="shared" si="68"/>
        <v>0</v>
      </c>
      <c r="R191" s="72">
        <f t="shared" si="69"/>
        <v>0</v>
      </c>
      <c r="S191" s="73">
        <f t="shared" si="70"/>
        <v>0</v>
      </c>
      <c r="T191" s="72">
        <f t="shared" si="71"/>
        <v>0</v>
      </c>
      <c r="U191" s="73">
        <f t="shared" si="72"/>
        <v>0</v>
      </c>
      <c r="V191" s="74">
        <f t="shared" si="73"/>
        <v>0</v>
      </c>
      <c r="W191" s="75">
        <f t="shared" si="74"/>
        <v>0</v>
      </c>
      <c r="X191" s="74">
        <f t="shared" si="75"/>
        <v>0</v>
      </c>
      <c r="Y191" s="75">
        <f t="shared" si="76"/>
        <v>0</v>
      </c>
    </row>
    <row r="192" spans="2:25">
      <c r="B192" s="3"/>
      <c r="C192" s="3"/>
      <c r="D192" s="4"/>
      <c r="E192" s="4"/>
      <c r="F192" s="4"/>
      <c r="G192" s="69">
        <f t="shared" si="59"/>
        <v>0</v>
      </c>
      <c r="H192" s="70">
        <f t="shared" si="60"/>
        <v>0</v>
      </c>
      <c r="I192" s="71">
        <f t="shared" si="61"/>
        <v>0</v>
      </c>
      <c r="J192" s="47">
        <f t="shared" si="62"/>
        <v>0</v>
      </c>
      <c r="K192" s="47">
        <f t="shared" si="63"/>
        <v>0</v>
      </c>
      <c r="L192" s="47">
        <f t="shared" si="64"/>
        <v>0</v>
      </c>
      <c r="M192" s="47">
        <f t="shared" si="65"/>
        <v>0</v>
      </c>
      <c r="N192" s="47">
        <f t="shared" si="66"/>
        <v>0</v>
      </c>
      <c r="O192" s="47">
        <f t="shared" si="58"/>
        <v>0</v>
      </c>
      <c r="P192" s="72">
        <f t="shared" si="67"/>
        <v>0</v>
      </c>
      <c r="Q192" s="73">
        <f t="shared" si="68"/>
        <v>0</v>
      </c>
      <c r="R192" s="72">
        <f t="shared" si="69"/>
        <v>0</v>
      </c>
      <c r="S192" s="73">
        <f t="shared" si="70"/>
        <v>0</v>
      </c>
      <c r="T192" s="72">
        <f t="shared" si="71"/>
        <v>0</v>
      </c>
      <c r="U192" s="73">
        <f t="shared" si="72"/>
        <v>0</v>
      </c>
      <c r="V192" s="74">
        <f t="shared" si="73"/>
        <v>0</v>
      </c>
      <c r="W192" s="75">
        <f t="shared" si="74"/>
        <v>0</v>
      </c>
      <c r="X192" s="74">
        <f t="shared" si="75"/>
        <v>0</v>
      </c>
      <c r="Y192" s="75">
        <f t="shared" si="76"/>
        <v>0</v>
      </c>
    </row>
    <row r="193" spans="2:25">
      <c r="B193" s="3"/>
      <c r="C193" s="3"/>
      <c r="D193" s="4"/>
      <c r="E193" s="4"/>
      <c r="F193" s="4"/>
      <c r="G193" s="69">
        <f t="shared" si="59"/>
        <v>0</v>
      </c>
      <c r="H193" s="70">
        <f t="shared" si="60"/>
        <v>0</v>
      </c>
      <c r="I193" s="71">
        <f t="shared" si="61"/>
        <v>0</v>
      </c>
      <c r="J193" s="47">
        <f t="shared" si="62"/>
        <v>0</v>
      </c>
      <c r="K193" s="47">
        <f t="shared" si="63"/>
        <v>0</v>
      </c>
      <c r="L193" s="47">
        <f t="shared" si="64"/>
        <v>0</v>
      </c>
      <c r="M193" s="47">
        <f t="shared" si="65"/>
        <v>0</v>
      </c>
      <c r="N193" s="47">
        <f t="shared" si="66"/>
        <v>0</v>
      </c>
      <c r="O193" s="47">
        <f t="shared" si="58"/>
        <v>0</v>
      </c>
      <c r="P193" s="72">
        <f t="shared" si="67"/>
        <v>0</v>
      </c>
      <c r="Q193" s="73">
        <f t="shared" si="68"/>
        <v>0</v>
      </c>
      <c r="R193" s="72">
        <f t="shared" si="69"/>
        <v>0</v>
      </c>
      <c r="S193" s="73">
        <f t="shared" si="70"/>
        <v>0</v>
      </c>
      <c r="T193" s="72">
        <f t="shared" si="71"/>
        <v>0</v>
      </c>
      <c r="U193" s="73">
        <f t="shared" si="72"/>
        <v>0</v>
      </c>
      <c r="V193" s="74">
        <f t="shared" si="73"/>
        <v>0</v>
      </c>
      <c r="W193" s="75">
        <f t="shared" si="74"/>
        <v>0</v>
      </c>
      <c r="X193" s="74">
        <f t="shared" si="75"/>
        <v>0</v>
      </c>
      <c r="Y193" s="75">
        <f t="shared" si="76"/>
        <v>0</v>
      </c>
    </row>
    <row r="194" spans="2:25">
      <c r="B194" s="3"/>
      <c r="C194" s="3"/>
      <c r="D194" s="4"/>
      <c r="E194" s="4"/>
      <c r="F194" s="4"/>
      <c r="G194" s="69">
        <f t="shared" si="59"/>
        <v>0</v>
      </c>
      <c r="H194" s="70">
        <f t="shared" si="60"/>
        <v>0</v>
      </c>
      <c r="I194" s="71">
        <f t="shared" si="61"/>
        <v>0</v>
      </c>
      <c r="J194" s="47">
        <f t="shared" si="62"/>
        <v>0</v>
      </c>
      <c r="K194" s="47">
        <f t="shared" si="63"/>
        <v>0</v>
      </c>
      <c r="L194" s="47">
        <f t="shared" si="64"/>
        <v>0</v>
      </c>
      <c r="M194" s="47">
        <f t="shared" si="65"/>
        <v>0</v>
      </c>
      <c r="N194" s="47">
        <f t="shared" si="66"/>
        <v>0</v>
      </c>
      <c r="O194" s="47">
        <f t="shared" si="58"/>
        <v>0</v>
      </c>
      <c r="P194" s="72">
        <f t="shared" si="67"/>
        <v>0</v>
      </c>
      <c r="Q194" s="73">
        <f t="shared" si="68"/>
        <v>0</v>
      </c>
      <c r="R194" s="72">
        <f t="shared" si="69"/>
        <v>0</v>
      </c>
      <c r="S194" s="73">
        <f t="shared" si="70"/>
        <v>0</v>
      </c>
      <c r="T194" s="72">
        <f t="shared" si="71"/>
        <v>0</v>
      </c>
      <c r="U194" s="73">
        <f t="shared" si="72"/>
        <v>0</v>
      </c>
      <c r="V194" s="74">
        <f t="shared" si="73"/>
        <v>0</v>
      </c>
      <c r="W194" s="75">
        <f t="shared" si="74"/>
        <v>0</v>
      </c>
      <c r="X194" s="74">
        <f t="shared" si="75"/>
        <v>0</v>
      </c>
      <c r="Y194" s="75">
        <f t="shared" si="76"/>
        <v>0</v>
      </c>
    </row>
    <row r="195" spans="2:25">
      <c r="B195" s="3"/>
      <c r="C195" s="3"/>
      <c r="D195" s="4"/>
      <c r="E195" s="4"/>
      <c r="F195" s="4"/>
      <c r="G195" s="69">
        <f t="shared" si="59"/>
        <v>0</v>
      </c>
      <c r="H195" s="70">
        <f t="shared" si="60"/>
        <v>0</v>
      </c>
      <c r="I195" s="71">
        <f t="shared" si="61"/>
        <v>0</v>
      </c>
      <c r="J195" s="47">
        <f t="shared" si="62"/>
        <v>0</v>
      </c>
      <c r="K195" s="47">
        <f t="shared" si="63"/>
        <v>0</v>
      </c>
      <c r="L195" s="47">
        <f t="shared" si="64"/>
        <v>0</v>
      </c>
      <c r="M195" s="47">
        <f t="shared" si="65"/>
        <v>0</v>
      </c>
      <c r="N195" s="47">
        <f t="shared" si="66"/>
        <v>0</v>
      </c>
      <c r="O195" s="47">
        <f t="shared" si="58"/>
        <v>0</v>
      </c>
      <c r="P195" s="72">
        <f t="shared" si="67"/>
        <v>0</v>
      </c>
      <c r="Q195" s="73">
        <f t="shared" si="68"/>
        <v>0</v>
      </c>
      <c r="R195" s="72">
        <f t="shared" si="69"/>
        <v>0</v>
      </c>
      <c r="S195" s="73">
        <f t="shared" si="70"/>
        <v>0</v>
      </c>
      <c r="T195" s="72">
        <f t="shared" si="71"/>
        <v>0</v>
      </c>
      <c r="U195" s="73">
        <f t="shared" si="72"/>
        <v>0</v>
      </c>
      <c r="V195" s="74">
        <f t="shared" si="73"/>
        <v>0</v>
      </c>
      <c r="W195" s="75">
        <f t="shared" si="74"/>
        <v>0</v>
      </c>
      <c r="X195" s="74">
        <f t="shared" si="75"/>
        <v>0</v>
      </c>
      <c r="Y195" s="75">
        <f t="shared" si="76"/>
        <v>0</v>
      </c>
    </row>
    <row r="196" spans="2:25">
      <c r="B196" s="3"/>
      <c r="C196" s="3"/>
      <c r="D196" s="4"/>
      <c r="E196" s="4"/>
      <c r="F196" s="4"/>
      <c r="G196" s="69">
        <f t="shared" si="59"/>
        <v>0</v>
      </c>
      <c r="H196" s="70">
        <f t="shared" si="60"/>
        <v>0</v>
      </c>
      <c r="I196" s="71">
        <f t="shared" si="61"/>
        <v>0</v>
      </c>
      <c r="J196" s="47">
        <f t="shared" si="62"/>
        <v>0</v>
      </c>
      <c r="K196" s="47">
        <f t="shared" si="63"/>
        <v>0</v>
      </c>
      <c r="L196" s="47">
        <f t="shared" si="64"/>
        <v>0</v>
      </c>
      <c r="M196" s="47">
        <f t="shared" si="65"/>
        <v>0</v>
      </c>
      <c r="N196" s="47">
        <f t="shared" si="66"/>
        <v>0</v>
      </c>
      <c r="O196" s="47">
        <f t="shared" si="58"/>
        <v>0</v>
      </c>
      <c r="P196" s="72">
        <f t="shared" si="67"/>
        <v>0</v>
      </c>
      <c r="Q196" s="73">
        <f t="shared" si="68"/>
        <v>0</v>
      </c>
      <c r="R196" s="72">
        <f t="shared" si="69"/>
        <v>0</v>
      </c>
      <c r="S196" s="73">
        <f t="shared" si="70"/>
        <v>0</v>
      </c>
      <c r="T196" s="72">
        <f t="shared" si="71"/>
        <v>0</v>
      </c>
      <c r="U196" s="73">
        <f t="shared" si="72"/>
        <v>0</v>
      </c>
      <c r="V196" s="74">
        <f t="shared" si="73"/>
        <v>0</v>
      </c>
      <c r="W196" s="75">
        <f t="shared" si="74"/>
        <v>0</v>
      </c>
      <c r="X196" s="74">
        <f t="shared" si="75"/>
        <v>0</v>
      </c>
      <c r="Y196" s="75">
        <f t="shared" si="76"/>
        <v>0</v>
      </c>
    </row>
    <row r="197" spans="2:25">
      <c r="B197" s="3"/>
      <c r="C197" s="3"/>
      <c r="D197" s="4"/>
      <c r="E197" s="4"/>
      <c r="F197" s="4"/>
      <c r="G197" s="69">
        <f t="shared" si="59"/>
        <v>0</v>
      </c>
      <c r="H197" s="70">
        <f t="shared" si="60"/>
        <v>0</v>
      </c>
      <c r="I197" s="71">
        <f t="shared" si="61"/>
        <v>0</v>
      </c>
      <c r="J197" s="47">
        <f t="shared" si="62"/>
        <v>0</v>
      </c>
      <c r="K197" s="47">
        <f t="shared" si="63"/>
        <v>0</v>
      </c>
      <c r="L197" s="47">
        <f t="shared" si="64"/>
        <v>0</v>
      </c>
      <c r="M197" s="47">
        <f t="shared" si="65"/>
        <v>0</v>
      </c>
      <c r="N197" s="47">
        <f t="shared" si="66"/>
        <v>0</v>
      </c>
      <c r="O197" s="47">
        <f t="shared" si="58"/>
        <v>0</v>
      </c>
      <c r="P197" s="72">
        <f t="shared" si="67"/>
        <v>0</v>
      </c>
      <c r="Q197" s="73">
        <f t="shared" si="68"/>
        <v>0</v>
      </c>
      <c r="R197" s="72">
        <f t="shared" si="69"/>
        <v>0</v>
      </c>
      <c r="S197" s="73">
        <f t="shared" si="70"/>
        <v>0</v>
      </c>
      <c r="T197" s="72">
        <f t="shared" si="71"/>
        <v>0</v>
      </c>
      <c r="U197" s="73">
        <f t="shared" si="72"/>
        <v>0</v>
      </c>
      <c r="V197" s="74">
        <f t="shared" si="73"/>
        <v>0</v>
      </c>
      <c r="W197" s="75">
        <f t="shared" si="74"/>
        <v>0</v>
      </c>
      <c r="X197" s="74">
        <f t="shared" si="75"/>
        <v>0</v>
      </c>
      <c r="Y197" s="75">
        <f t="shared" si="76"/>
        <v>0</v>
      </c>
    </row>
    <row r="198" spans="2:25">
      <c r="B198" s="3"/>
      <c r="C198" s="3"/>
      <c r="D198" s="4"/>
      <c r="E198" s="4"/>
      <c r="F198" s="4"/>
      <c r="G198" s="69">
        <f t="shared" si="59"/>
        <v>0</v>
      </c>
      <c r="H198" s="70">
        <f t="shared" si="60"/>
        <v>0</v>
      </c>
      <c r="I198" s="71">
        <f t="shared" si="61"/>
        <v>0</v>
      </c>
      <c r="J198" s="47">
        <f t="shared" si="62"/>
        <v>0</v>
      </c>
      <c r="K198" s="47">
        <f t="shared" si="63"/>
        <v>0</v>
      </c>
      <c r="L198" s="47">
        <f t="shared" si="64"/>
        <v>0</v>
      </c>
      <c r="M198" s="47">
        <f t="shared" si="65"/>
        <v>0</v>
      </c>
      <c r="N198" s="47">
        <f t="shared" si="66"/>
        <v>0</v>
      </c>
      <c r="O198" s="47">
        <f t="shared" si="58"/>
        <v>0</v>
      </c>
      <c r="P198" s="72">
        <f t="shared" si="67"/>
        <v>0</v>
      </c>
      <c r="Q198" s="73">
        <f t="shared" si="68"/>
        <v>0</v>
      </c>
      <c r="R198" s="72">
        <f t="shared" si="69"/>
        <v>0</v>
      </c>
      <c r="S198" s="73">
        <f t="shared" si="70"/>
        <v>0</v>
      </c>
      <c r="T198" s="72">
        <f t="shared" si="71"/>
        <v>0</v>
      </c>
      <c r="U198" s="73">
        <f t="shared" si="72"/>
        <v>0</v>
      </c>
      <c r="V198" s="74">
        <f t="shared" si="73"/>
        <v>0</v>
      </c>
      <c r="W198" s="75">
        <f t="shared" si="74"/>
        <v>0</v>
      </c>
      <c r="X198" s="74">
        <f t="shared" si="75"/>
        <v>0</v>
      </c>
      <c r="Y198" s="75">
        <f t="shared" si="76"/>
        <v>0</v>
      </c>
    </row>
    <row r="199" spans="2:25">
      <c r="B199" s="3"/>
      <c r="C199" s="3"/>
      <c r="D199" s="4"/>
      <c r="E199" s="4"/>
      <c r="F199" s="4"/>
      <c r="G199" s="69">
        <f t="shared" si="59"/>
        <v>0</v>
      </c>
      <c r="H199" s="70">
        <f t="shared" si="60"/>
        <v>0</v>
      </c>
      <c r="I199" s="71">
        <f t="shared" si="61"/>
        <v>0</v>
      </c>
      <c r="J199" s="47">
        <f t="shared" si="62"/>
        <v>0</v>
      </c>
      <c r="K199" s="47">
        <f t="shared" si="63"/>
        <v>0</v>
      </c>
      <c r="L199" s="47">
        <f t="shared" si="64"/>
        <v>0</v>
      </c>
      <c r="M199" s="47">
        <f t="shared" si="65"/>
        <v>0</v>
      </c>
      <c r="N199" s="47">
        <f t="shared" si="66"/>
        <v>0</v>
      </c>
      <c r="O199" s="47">
        <f t="shared" si="58"/>
        <v>0</v>
      </c>
      <c r="P199" s="72">
        <f t="shared" si="67"/>
        <v>0</v>
      </c>
      <c r="Q199" s="73">
        <f t="shared" si="68"/>
        <v>0</v>
      </c>
      <c r="R199" s="72">
        <f t="shared" si="69"/>
        <v>0</v>
      </c>
      <c r="S199" s="73">
        <f t="shared" si="70"/>
        <v>0</v>
      </c>
      <c r="T199" s="72">
        <f t="shared" si="71"/>
        <v>0</v>
      </c>
      <c r="U199" s="73">
        <f t="shared" si="72"/>
        <v>0</v>
      </c>
      <c r="V199" s="74">
        <f t="shared" si="73"/>
        <v>0</v>
      </c>
      <c r="W199" s="75">
        <f t="shared" si="74"/>
        <v>0</v>
      </c>
      <c r="X199" s="74">
        <f t="shared" si="75"/>
        <v>0</v>
      </c>
      <c r="Y199" s="75">
        <f t="shared" si="76"/>
        <v>0</v>
      </c>
    </row>
    <row r="200" spans="2:25">
      <c r="B200" s="3"/>
      <c r="C200" s="3"/>
      <c r="D200" s="4"/>
      <c r="E200" s="4"/>
      <c r="F200" s="4"/>
      <c r="G200" s="69">
        <f t="shared" si="59"/>
        <v>0</v>
      </c>
      <c r="H200" s="70">
        <f t="shared" si="60"/>
        <v>0</v>
      </c>
      <c r="I200" s="71">
        <f t="shared" si="61"/>
        <v>0</v>
      </c>
      <c r="J200" s="47">
        <f t="shared" si="62"/>
        <v>0</v>
      </c>
      <c r="K200" s="47">
        <f t="shared" si="63"/>
        <v>0</v>
      </c>
      <c r="L200" s="47">
        <f t="shared" si="64"/>
        <v>0</v>
      </c>
      <c r="M200" s="47">
        <f t="shared" si="65"/>
        <v>0</v>
      </c>
      <c r="N200" s="47">
        <f t="shared" si="66"/>
        <v>0</v>
      </c>
      <c r="O200" s="47">
        <f t="shared" si="58"/>
        <v>0</v>
      </c>
      <c r="P200" s="72">
        <f t="shared" si="67"/>
        <v>0</v>
      </c>
      <c r="Q200" s="73">
        <f t="shared" si="68"/>
        <v>0</v>
      </c>
      <c r="R200" s="72">
        <f t="shared" si="69"/>
        <v>0</v>
      </c>
      <c r="S200" s="73">
        <f t="shared" si="70"/>
        <v>0</v>
      </c>
      <c r="T200" s="72">
        <f t="shared" si="71"/>
        <v>0</v>
      </c>
      <c r="U200" s="73">
        <f t="shared" si="72"/>
        <v>0</v>
      </c>
      <c r="V200" s="74">
        <f t="shared" si="73"/>
        <v>0</v>
      </c>
      <c r="W200" s="75">
        <f t="shared" si="74"/>
        <v>0</v>
      </c>
      <c r="X200" s="74">
        <f t="shared" si="75"/>
        <v>0</v>
      </c>
      <c r="Y200" s="75">
        <f t="shared" si="76"/>
        <v>0</v>
      </c>
    </row>
    <row r="201" spans="2:25">
      <c r="B201" s="3"/>
      <c r="C201" s="3"/>
      <c r="D201" s="4"/>
      <c r="E201" s="4"/>
      <c r="F201" s="4"/>
      <c r="G201" s="69">
        <f t="shared" si="59"/>
        <v>0</v>
      </c>
      <c r="H201" s="70">
        <f t="shared" si="60"/>
        <v>0</v>
      </c>
      <c r="I201" s="71">
        <f t="shared" si="61"/>
        <v>0</v>
      </c>
      <c r="J201" s="47">
        <f t="shared" si="62"/>
        <v>0</v>
      </c>
      <c r="K201" s="47">
        <f t="shared" si="63"/>
        <v>0</v>
      </c>
      <c r="L201" s="47">
        <f t="shared" si="64"/>
        <v>0</v>
      </c>
      <c r="M201" s="47">
        <f t="shared" si="65"/>
        <v>0</v>
      </c>
      <c r="N201" s="47">
        <f t="shared" si="66"/>
        <v>0</v>
      </c>
      <c r="O201" s="47">
        <f t="shared" si="58"/>
        <v>0</v>
      </c>
      <c r="P201" s="72">
        <f t="shared" si="67"/>
        <v>0</v>
      </c>
      <c r="Q201" s="73">
        <f t="shared" si="68"/>
        <v>0</v>
      </c>
      <c r="R201" s="72">
        <f t="shared" si="69"/>
        <v>0</v>
      </c>
      <c r="S201" s="73">
        <f t="shared" si="70"/>
        <v>0</v>
      </c>
      <c r="T201" s="72">
        <f t="shared" si="71"/>
        <v>0</v>
      </c>
      <c r="U201" s="73">
        <f t="shared" si="72"/>
        <v>0</v>
      </c>
      <c r="V201" s="74">
        <f t="shared" si="73"/>
        <v>0</v>
      </c>
      <c r="W201" s="75">
        <f t="shared" si="74"/>
        <v>0</v>
      </c>
      <c r="X201" s="74">
        <f t="shared" si="75"/>
        <v>0</v>
      </c>
      <c r="Y201" s="75">
        <f t="shared" si="76"/>
        <v>0</v>
      </c>
    </row>
    <row r="202" spans="2:25">
      <c r="B202" s="3"/>
      <c r="C202" s="3"/>
      <c r="D202" s="4"/>
      <c r="E202" s="4"/>
      <c r="F202" s="4"/>
      <c r="G202" s="69">
        <f t="shared" si="59"/>
        <v>0</v>
      </c>
      <c r="H202" s="70">
        <f t="shared" si="60"/>
        <v>0</v>
      </c>
      <c r="I202" s="71">
        <f t="shared" si="61"/>
        <v>0</v>
      </c>
      <c r="J202" s="47">
        <f t="shared" si="62"/>
        <v>0</v>
      </c>
      <c r="K202" s="47">
        <f t="shared" si="63"/>
        <v>0</v>
      </c>
      <c r="L202" s="47">
        <f t="shared" si="64"/>
        <v>0</v>
      </c>
      <c r="M202" s="47">
        <f t="shared" si="65"/>
        <v>0</v>
      </c>
      <c r="N202" s="47">
        <f t="shared" si="66"/>
        <v>0</v>
      </c>
      <c r="O202" s="47">
        <f t="shared" si="58"/>
        <v>0</v>
      </c>
      <c r="P202" s="72">
        <f t="shared" si="67"/>
        <v>0</v>
      </c>
      <c r="Q202" s="73">
        <f t="shared" si="68"/>
        <v>0</v>
      </c>
      <c r="R202" s="72">
        <f t="shared" si="69"/>
        <v>0</v>
      </c>
      <c r="S202" s="73">
        <f t="shared" si="70"/>
        <v>0</v>
      </c>
      <c r="T202" s="72">
        <f t="shared" si="71"/>
        <v>0</v>
      </c>
      <c r="U202" s="73">
        <f t="shared" si="72"/>
        <v>0</v>
      </c>
      <c r="V202" s="74">
        <f t="shared" si="73"/>
        <v>0</v>
      </c>
      <c r="W202" s="75">
        <f t="shared" si="74"/>
        <v>0</v>
      </c>
      <c r="X202" s="74">
        <f t="shared" si="75"/>
        <v>0</v>
      </c>
      <c r="Y202" s="75">
        <f t="shared" si="76"/>
        <v>0</v>
      </c>
    </row>
    <row r="203" spans="2:25">
      <c r="B203" s="3"/>
      <c r="C203" s="3"/>
      <c r="D203" s="4"/>
      <c r="E203" s="4"/>
      <c r="F203" s="4"/>
      <c r="G203" s="69">
        <f t="shared" si="59"/>
        <v>0</v>
      </c>
      <c r="H203" s="70">
        <f t="shared" si="60"/>
        <v>0</v>
      </c>
      <c r="I203" s="71">
        <f t="shared" si="61"/>
        <v>0</v>
      </c>
      <c r="J203" s="47">
        <f t="shared" si="62"/>
        <v>0</v>
      </c>
      <c r="K203" s="47">
        <f t="shared" si="63"/>
        <v>0</v>
      </c>
      <c r="L203" s="47">
        <f t="shared" si="64"/>
        <v>0</v>
      </c>
      <c r="M203" s="47">
        <f t="shared" si="65"/>
        <v>0</v>
      </c>
      <c r="N203" s="47">
        <f t="shared" si="66"/>
        <v>0</v>
      </c>
      <c r="O203" s="47">
        <f t="shared" si="58"/>
        <v>0</v>
      </c>
      <c r="P203" s="72">
        <f t="shared" si="67"/>
        <v>0</v>
      </c>
      <c r="Q203" s="73">
        <f t="shared" si="68"/>
        <v>0</v>
      </c>
      <c r="R203" s="72">
        <f t="shared" si="69"/>
        <v>0</v>
      </c>
      <c r="S203" s="73">
        <f t="shared" si="70"/>
        <v>0</v>
      </c>
      <c r="T203" s="72">
        <f t="shared" si="71"/>
        <v>0</v>
      </c>
      <c r="U203" s="73">
        <f t="shared" si="72"/>
        <v>0</v>
      </c>
      <c r="V203" s="74">
        <f t="shared" si="73"/>
        <v>0</v>
      </c>
      <c r="W203" s="75">
        <f t="shared" si="74"/>
        <v>0</v>
      </c>
      <c r="X203" s="74">
        <f t="shared" si="75"/>
        <v>0</v>
      </c>
      <c r="Y203" s="75">
        <f t="shared" si="76"/>
        <v>0</v>
      </c>
    </row>
    <row r="204" spans="2:25">
      <c r="B204" s="3"/>
      <c r="C204" s="3"/>
      <c r="D204" s="4"/>
      <c r="E204" s="4"/>
      <c r="F204" s="4"/>
      <c r="G204" s="69">
        <f t="shared" si="59"/>
        <v>0</v>
      </c>
      <c r="H204" s="70">
        <f t="shared" si="60"/>
        <v>0</v>
      </c>
      <c r="I204" s="71">
        <f t="shared" si="61"/>
        <v>0</v>
      </c>
      <c r="J204" s="47">
        <f t="shared" si="62"/>
        <v>0</v>
      </c>
      <c r="K204" s="47">
        <f t="shared" si="63"/>
        <v>0</v>
      </c>
      <c r="L204" s="47">
        <f t="shared" si="64"/>
        <v>0</v>
      </c>
      <c r="M204" s="47">
        <f t="shared" si="65"/>
        <v>0</v>
      </c>
      <c r="N204" s="47">
        <f t="shared" si="66"/>
        <v>0</v>
      </c>
      <c r="O204" s="47">
        <f t="shared" si="58"/>
        <v>0</v>
      </c>
      <c r="P204" s="72">
        <f t="shared" si="67"/>
        <v>0</v>
      </c>
      <c r="Q204" s="73">
        <f t="shared" si="68"/>
        <v>0</v>
      </c>
      <c r="R204" s="72">
        <f t="shared" si="69"/>
        <v>0</v>
      </c>
      <c r="S204" s="73">
        <f t="shared" si="70"/>
        <v>0</v>
      </c>
      <c r="T204" s="72">
        <f t="shared" si="71"/>
        <v>0</v>
      </c>
      <c r="U204" s="73">
        <f t="shared" si="72"/>
        <v>0</v>
      </c>
      <c r="V204" s="74">
        <f t="shared" si="73"/>
        <v>0</v>
      </c>
      <c r="W204" s="75">
        <f t="shared" si="74"/>
        <v>0</v>
      </c>
      <c r="X204" s="74">
        <f t="shared" si="75"/>
        <v>0</v>
      </c>
      <c r="Y204" s="75">
        <f t="shared" si="76"/>
        <v>0</v>
      </c>
    </row>
    <row r="205" spans="2:25">
      <c r="B205" s="3"/>
      <c r="C205" s="3"/>
      <c r="D205" s="4"/>
      <c r="E205" s="4"/>
      <c r="F205" s="4"/>
      <c r="G205" s="69">
        <f t="shared" si="59"/>
        <v>0</v>
      </c>
      <c r="H205" s="70">
        <f t="shared" si="60"/>
        <v>0</v>
      </c>
      <c r="I205" s="71">
        <f t="shared" si="61"/>
        <v>0</v>
      </c>
      <c r="J205" s="47">
        <f t="shared" si="62"/>
        <v>0</v>
      </c>
      <c r="K205" s="47">
        <f t="shared" si="63"/>
        <v>0</v>
      </c>
      <c r="L205" s="47">
        <f t="shared" si="64"/>
        <v>0</v>
      </c>
      <c r="M205" s="47">
        <f t="shared" si="65"/>
        <v>0</v>
      </c>
      <c r="N205" s="47">
        <f t="shared" si="66"/>
        <v>0</v>
      </c>
      <c r="O205" s="47">
        <f t="shared" si="58"/>
        <v>0</v>
      </c>
      <c r="P205" s="72">
        <f t="shared" si="67"/>
        <v>0</v>
      </c>
      <c r="Q205" s="73">
        <f t="shared" si="68"/>
        <v>0</v>
      </c>
      <c r="R205" s="72">
        <f t="shared" si="69"/>
        <v>0</v>
      </c>
      <c r="S205" s="73">
        <f t="shared" si="70"/>
        <v>0</v>
      </c>
      <c r="T205" s="72">
        <f t="shared" si="71"/>
        <v>0</v>
      </c>
      <c r="U205" s="73">
        <f t="shared" si="72"/>
        <v>0</v>
      </c>
      <c r="V205" s="74">
        <f t="shared" si="73"/>
        <v>0</v>
      </c>
      <c r="W205" s="75">
        <f t="shared" si="74"/>
        <v>0</v>
      </c>
      <c r="X205" s="74">
        <f t="shared" si="75"/>
        <v>0</v>
      </c>
      <c r="Y205" s="75">
        <f t="shared" si="76"/>
        <v>0</v>
      </c>
    </row>
    <row r="206" spans="2:25">
      <c r="B206" s="3"/>
      <c r="C206" s="3"/>
      <c r="D206" s="4"/>
      <c r="E206" s="4"/>
      <c r="F206" s="4"/>
      <c r="G206" s="69">
        <f t="shared" si="59"/>
        <v>0</v>
      </c>
      <c r="H206" s="70">
        <f t="shared" si="60"/>
        <v>0</v>
      </c>
      <c r="I206" s="71">
        <f t="shared" si="61"/>
        <v>0</v>
      </c>
      <c r="J206" s="47">
        <f t="shared" si="62"/>
        <v>0</v>
      </c>
      <c r="K206" s="47">
        <f t="shared" si="63"/>
        <v>0</v>
      </c>
      <c r="L206" s="47">
        <f t="shared" si="64"/>
        <v>0</v>
      </c>
      <c r="M206" s="47">
        <f t="shared" si="65"/>
        <v>0</v>
      </c>
      <c r="N206" s="47">
        <f t="shared" si="66"/>
        <v>0</v>
      </c>
      <c r="O206" s="47">
        <f t="shared" si="58"/>
        <v>0</v>
      </c>
      <c r="P206" s="72">
        <f t="shared" si="67"/>
        <v>0</v>
      </c>
      <c r="Q206" s="73">
        <f t="shared" si="68"/>
        <v>0</v>
      </c>
      <c r="R206" s="72">
        <f t="shared" si="69"/>
        <v>0</v>
      </c>
      <c r="S206" s="73">
        <f t="shared" si="70"/>
        <v>0</v>
      </c>
      <c r="T206" s="72">
        <f t="shared" si="71"/>
        <v>0</v>
      </c>
      <c r="U206" s="73">
        <f t="shared" si="72"/>
        <v>0</v>
      </c>
      <c r="V206" s="74">
        <f t="shared" si="73"/>
        <v>0</v>
      </c>
      <c r="W206" s="75">
        <f t="shared" si="74"/>
        <v>0</v>
      </c>
      <c r="X206" s="74">
        <f t="shared" si="75"/>
        <v>0</v>
      </c>
      <c r="Y206" s="75">
        <f t="shared" si="76"/>
        <v>0</v>
      </c>
    </row>
    <row r="207" spans="2:25">
      <c r="B207" s="3"/>
      <c r="C207" s="3"/>
      <c r="D207" s="4"/>
      <c r="E207" s="4"/>
      <c r="F207" s="4"/>
      <c r="G207" s="69">
        <f t="shared" si="59"/>
        <v>0</v>
      </c>
      <c r="H207" s="70">
        <f t="shared" si="60"/>
        <v>0</v>
      </c>
      <c r="I207" s="71">
        <f t="shared" si="61"/>
        <v>0</v>
      </c>
      <c r="J207" s="47">
        <f t="shared" si="62"/>
        <v>0</v>
      </c>
      <c r="K207" s="47">
        <f t="shared" si="63"/>
        <v>0</v>
      </c>
      <c r="L207" s="47">
        <f t="shared" si="64"/>
        <v>0</v>
      </c>
      <c r="M207" s="47">
        <f t="shared" si="65"/>
        <v>0</v>
      </c>
      <c r="N207" s="47">
        <f t="shared" si="66"/>
        <v>0</v>
      </c>
      <c r="O207" s="47">
        <f t="shared" si="58"/>
        <v>0</v>
      </c>
      <c r="P207" s="72">
        <f t="shared" si="67"/>
        <v>0</v>
      </c>
      <c r="Q207" s="73">
        <f t="shared" si="68"/>
        <v>0</v>
      </c>
      <c r="R207" s="72">
        <f t="shared" si="69"/>
        <v>0</v>
      </c>
      <c r="S207" s="73">
        <f t="shared" si="70"/>
        <v>0</v>
      </c>
      <c r="T207" s="72">
        <f t="shared" si="71"/>
        <v>0</v>
      </c>
      <c r="U207" s="73">
        <f t="shared" si="72"/>
        <v>0</v>
      </c>
      <c r="V207" s="74">
        <f t="shared" si="73"/>
        <v>0</v>
      </c>
      <c r="W207" s="75">
        <f t="shared" si="74"/>
        <v>0</v>
      </c>
      <c r="X207" s="74">
        <f t="shared" si="75"/>
        <v>0</v>
      </c>
      <c r="Y207" s="75">
        <f t="shared" si="76"/>
        <v>0</v>
      </c>
    </row>
    <row r="208" spans="2:25">
      <c r="B208" s="3"/>
      <c r="C208" s="3"/>
      <c r="D208" s="4"/>
      <c r="E208" s="4"/>
      <c r="F208" s="4"/>
      <c r="G208" s="69">
        <f t="shared" si="59"/>
        <v>0</v>
      </c>
      <c r="H208" s="70">
        <f t="shared" si="60"/>
        <v>0</v>
      </c>
      <c r="I208" s="71">
        <f t="shared" si="61"/>
        <v>0</v>
      </c>
      <c r="J208" s="47">
        <f t="shared" si="62"/>
        <v>0</v>
      </c>
      <c r="K208" s="47">
        <f t="shared" si="63"/>
        <v>0</v>
      </c>
      <c r="L208" s="47">
        <f t="shared" si="64"/>
        <v>0</v>
      </c>
      <c r="M208" s="47">
        <f t="shared" si="65"/>
        <v>0</v>
      </c>
      <c r="N208" s="47">
        <f t="shared" si="66"/>
        <v>0</v>
      </c>
      <c r="O208" s="47">
        <f t="shared" si="58"/>
        <v>0</v>
      </c>
      <c r="P208" s="72">
        <f t="shared" si="67"/>
        <v>0</v>
      </c>
      <c r="Q208" s="73">
        <f t="shared" si="68"/>
        <v>0</v>
      </c>
      <c r="R208" s="72">
        <f t="shared" si="69"/>
        <v>0</v>
      </c>
      <c r="S208" s="73">
        <f t="shared" si="70"/>
        <v>0</v>
      </c>
      <c r="T208" s="72">
        <f t="shared" si="71"/>
        <v>0</v>
      </c>
      <c r="U208" s="73">
        <f t="shared" si="72"/>
        <v>0</v>
      </c>
      <c r="V208" s="74">
        <f t="shared" si="73"/>
        <v>0</v>
      </c>
      <c r="W208" s="75">
        <f t="shared" si="74"/>
        <v>0</v>
      </c>
      <c r="X208" s="74">
        <f t="shared" si="75"/>
        <v>0</v>
      </c>
      <c r="Y208" s="75">
        <f t="shared" si="76"/>
        <v>0</v>
      </c>
    </row>
    <row r="209" spans="2:25">
      <c r="B209" s="3"/>
      <c r="C209" s="3"/>
      <c r="D209" s="4"/>
      <c r="E209" s="4"/>
      <c r="F209" s="4"/>
      <c r="G209" s="69">
        <f t="shared" si="59"/>
        <v>0</v>
      </c>
      <c r="H209" s="70">
        <f t="shared" si="60"/>
        <v>0</v>
      </c>
      <c r="I209" s="71">
        <f t="shared" si="61"/>
        <v>0</v>
      </c>
      <c r="J209" s="47">
        <f t="shared" si="62"/>
        <v>0</v>
      </c>
      <c r="K209" s="47">
        <f t="shared" si="63"/>
        <v>0</v>
      </c>
      <c r="L209" s="47">
        <f t="shared" si="64"/>
        <v>0</v>
      </c>
      <c r="M209" s="47">
        <f t="shared" si="65"/>
        <v>0</v>
      </c>
      <c r="N209" s="47">
        <f t="shared" si="66"/>
        <v>0</v>
      </c>
      <c r="O209" s="47">
        <f t="shared" si="58"/>
        <v>0</v>
      </c>
      <c r="P209" s="72">
        <f t="shared" si="67"/>
        <v>0</v>
      </c>
      <c r="Q209" s="73">
        <f t="shared" si="68"/>
        <v>0</v>
      </c>
      <c r="R209" s="72">
        <f t="shared" si="69"/>
        <v>0</v>
      </c>
      <c r="S209" s="73">
        <f t="shared" si="70"/>
        <v>0</v>
      </c>
      <c r="T209" s="72">
        <f t="shared" si="71"/>
        <v>0</v>
      </c>
      <c r="U209" s="73">
        <f t="shared" si="72"/>
        <v>0</v>
      </c>
      <c r="V209" s="74">
        <f t="shared" si="73"/>
        <v>0</v>
      </c>
      <c r="W209" s="75">
        <f t="shared" si="74"/>
        <v>0</v>
      </c>
      <c r="X209" s="74">
        <f t="shared" si="75"/>
        <v>0</v>
      </c>
      <c r="Y209" s="75">
        <f t="shared" si="76"/>
        <v>0</v>
      </c>
    </row>
    <row r="210" spans="2:25">
      <c r="B210" s="3"/>
      <c r="C210" s="3"/>
      <c r="D210" s="4"/>
      <c r="E210" s="4"/>
      <c r="F210" s="4"/>
      <c r="G210" s="69">
        <f t="shared" si="59"/>
        <v>0</v>
      </c>
      <c r="H210" s="70">
        <f t="shared" si="60"/>
        <v>0</v>
      </c>
      <c r="I210" s="71">
        <f t="shared" si="61"/>
        <v>0</v>
      </c>
      <c r="J210" s="47">
        <f t="shared" si="62"/>
        <v>0</v>
      </c>
      <c r="K210" s="47">
        <f t="shared" si="63"/>
        <v>0</v>
      </c>
      <c r="L210" s="47">
        <f t="shared" si="64"/>
        <v>0</v>
      </c>
      <c r="M210" s="47">
        <f t="shared" si="65"/>
        <v>0</v>
      </c>
      <c r="N210" s="47">
        <f t="shared" si="66"/>
        <v>0</v>
      </c>
      <c r="O210" s="47">
        <f t="shared" ref="O210:O273" si="77">(I210*630)/1000</f>
        <v>0</v>
      </c>
      <c r="P210" s="72">
        <f t="shared" si="67"/>
        <v>0</v>
      </c>
      <c r="Q210" s="73">
        <f t="shared" si="68"/>
        <v>0</v>
      </c>
      <c r="R210" s="72">
        <f t="shared" si="69"/>
        <v>0</v>
      </c>
      <c r="S210" s="73">
        <f t="shared" si="70"/>
        <v>0</v>
      </c>
      <c r="T210" s="72">
        <f t="shared" si="71"/>
        <v>0</v>
      </c>
      <c r="U210" s="73">
        <f t="shared" si="72"/>
        <v>0</v>
      </c>
      <c r="V210" s="74">
        <f t="shared" si="73"/>
        <v>0</v>
      </c>
      <c r="W210" s="75">
        <f t="shared" si="74"/>
        <v>0</v>
      </c>
      <c r="X210" s="74">
        <f t="shared" si="75"/>
        <v>0</v>
      </c>
      <c r="Y210" s="75">
        <f t="shared" si="76"/>
        <v>0</v>
      </c>
    </row>
    <row r="211" spans="2:25">
      <c r="B211" s="3"/>
      <c r="C211" s="3"/>
      <c r="D211" s="4"/>
      <c r="E211" s="4"/>
      <c r="F211" s="4"/>
      <c r="G211" s="69">
        <f t="shared" si="59"/>
        <v>0</v>
      </c>
      <c r="H211" s="70">
        <f t="shared" si="60"/>
        <v>0</v>
      </c>
      <c r="I211" s="71">
        <f t="shared" si="61"/>
        <v>0</v>
      </c>
      <c r="J211" s="47">
        <f t="shared" si="62"/>
        <v>0</v>
      </c>
      <c r="K211" s="47">
        <f t="shared" si="63"/>
        <v>0</v>
      </c>
      <c r="L211" s="47">
        <f t="shared" si="64"/>
        <v>0</v>
      </c>
      <c r="M211" s="47">
        <f t="shared" si="65"/>
        <v>0</v>
      </c>
      <c r="N211" s="47">
        <f t="shared" si="66"/>
        <v>0</v>
      </c>
      <c r="O211" s="47">
        <f t="shared" si="77"/>
        <v>0</v>
      </c>
      <c r="P211" s="72">
        <f t="shared" si="67"/>
        <v>0</v>
      </c>
      <c r="Q211" s="73">
        <f t="shared" si="68"/>
        <v>0</v>
      </c>
      <c r="R211" s="72">
        <f t="shared" si="69"/>
        <v>0</v>
      </c>
      <c r="S211" s="73">
        <f t="shared" si="70"/>
        <v>0</v>
      </c>
      <c r="T211" s="72">
        <f t="shared" si="71"/>
        <v>0</v>
      </c>
      <c r="U211" s="73">
        <f t="shared" si="72"/>
        <v>0</v>
      </c>
      <c r="V211" s="74">
        <f t="shared" si="73"/>
        <v>0</v>
      </c>
      <c r="W211" s="75">
        <f t="shared" si="74"/>
        <v>0</v>
      </c>
      <c r="X211" s="74">
        <f t="shared" si="75"/>
        <v>0</v>
      </c>
      <c r="Y211" s="75">
        <f t="shared" si="76"/>
        <v>0</v>
      </c>
    </row>
    <row r="212" spans="2:25">
      <c r="B212" s="3"/>
      <c r="C212" s="3"/>
      <c r="D212" s="4"/>
      <c r="E212" s="4"/>
      <c r="F212" s="4"/>
      <c r="G212" s="69">
        <f t="shared" si="59"/>
        <v>0</v>
      </c>
      <c r="H212" s="70">
        <f t="shared" si="60"/>
        <v>0</v>
      </c>
      <c r="I212" s="71">
        <f t="shared" si="61"/>
        <v>0</v>
      </c>
      <c r="J212" s="47">
        <f t="shared" si="62"/>
        <v>0</v>
      </c>
      <c r="K212" s="47">
        <f t="shared" si="63"/>
        <v>0</v>
      </c>
      <c r="L212" s="47">
        <f t="shared" si="64"/>
        <v>0</v>
      </c>
      <c r="M212" s="47">
        <f t="shared" si="65"/>
        <v>0</v>
      </c>
      <c r="N212" s="47">
        <f t="shared" si="66"/>
        <v>0</v>
      </c>
      <c r="O212" s="47">
        <f t="shared" si="77"/>
        <v>0</v>
      </c>
      <c r="P212" s="72">
        <f t="shared" si="67"/>
        <v>0</v>
      </c>
      <c r="Q212" s="73">
        <f t="shared" si="68"/>
        <v>0</v>
      </c>
      <c r="R212" s="72">
        <f t="shared" si="69"/>
        <v>0</v>
      </c>
      <c r="S212" s="73">
        <f t="shared" si="70"/>
        <v>0</v>
      </c>
      <c r="T212" s="72">
        <f t="shared" si="71"/>
        <v>0</v>
      </c>
      <c r="U212" s="73">
        <f t="shared" si="72"/>
        <v>0</v>
      </c>
      <c r="V212" s="74">
        <f t="shared" si="73"/>
        <v>0</v>
      </c>
      <c r="W212" s="75">
        <f t="shared" si="74"/>
        <v>0</v>
      </c>
      <c r="X212" s="74">
        <f t="shared" si="75"/>
        <v>0</v>
      </c>
      <c r="Y212" s="75">
        <f t="shared" si="76"/>
        <v>0</v>
      </c>
    </row>
    <row r="213" spans="2:25">
      <c r="B213" s="3"/>
      <c r="C213" s="3"/>
      <c r="D213" s="4"/>
      <c r="E213" s="4"/>
      <c r="F213" s="4"/>
      <c r="G213" s="69">
        <f t="shared" ref="G213:G276" si="78">C213*D213*E213*F213</f>
        <v>0</v>
      </c>
      <c r="H213" s="70">
        <f t="shared" ref="H213:H276" si="79">(2*E213)*F213*C213</f>
        <v>0</v>
      </c>
      <c r="I213" s="71">
        <f t="shared" ref="I213:I276" si="80">IF($N$11=15,(271/50)*G213,IF($N$11=20,(305/50)*G213,(329/50)*G213))</f>
        <v>0</v>
      </c>
      <c r="J213" s="47">
        <f t="shared" ref="J213:J276" si="81">K213*0.018</f>
        <v>0</v>
      </c>
      <c r="K213" s="47">
        <f t="shared" ref="K213:K276" si="82">IF($N$11=15,6.3*I213,IF($N$11=20,5.5*I213,5.1*I213))</f>
        <v>0</v>
      </c>
      <c r="L213" s="47">
        <f t="shared" ref="L213:L276" si="83">M213*0.018</f>
        <v>0</v>
      </c>
      <c r="M213" s="47">
        <f t="shared" ref="M213:M276" si="84">IF($N$11=15,5.6*I213,IF($N$11=20,5.1*I213,4.8*I213))</f>
        <v>0</v>
      </c>
      <c r="N213" s="47">
        <f t="shared" ref="N213:N276" si="85">IF($N$11=15,2*I213,IF($N$11=20,1.8*I213,1.6*I213))</f>
        <v>0</v>
      </c>
      <c r="O213" s="47">
        <f t="shared" si="77"/>
        <v>0</v>
      </c>
      <c r="P213" s="72">
        <f t="shared" ref="P213:P276" si="86">Q213*4.74</f>
        <v>0</v>
      </c>
      <c r="Q213" s="73">
        <f t="shared" ref="Q213:Q276" si="87">((F213*$U$11)/12)*C213</f>
        <v>0</v>
      </c>
      <c r="R213" s="72">
        <f t="shared" ref="R213:R276" si="88">S213*7.404</f>
        <v>0</v>
      </c>
      <c r="S213" s="73">
        <f t="shared" ref="S213:S276" si="89">((F213*$U$11)/12)*C213</f>
        <v>0</v>
      </c>
      <c r="T213" s="72">
        <f t="shared" ref="T213:T276" si="90">U213*11.556</f>
        <v>0</v>
      </c>
      <c r="U213" s="73">
        <f t="shared" ref="U213:U276" si="91">((F213*$U$11)/12)*C213</f>
        <v>0</v>
      </c>
      <c r="V213" s="74">
        <f t="shared" ref="V213:V276" si="92">W213*1.848</f>
        <v>0</v>
      </c>
      <c r="W213" s="75">
        <f t="shared" ref="W213:W276" si="93">((((F213/($Y$11/100))*(((D213+E213+0.05)*2)+0.04)))/12)*C213</f>
        <v>0</v>
      </c>
      <c r="X213" s="74">
        <f t="shared" ref="X213:X276" si="94">Y213*2.94</f>
        <v>0</v>
      </c>
      <c r="Y213" s="75">
        <f t="shared" ref="Y213:Y276" si="95">((((F213/($Y$11/100))*(((D213+E213+0.05)*2)+0.04)))/12)*C213</f>
        <v>0</v>
      </c>
    </row>
    <row r="214" spans="2:25">
      <c r="B214" s="3"/>
      <c r="C214" s="3"/>
      <c r="D214" s="4"/>
      <c r="E214" s="4"/>
      <c r="F214" s="4"/>
      <c r="G214" s="69">
        <f t="shared" si="78"/>
        <v>0</v>
      </c>
      <c r="H214" s="70">
        <f t="shared" si="79"/>
        <v>0</v>
      </c>
      <c r="I214" s="71">
        <f t="shared" si="80"/>
        <v>0</v>
      </c>
      <c r="J214" s="47">
        <f t="shared" si="81"/>
        <v>0</v>
      </c>
      <c r="K214" s="47">
        <f t="shared" si="82"/>
        <v>0</v>
      </c>
      <c r="L214" s="47">
        <f t="shared" si="83"/>
        <v>0</v>
      </c>
      <c r="M214" s="47">
        <f t="shared" si="84"/>
        <v>0</v>
      </c>
      <c r="N214" s="47">
        <f t="shared" si="85"/>
        <v>0</v>
      </c>
      <c r="O214" s="47">
        <f t="shared" si="77"/>
        <v>0</v>
      </c>
      <c r="P214" s="72">
        <f t="shared" si="86"/>
        <v>0</v>
      </c>
      <c r="Q214" s="73">
        <f t="shared" si="87"/>
        <v>0</v>
      </c>
      <c r="R214" s="72">
        <f t="shared" si="88"/>
        <v>0</v>
      </c>
      <c r="S214" s="73">
        <f t="shared" si="89"/>
        <v>0</v>
      </c>
      <c r="T214" s="72">
        <f t="shared" si="90"/>
        <v>0</v>
      </c>
      <c r="U214" s="73">
        <f t="shared" si="91"/>
        <v>0</v>
      </c>
      <c r="V214" s="74">
        <f t="shared" si="92"/>
        <v>0</v>
      </c>
      <c r="W214" s="75">
        <f t="shared" si="93"/>
        <v>0</v>
      </c>
      <c r="X214" s="74">
        <f t="shared" si="94"/>
        <v>0</v>
      </c>
      <c r="Y214" s="75">
        <f t="shared" si="95"/>
        <v>0</v>
      </c>
    </row>
    <row r="215" spans="2:25">
      <c r="B215" s="3"/>
      <c r="C215" s="3"/>
      <c r="D215" s="4"/>
      <c r="E215" s="4"/>
      <c r="F215" s="4"/>
      <c r="G215" s="69">
        <f t="shared" si="78"/>
        <v>0</v>
      </c>
      <c r="H215" s="70">
        <f t="shared" si="79"/>
        <v>0</v>
      </c>
      <c r="I215" s="71">
        <f t="shared" si="80"/>
        <v>0</v>
      </c>
      <c r="J215" s="47">
        <f t="shared" si="81"/>
        <v>0</v>
      </c>
      <c r="K215" s="47">
        <f t="shared" si="82"/>
        <v>0</v>
      </c>
      <c r="L215" s="47">
        <f t="shared" si="83"/>
        <v>0</v>
      </c>
      <c r="M215" s="47">
        <f t="shared" si="84"/>
        <v>0</v>
      </c>
      <c r="N215" s="47">
        <f t="shared" si="85"/>
        <v>0</v>
      </c>
      <c r="O215" s="47">
        <f t="shared" si="77"/>
        <v>0</v>
      </c>
      <c r="P215" s="72">
        <f t="shared" si="86"/>
        <v>0</v>
      </c>
      <c r="Q215" s="73">
        <f t="shared" si="87"/>
        <v>0</v>
      </c>
      <c r="R215" s="72">
        <f t="shared" si="88"/>
        <v>0</v>
      </c>
      <c r="S215" s="73">
        <f t="shared" si="89"/>
        <v>0</v>
      </c>
      <c r="T215" s="72">
        <f t="shared" si="90"/>
        <v>0</v>
      </c>
      <c r="U215" s="73">
        <f t="shared" si="91"/>
        <v>0</v>
      </c>
      <c r="V215" s="74">
        <f t="shared" si="92"/>
        <v>0</v>
      </c>
      <c r="W215" s="75">
        <f t="shared" si="93"/>
        <v>0</v>
      </c>
      <c r="X215" s="74">
        <f t="shared" si="94"/>
        <v>0</v>
      </c>
      <c r="Y215" s="75">
        <f t="shared" si="95"/>
        <v>0</v>
      </c>
    </row>
    <row r="216" spans="2:25">
      <c r="B216" s="3"/>
      <c r="C216" s="3"/>
      <c r="D216" s="4"/>
      <c r="E216" s="4"/>
      <c r="F216" s="4"/>
      <c r="G216" s="69">
        <f t="shared" si="78"/>
        <v>0</v>
      </c>
      <c r="H216" s="70">
        <f t="shared" si="79"/>
        <v>0</v>
      </c>
      <c r="I216" s="71">
        <f t="shared" si="80"/>
        <v>0</v>
      </c>
      <c r="J216" s="47">
        <f t="shared" si="81"/>
        <v>0</v>
      </c>
      <c r="K216" s="47">
        <f t="shared" si="82"/>
        <v>0</v>
      </c>
      <c r="L216" s="47">
        <f t="shared" si="83"/>
        <v>0</v>
      </c>
      <c r="M216" s="47">
        <f t="shared" si="84"/>
        <v>0</v>
      </c>
      <c r="N216" s="47">
        <f t="shared" si="85"/>
        <v>0</v>
      </c>
      <c r="O216" s="47">
        <f t="shared" si="77"/>
        <v>0</v>
      </c>
      <c r="P216" s="72">
        <f t="shared" si="86"/>
        <v>0</v>
      </c>
      <c r="Q216" s="73">
        <f t="shared" si="87"/>
        <v>0</v>
      </c>
      <c r="R216" s="72">
        <f t="shared" si="88"/>
        <v>0</v>
      </c>
      <c r="S216" s="73">
        <f t="shared" si="89"/>
        <v>0</v>
      </c>
      <c r="T216" s="72">
        <f t="shared" si="90"/>
        <v>0</v>
      </c>
      <c r="U216" s="73">
        <f t="shared" si="91"/>
        <v>0</v>
      </c>
      <c r="V216" s="74">
        <f t="shared" si="92"/>
        <v>0</v>
      </c>
      <c r="W216" s="75">
        <f t="shared" si="93"/>
        <v>0</v>
      </c>
      <c r="X216" s="74">
        <f t="shared" si="94"/>
        <v>0</v>
      </c>
      <c r="Y216" s="75">
        <f t="shared" si="95"/>
        <v>0</v>
      </c>
    </row>
    <row r="217" spans="2:25">
      <c r="B217" s="3"/>
      <c r="C217" s="3"/>
      <c r="D217" s="4"/>
      <c r="E217" s="4"/>
      <c r="F217" s="4"/>
      <c r="G217" s="69">
        <f t="shared" si="78"/>
        <v>0</v>
      </c>
      <c r="H217" s="70">
        <f t="shared" si="79"/>
        <v>0</v>
      </c>
      <c r="I217" s="71">
        <f t="shared" si="80"/>
        <v>0</v>
      </c>
      <c r="J217" s="47">
        <f t="shared" si="81"/>
        <v>0</v>
      </c>
      <c r="K217" s="47">
        <f t="shared" si="82"/>
        <v>0</v>
      </c>
      <c r="L217" s="47">
        <f t="shared" si="83"/>
        <v>0</v>
      </c>
      <c r="M217" s="47">
        <f t="shared" si="84"/>
        <v>0</v>
      </c>
      <c r="N217" s="47">
        <f t="shared" si="85"/>
        <v>0</v>
      </c>
      <c r="O217" s="47">
        <f t="shared" si="77"/>
        <v>0</v>
      </c>
      <c r="P217" s="72">
        <f t="shared" si="86"/>
        <v>0</v>
      </c>
      <c r="Q217" s="73">
        <f t="shared" si="87"/>
        <v>0</v>
      </c>
      <c r="R217" s="72">
        <f t="shared" si="88"/>
        <v>0</v>
      </c>
      <c r="S217" s="73">
        <f t="shared" si="89"/>
        <v>0</v>
      </c>
      <c r="T217" s="72">
        <f t="shared" si="90"/>
        <v>0</v>
      </c>
      <c r="U217" s="73">
        <f t="shared" si="91"/>
        <v>0</v>
      </c>
      <c r="V217" s="74">
        <f t="shared" si="92"/>
        <v>0</v>
      </c>
      <c r="W217" s="75">
        <f t="shared" si="93"/>
        <v>0</v>
      </c>
      <c r="X217" s="74">
        <f t="shared" si="94"/>
        <v>0</v>
      </c>
      <c r="Y217" s="75">
        <f t="shared" si="95"/>
        <v>0</v>
      </c>
    </row>
    <row r="218" spans="2:25">
      <c r="B218" s="3"/>
      <c r="C218" s="3"/>
      <c r="D218" s="4"/>
      <c r="E218" s="4"/>
      <c r="F218" s="4"/>
      <c r="G218" s="69">
        <f t="shared" si="78"/>
        <v>0</v>
      </c>
      <c r="H218" s="70">
        <f t="shared" si="79"/>
        <v>0</v>
      </c>
      <c r="I218" s="71">
        <f t="shared" si="80"/>
        <v>0</v>
      </c>
      <c r="J218" s="47">
        <f t="shared" si="81"/>
        <v>0</v>
      </c>
      <c r="K218" s="47">
        <f t="shared" si="82"/>
        <v>0</v>
      </c>
      <c r="L218" s="47">
        <f t="shared" si="83"/>
        <v>0</v>
      </c>
      <c r="M218" s="47">
        <f t="shared" si="84"/>
        <v>0</v>
      </c>
      <c r="N218" s="47">
        <f t="shared" si="85"/>
        <v>0</v>
      </c>
      <c r="O218" s="47">
        <f t="shared" si="77"/>
        <v>0</v>
      </c>
      <c r="P218" s="72">
        <f t="shared" si="86"/>
        <v>0</v>
      </c>
      <c r="Q218" s="73">
        <f t="shared" si="87"/>
        <v>0</v>
      </c>
      <c r="R218" s="72">
        <f t="shared" si="88"/>
        <v>0</v>
      </c>
      <c r="S218" s="73">
        <f t="shared" si="89"/>
        <v>0</v>
      </c>
      <c r="T218" s="72">
        <f t="shared" si="90"/>
        <v>0</v>
      </c>
      <c r="U218" s="73">
        <f t="shared" si="91"/>
        <v>0</v>
      </c>
      <c r="V218" s="74">
        <f t="shared" si="92"/>
        <v>0</v>
      </c>
      <c r="W218" s="75">
        <f t="shared" si="93"/>
        <v>0</v>
      </c>
      <c r="X218" s="74">
        <f t="shared" si="94"/>
        <v>0</v>
      </c>
      <c r="Y218" s="75">
        <f t="shared" si="95"/>
        <v>0</v>
      </c>
    </row>
    <row r="219" spans="2:25">
      <c r="B219" s="3"/>
      <c r="C219" s="3"/>
      <c r="D219" s="4"/>
      <c r="E219" s="4"/>
      <c r="F219" s="4"/>
      <c r="G219" s="69">
        <f t="shared" si="78"/>
        <v>0</v>
      </c>
      <c r="H219" s="70">
        <f t="shared" si="79"/>
        <v>0</v>
      </c>
      <c r="I219" s="71">
        <f t="shared" si="80"/>
        <v>0</v>
      </c>
      <c r="J219" s="47">
        <f t="shared" si="81"/>
        <v>0</v>
      </c>
      <c r="K219" s="47">
        <f t="shared" si="82"/>
        <v>0</v>
      </c>
      <c r="L219" s="47">
        <f t="shared" si="83"/>
        <v>0</v>
      </c>
      <c r="M219" s="47">
        <f t="shared" si="84"/>
        <v>0</v>
      </c>
      <c r="N219" s="47">
        <f t="shared" si="85"/>
        <v>0</v>
      </c>
      <c r="O219" s="47">
        <f t="shared" si="77"/>
        <v>0</v>
      </c>
      <c r="P219" s="72">
        <f t="shared" si="86"/>
        <v>0</v>
      </c>
      <c r="Q219" s="73">
        <f t="shared" si="87"/>
        <v>0</v>
      </c>
      <c r="R219" s="72">
        <f t="shared" si="88"/>
        <v>0</v>
      </c>
      <c r="S219" s="73">
        <f t="shared" si="89"/>
        <v>0</v>
      </c>
      <c r="T219" s="72">
        <f t="shared" si="90"/>
        <v>0</v>
      </c>
      <c r="U219" s="73">
        <f t="shared" si="91"/>
        <v>0</v>
      </c>
      <c r="V219" s="74">
        <f t="shared" si="92"/>
        <v>0</v>
      </c>
      <c r="W219" s="75">
        <f t="shared" si="93"/>
        <v>0</v>
      </c>
      <c r="X219" s="74">
        <f t="shared" si="94"/>
        <v>0</v>
      </c>
      <c r="Y219" s="75">
        <f t="shared" si="95"/>
        <v>0</v>
      </c>
    </row>
    <row r="220" spans="2:25">
      <c r="B220" s="3"/>
      <c r="C220" s="3"/>
      <c r="D220" s="4"/>
      <c r="E220" s="4"/>
      <c r="F220" s="4"/>
      <c r="G220" s="69">
        <f t="shared" si="78"/>
        <v>0</v>
      </c>
      <c r="H220" s="70">
        <f t="shared" si="79"/>
        <v>0</v>
      </c>
      <c r="I220" s="71">
        <f t="shared" si="80"/>
        <v>0</v>
      </c>
      <c r="J220" s="47">
        <f t="shared" si="81"/>
        <v>0</v>
      </c>
      <c r="K220" s="47">
        <f t="shared" si="82"/>
        <v>0</v>
      </c>
      <c r="L220" s="47">
        <f t="shared" si="83"/>
        <v>0</v>
      </c>
      <c r="M220" s="47">
        <f t="shared" si="84"/>
        <v>0</v>
      </c>
      <c r="N220" s="47">
        <f t="shared" si="85"/>
        <v>0</v>
      </c>
      <c r="O220" s="47">
        <f t="shared" si="77"/>
        <v>0</v>
      </c>
      <c r="P220" s="72">
        <f t="shared" si="86"/>
        <v>0</v>
      </c>
      <c r="Q220" s="73">
        <f t="shared" si="87"/>
        <v>0</v>
      </c>
      <c r="R220" s="72">
        <f t="shared" si="88"/>
        <v>0</v>
      </c>
      <c r="S220" s="73">
        <f t="shared" si="89"/>
        <v>0</v>
      </c>
      <c r="T220" s="72">
        <f t="shared" si="90"/>
        <v>0</v>
      </c>
      <c r="U220" s="73">
        <f t="shared" si="91"/>
        <v>0</v>
      </c>
      <c r="V220" s="74">
        <f t="shared" si="92"/>
        <v>0</v>
      </c>
      <c r="W220" s="75">
        <f t="shared" si="93"/>
        <v>0</v>
      </c>
      <c r="X220" s="74">
        <f t="shared" si="94"/>
        <v>0</v>
      </c>
      <c r="Y220" s="75">
        <f t="shared" si="95"/>
        <v>0</v>
      </c>
    </row>
    <row r="221" spans="2:25">
      <c r="B221" s="3"/>
      <c r="C221" s="3"/>
      <c r="D221" s="4"/>
      <c r="E221" s="4"/>
      <c r="F221" s="4"/>
      <c r="G221" s="69">
        <f t="shared" si="78"/>
        <v>0</v>
      </c>
      <c r="H221" s="70">
        <f t="shared" si="79"/>
        <v>0</v>
      </c>
      <c r="I221" s="71">
        <f t="shared" si="80"/>
        <v>0</v>
      </c>
      <c r="J221" s="47">
        <f t="shared" si="81"/>
        <v>0</v>
      </c>
      <c r="K221" s="47">
        <f t="shared" si="82"/>
        <v>0</v>
      </c>
      <c r="L221" s="47">
        <f t="shared" si="83"/>
        <v>0</v>
      </c>
      <c r="M221" s="47">
        <f t="shared" si="84"/>
        <v>0</v>
      </c>
      <c r="N221" s="47">
        <f t="shared" si="85"/>
        <v>0</v>
      </c>
      <c r="O221" s="47">
        <f t="shared" si="77"/>
        <v>0</v>
      </c>
      <c r="P221" s="72">
        <f t="shared" si="86"/>
        <v>0</v>
      </c>
      <c r="Q221" s="73">
        <f t="shared" si="87"/>
        <v>0</v>
      </c>
      <c r="R221" s="72">
        <f t="shared" si="88"/>
        <v>0</v>
      </c>
      <c r="S221" s="73">
        <f t="shared" si="89"/>
        <v>0</v>
      </c>
      <c r="T221" s="72">
        <f t="shared" si="90"/>
        <v>0</v>
      </c>
      <c r="U221" s="73">
        <f t="shared" si="91"/>
        <v>0</v>
      </c>
      <c r="V221" s="74">
        <f t="shared" si="92"/>
        <v>0</v>
      </c>
      <c r="W221" s="75">
        <f t="shared" si="93"/>
        <v>0</v>
      </c>
      <c r="X221" s="74">
        <f t="shared" si="94"/>
        <v>0</v>
      </c>
      <c r="Y221" s="75">
        <f t="shared" si="95"/>
        <v>0</v>
      </c>
    </row>
    <row r="222" spans="2:25">
      <c r="B222" s="3"/>
      <c r="C222" s="3"/>
      <c r="D222" s="4"/>
      <c r="E222" s="4"/>
      <c r="F222" s="4"/>
      <c r="G222" s="69">
        <f t="shared" si="78"/>
        <v>0</v>
      </c>
      <c r="H222" s="70">
        <f t="shared" si="79"/>
        <v>0</v>
      </c>
      <c r="I222" s="71">
        <f t="shared" si="80"/>
        <v>0</v>
      </c>
      <c r="J222" s="47">
        <f t="shared" si="81"/>
        <v>0</v>
      </c>
      <c r="K222" s="47">
        <f t="shared" si="82"/>
        <v>0</v>
      </c>
      <c r="L222" s="47">
        <f t="shared" si="83"/>
        <v>0</v>
      </c>
      <c r="M222" s="47">
        <f t="shared" si="84"/>
        <v>0</v>
      </c>
      <c r="N222" s="47">
        <f t="shared" si="85"/>
        <v>0</v>
      </c>
      <c r="O222" s="47">
        <f t="shared" si="77"/>
        <v>0</v>
      </c>
      <c r="P222" s="72">
        <f t="shared" si="86"/>
        <v>0</v>
      </c>
      <c r="Q222" s="73">
        <f t="shared" si="87"/>
        <v>0</v>
      </c>
      <c r="R222" s="72">
        <f t="shared" si="88"/>
        <v>0</v>
      </c>
      <c r="S222" s="73">
        <f t="shared" si="89"/>
        <v>0</v>
      </c>
      <c r="T222" s="72">
        <f t="shared" si="90"/>
        <v>0</v>
      </c>
      <c r="U222" s="73">
        <f t="shared" si="91"/>
        <v>0</v>
      </c>
      <c r="V222" s="74">
        <f t="shared" si="92"/>
        <v>0</v>
      </c>
      <c r="W222" s="75">
        <f t="shared" si="93"/>
        <v>0</v>
      </c>
      <c r="X222" s="74">
        <f t="shared" si="94"/>
        <v>0</v>
      </c>
      <c r="Y222" s="75">
        <f t="shared" si="95"/>
        <v>0</v>
      </c>
    </row>
    <row r="223" spans="2:25">
      <c r="B223" s="3"/>
      <c r="C223" s="3"/>
      <c r="D223" s="4"/>
      <c r="E223" s="4"/>
      <c r="F223" s="4"/>
      <c r="G223" s="69">
        <f t="shared" si="78"/>
        <v>0</v>
      </c>
      <c r="H223" s="70">
        <f t="shared" si="79"/>
        <v>0</v>
      </c>
      <c r="I223" s="71">
        <f t="shared" si="80"/>
        <v>0</v>
      </c>
      <c r="J223" s="47">
        <f t="shared" si="81"/>
        <v>0</v>
      </c>
      <c r="K223" s="47">
        <f t="shared" si="82"/>
        <v>0</v>
      </c>
      <c r="L223" s="47">
        <f t="shared" si="83"/>
        <v>0</v>
      </c>
      <c r="M223" s="47">
        <f t="shared" si="84"/>
        <v>0</v>
      </c>
      <c r="N223" s="47">
        <f t="shared" si="85"/>
        <v>0</v>
      </c>
      <c r="O223" s="47">
        <f t="shared" si="77"/>
        <v>0</v>
      </c>
      <c r="P223" s="72">
        <f t="shared" si="86"/>
        <v>0</v>
      </c>
      <c r="Q223" s="73">
        <f t="shared" si="87"/>
        <v>0</v>
      </c>
      <c r="R223" s="72">
        <f t="shared" si="88"/>
        <v>0</v>
      </c>
      <c r="S223" s="73">
        <f t="shared" si="89"/>
        <v>0</v>
      </c>
      <c r="T223" s="72">
        <f t="shared" si="90"/>
        <v>0</v>
      </c>
      <c r="U223" s="73">
        <f t="shared" si="91"/>
        <v>0</v>
      </c>
      <c r="V223" s="74">
        <f t="shared" si="92"/>
        <v>0</v>
      </c>
      <c r="W223" s="75">
        <f t="shared" si="93"/>
        <v>0</v>
      </c>
      <c r="X223" s="74">
        <f t="shared" si="94"/>
        <v>0</v>
      </c>
      <c r="Y223" s="75">
        <f t="shared" si="95"/>
        <v>0</v>
      </c>
    </row>
    <row r="224" spans="2:25">
      <c r="B224" s="3"/>
      <c r="C224" s="3"/>
      <c r="D224" s="4"/>
      <c r="E224" s="4"/>
      <c r="F224" s="4"/>
      <c r="G224" s="69">
        <f t="shared" si="78"/>
        <v>0</v>
      </c>
      <c r="H224" s="70">
        <f t="shared" si="79"/>
        <v>0</v>
      </c>
      <c r="I224" s="71">
        <f t="shared" si="80"/>
        <v>0</v>
      </c>
      <c r="J224" s="47">
        <f t="shared" si="81"/>
        <v>0</v>
      </c>
      <c r="K224" s="47">
        <f t="shared" si="82"/>
        <v>0</v>
      </c>
      <c r="L224" s="47">
        <f t="shared" si="83"/>
        <v>0</v>
      </c>
      <c r="M224" s="47">
        <f t="shared" si="84"/>
        <v>0</v>
      </c>
      <c r="N224" s="47">
        <f t="shared" si="85"/>
        <v>0</v>
      </c>
      <c r="O224" s="47">
        <f t="shared" si="77"/>
        <v>0</v>
      </c>
      <c r="P224" s="72">
        <f t="shared" si="86"/>
        <v>0</v>
      </c>
      <c r="Q224" s="73">
        <f t="shared" si="87"/>
        <v>0</v>
      </c>
      <c r="R224" s="72">
        <f t="shared" si="88"/>
        <v>0</v>
      </c>
      <c r="S224" s="73">
        <f t="shared" si="89"/>
        <v>0</v>
      </c>
      <c r="T224" s="72">
        <f t="shared" si="90"/>
        <v>0</v>
      </c>
      <c r="U224" s="73">
        <f t="shared" si="91"/>
        <v>0</v>
      </c>
      <c r="V224" s="74">
        <f t="shared" si="92"/>
        <v>0</v>
      </c>
      <c r="W224" s="75">
        <f t="shared" si="93"/>
        <v>0</v>
      </c>
      <c r="X224" s="74">
        <f t="shared" si="94"/>
        <v>0</v>
      </c>
      <c r="Y224" s="75">
        <f t="shared" si="95"/>
        <v>0</v>
      </c>
    </row>
    <row r="225" spans="2:25">
      <c r="B225" s="3"/>
      <c r="C225" s="3"/>
      <c r="D225" s="4"/>
      <c r="E225" s="4"/>
      <c r="F225" s="4"/>
      <c r="G225" s="69">
        <f t="shared" si="78"/>
        <v>0</v>
      </c>
      <c r="H225" s="70">
        <f t="shared" si="79"/>
        <v>0</v>
      </c>
      <c r="I225" s="71">
        <f t="shared" si="80"/>
        <v>0</v>
      </c>
      <c r="J225" s="47">
        <f t="shared" si="81"/>
        <v>0</v>
      </c>
      <c r="K225" s="47">
        <f t="shared" si="82"/>
        <v>0</v>
      </c>
      <c r="L225" s="47">
        <f t="shared" si="83"/>
        <v>0</v>
      </c>
      <c r="M225" s="47">
        <f t="shared" si="84"/>
        <v>0</v>
      </c>
      <c r="N225" s="47">
        <f t="shared" si="85"/>
        <v>0</v>
      </c>
      <c r="O225" s="47">
        <f t="shared" si="77"/>
        <v>0</v>
      </c>
      <c r="P225" s="72">
        <f t="shared" si="86"/>
        <v>0</v>
      </c>
      <c r="Q225" s="73">
        <f t="shared" si="87"/>
        <v>0</v>
      </c>
      <c r="R225" s="72">
        <f t="shared" si="88"/>
        <v>0</v>
      </c>
      <c r="S225" s="73">
        <f t="shared" si="89"/>
        <v>0</v>
      </c>
      <c r="T225" s="72">
        <f t="shared" si="90"/>
        <v>0</v>
      </c>
      <c r="U225" s="73">
        <f t="shared" si="91"/>
        <v>0</v>
      </c>
      <c r="V225" s="74">
        <f t="shared" si="92"/>
        <v>0</v>
      </c>
      <c r="W225" s="75">
        <f t="shared" si="93"/>
        <v>0</v>
      </c>
      <c r="X225" s="74">
        <f t="shared" si="94"/>
        <v>0</v>
      </c>
      <c r="Y225" s="75">
        <f t="shared" si="95"/>
        <v>0</v>
      </c>
    </row>
    <row r="226" spans="2:25">
      <c r="B226" s="3"/>
      <c r="C226" s="3"/>
      <c r="D226" s="4"/>
      <c r="E226" s="4"/>
      <c r="F226" s="4"/>
      <c r="G226" s="69">
        <f t="shared" si="78"/>
        <v>0</v>
      </c>
      <c r="H226" s="70">
        <f t="shared" si="79"/>
        <v>0</v>
      </c>
      <c r="I226" s="71">
        <f t="shared" si="80"/>
        <v>0</v>
      </c>
      <c r="J226" s="47">
        <f t="shared" si="81"/>
        <v>0</v>
      </c>
      <c r="K226" s="47">
        <f t="shared" si="82"/>
        <v>0</v>
      </c>
      <c r="L226" s="47">
        <f t="shared" si="83"/>
        <v>0</v>
      </c>
      <c r="M226" s="47">
        <f t="shared" si="84"/>
        <v>0</v>
      </c>
      <c r="N226" s="47">
        <f t="shared" si="85"/>
        <v>0</v>
      </c>
      <c r="O226" s="47">
        <f t="shared" si="77"/>
        <v>0</v>
      </c>
      <c r="P226" s="72">
        <f t="shared" si="86"/>
        <v>0</v>
      </c>
      <c r="Q226" s="73">
        <f t="shared" si="87"/>
        <v>0</v>
      </c>
      <c r="R226" s="72">
        <f t="shared" si="88"/>
        <v>0</v>
      </c>
      <c r="S226" s="73">
        <f t="shared" si="89"/>
        <v>0</v>
      </c>
      <c r="T226" s="72">
        <f t="shared" si="90"/>
        <v>0</v>
      </c>
      <c r="U226" s="73">
        <f t="shared" si="91"/>
        <v>0</v>
      </c>
      <c r="V226" s="74">
        <f t="shared" si="92"/>
        <v>0</v>
      </c>
      <c r="W226" s="75">
        <f t="shared" si="93"/>
        <v>0</v>
      </c>
      <c r="X226" s="74">
        <f t="shared" si="94"/>
        <v>0</v>
      </c>
      <c r="Y226" s="75">
        <f t="shared" si="95"/>
        <v>0</v>
      </c>
    </row>
    <row r="227" spans="2:25">
      <c r="B227" s="3"/>
      <c r="C227" s="3"/>
      <c r="D227" s="4"/>
      <c r="E227" s="4"/>
      <c r="F227" s="4"/>
      <c r="G227" s="69">
        <f t="shared" si="78"/>
        <v>0</v>
      </c>
      <c r="H227" s="70">
        <f t="shared" si="79"/>
        <v>0</v>
      </c>
      <c r="I227" s="71">
        <f t="shared" si="80"/>
        <v>0</v>
      </c>
      <c r="J227" s="47">
        <f t="shared" si="81"/>
        <v>0</v>
      </c>
      <c r="K227" s="47">
        <f t="shared" si="82"/>
        <v>0</v>
      </c>
      <c r="L227" s="47">
        <f t="shared" si="83"/>
        <v>0</v>
      </c>
      <c r="M227" s="47">
        <f t="shared" si="84"/>
        <v>0</v>
      </c>
      <c r="N227" s="47">
        <f t="shared" si="85"/>
        <v>0</v>
      </c>
      <c r="O227" s="47">
        <f t="shared" si="77"/>
        <v>0</v>
      </c>
      <c r="P227" s="72">
        <f t="shared" si="86"/>
        <v>0</v>
      </c>
      <c r="Q227" s="73">
        <f t="shared" si="87"/>
        <v>0</v>
      </c>
      <c r="R227" s="72">
        <f t="shared" si="88"/>
        <v>0</v>
      </c>
      <c r="S227" s="73">
        <f t="shared" si="89"/>
        <v>0</v>
      </c>
      <c r="T227" s="72">
        <f t="shared" si="90"/>
        <v>0</v>
      </c>
      <c r="U227" s="73">
        <f t="shared" si="91"/>
        <v>0</v>
      </c>
      <c r="V227" s="74">
        <f t="shared" si="92"/>
        <v>0</v>
      </c>
      <c r="W227" s="75">
        <f t="shared" si="93"/>
        <v>0</v>
      </c>
      <c r="X227" s="74">
        <f t="shared" si="94"/>
        <v>0</v>
      </c>
      <c r="Y227" s="75">
        <f t="shared" si="95"/>
        <v>0</v>
      </c>
    </row>
    <row r="228" spans="2:25">
      <c r="B228" s="3"/>
      <c r="C228" s="3"/>
      <c r="D228" s="4"/>
      <c r="E228" s="4"/>
      <c r="F228" s="4"/>
      <c r="G228" s="69">
        <f t="shared" si="78"/>
        <v>0</v>
      </c>
      <c r="H228" s="70">
        <f t="shared" si="79"/>
        <v>0</v>
      </c>
      <c r="I228" s="71">
        <f t="shared" si="80"/>
        <v>0</v>
      </c>
      <c r="J228" s="47">
        <f t="shared" si="81"/>
        <v>0</v>
      </c>
      <c r="K228" s="47">
        <f t="shared" si="82"/>
        <v>0</v>
      </c>
      <c r="L228" s="47">
        <f t="shared" si="83"/>
        <v>0</v>
      </c>
      <c r="M228" s="47">
        <f t="shared" si="84"/>
        <v>0</v>
      </c>
      <c r="N228" s="47">
        <f t="shared" si="85"/>
        <v>0</v>
      </c>
      <c r="O228" s="47">
        <f t="shared" si="77"/>
        <v>0</v>
      </c>
      <c r="P228" s="72">
        <f t="shared" si="86"/>
        <v>0</v>
      </c>
      <c r="Q228" s="73">
        <f t="shared" si="87"/>
        <v>0</v>
      </c>
      <c r="R228" s="72">
        <f t="shared" si="88"/>
        <v>0</v>
      </c>
      <c r="S228" s="73">
        <f t="shared" si="89"/>
        <v>0</v>
      </c>
      <c r="T228" s="72">
        <f t="shared" si="90"/>
        <v>0</v>
      </c>
      <c r="U228" s="73">
        <f t="shared" si="91"/>
        <v>0</v>
      </c>
      <c r="V228" s="74">
        <f t="shared" si="92"/>
        <v>0</v>
      </c>
      <c r="W228" s="75">
        <f t="shared" si="93"/>
        <v>0</v>
      </c>
      <c r="X228" s="74">
        <f t="shared" si="94"/>
        <v>0</v>
      </c>
      <c r="Y228" s="75">
        <f t="shared" si="95"/>
        <v>0</v>
      </c>
    </row>
    <row r="229" spans="2:25">
      <c r="B229" s="3"/>
      <c r="C229" s="3"/>
      <c r="D229" s="4"/>
      <c r="E229" s="4"/>
      <c r="F229" s="4"/>
      <c r="G229" s="69">
        <f t="shared" si="78"/>
        <v>0</v>
      </c>
      <c r="H229" s="70">
        <f t="shared" si="79"/>
        <v>0</v>
      </c>
      <c r="I229" s="71">
        <f t="shared" si="80"/>
        <v>0</v>
      </c>
      <c r="J229" s="47">
        <f t="shared" si="81"/>
        <v>0</v>
      </c>
      <c r="K229" s="47">
        <f t="shared" si="82"/>
        <v>0</v>
      </c>
      <c r="L229" s="47">
        <f t="shared" si="83"/>
        <v>0</v>
      </c>
      <c r="M229" s="47">
        <f t="shared" si="84"/>
        <v>0</v>
      </c>
      <c r="N229" s="47">
        <f t="shared" si="85"/>
        <v>0</v>
      </c>
      <c r="O229" s="47">
        <f t="shared" si="77"/>
        <v>0</v>
      </c>
      <c r="P229" s="72">
        <f t="shared" si="86"/>
        <v>0</v>
      </c>
      <c r="Q229" s="73">
        <f t="shared" si="87"/>
        <v>0</v>
      </c>
      <c r="R229" s="72">
        <f t="shared" si="88"/>
        <v>0</v>
      </c>
      <c r="S229" s="73">
        <f t="shared" si="89"/>
        <v>0</v>
      </c>
      <c r="T229" s="72">
        <f t="shared" si="90"/>
        <v>0</v>
      </c>
      <c r="U229" s="73">
        <f t="shared" si="91"/>
        <v>0</v>
      </c>
      <c r="V229" s="74">
        <f t="shared" si="92"/>
        <v>0</v>
      </c>
      <c r="W229" s="75">
        <f t="shared" si="93"/>
        <v>0</v>
      </c>
      <c r="X229" s="74">
        <f t="shared" si="94"/>
        <v>0</v>
      </c>
      <c r="Y229" s="75">
        <f t="shared" si="95"/>
        <v>0</v>
      </c>
    </row>
    <row r="230" spans="2:25">
      <c r="B230" s="3"/>
      <c r="C230" s="3"/>
      <c r="D230" s="4"/>
      <c r="E230" s="4"/>
      <c r="F230" s="4"/>
      <c r="G230" s="69">
        <f t="shared" si="78"/>
        <v>0</v>
      </c>
      <c r="H230" s="70">
        <f t="shared" si="79"/>
        <v>0</v>
      </c>
      <c r="I230" s="71">
        <f t="shared" si="80"/>
        <v>0</v>
      </c>
      <c r="J230" s="47">
        <f t="shared" si="81"/>
        <v>0</v>
      </c>
      <c r="K230" s="47">
        <f t="shared" si="82"/>
        <v>0</v>
      </c>
      <c r="L230" s="47">
        <f t="shared" si="83"/>
        <v>0</v>
      </c>
      <c r="M230" s="47">
        <f t="shared" si="84"/>
        <v>0</v>
      </c>
      <c r="N230" s="47">
        <f t="shared" si="85"/>
        <v>0</v>
      </c>
      <c r="O230" s="47">
        <f t="shared" si="77"/>
        <v>0</v>
      </c>
      <c r="P230" s="72">
        <f t="shared" si="86"/>
        <v>0</v>
      </c>
      <c r="Q230" s="73">
        <f t="shared" si="87"/>
        <v>0</v>
      </c>
      <c r="R230" s="72">
        <f t="shared" si="88"/>
        <v>0</v>
      </c>
      <c r="S230" s="73">
        <f t="shared" si="89"/>
        <v>0</v>
      </c>
      <c r="T230" s="72">
        <f t="shared" si="90"/>
        <v>0</v>
      </c>
      <c r="U230" s="73">
        <f t="shared" si="91"/>
        <v>0</v>
      </c>
      <c r="V230" s="74">
        <f t="shared" si="92"/>
        <v>0</v>
      </c>
      <c r="W230" s="75">
        <f t="shared" si="93"/>
        <v>0</v>
      </c>
      <c r="X230" s="74">
        <f t="shared" si="94"/>
        <v>0</v>
      </c>
      <c r="Y230" s="75">
        <f t="shared" si="95"/>
        <v>0</v>
      </c>
    </row>
    <row r="231" spans="2:25">
      <c r="B231" s="3"/>
      <c r="C231" s="3"/>
      <c r="D231" s="4"/>
      <c r="E231" s="4"/>
      <c r="F231" s="4"/>
      <c r="G231" s="69">
        <f t="shared" si="78"/>
        <v>0</v>
      </c>
      <c r="H231" s="70">
        <f t="shared" si="79"/>
        <v>0</v>
      </c>
      <c r="I231" s="71">
        <f t="shared" si="80"/>
        <v>0</v>
      </c>
      <c r="J231" s="47">
        <f t="shared" si="81"/>
        <v>0</v>
      </c>
      <c r="K231" s="47">
        <f t="shared" si="82"/>
        <v>0</v>
      </c>
      <c r="L231" s="47">
        <f t="shared" si="83"/>
        <v>0</v>
      </c>
      <c r="M231" s="47">
        <f t="shared" si="84"/>
        <v>0</v>
      </c>
      <c r="N231" s="47">
        <f t="shared" si="85"/>
        <v>0</v>
      </c>
      <c r="O231" s="47">
        <f t="shared" si="77"/>
        <v>0</v>
      </c>
      <c r="P231" s="72">
        <f t="shared" si="86"/>
        <v>0</v>
      </c>
      <c r="Q231" s="73">
        <f t="shared" si="87"/>
        <v>0</v>
      </c>
      <c r="R231" s="72">
        <f t="shared" si="88"/>
        <v>0</v>
      </c>
      <c r="S231" s="73">
        <f t="shared" si="89"/>
        <v>0</v>
      </c>
      <c r="T231" s="72">
        <f t="shared" si="90"/>
        <v>0</v>
      </c>
      <c r="U231" s="73">
        <f t="shared" si="91"/>
        <v>0</v>
      </c>
      <c r="V231" s="74">
        <f t="shared" si="92"/>
        <v>0</v>
      </c>
      <c r="W231" s="75">
        <f t="shared" si="93"/>
        <v>0</v>
      </c>
      <c r="X231" s="74">
        <f t="shared" si="94"/>
        <v>0</v>
      </c>
      <c r="Y231" s="75">
        <f t="shared" si="95"/>
        <v>0</v>
      </c>
    </row>
    <row r="232" spans="2:25">
      <c r="B232" s="3"/>
      <c r="C232" s="3"/>
      <c r="D232" s="4"/>
      <c r="E232" s="4"/>
      <c r="F232" s="4"/>
      <c r="G232" s="69">
        <f t="shared" si="78"/>
        <v>0</v>
      </c>
      <c r="H232" s="70">
        <f t="shared" si="79"/>
        <v>0</v>
      </c>
      <c r="I232" s="71">
        <f t="shared" si="80"/>
        <v>0</v>
      </c>
      <c r="J232" s="47">
        <f t="shared" si="81"/>
        <v>0</v>
      </c>
      <c r="K232" s="47">
        <f t="shared" si="82"/>
        <v>0</v>
      </c>
      <c r="L232" s="47">
        <f t="shared" si="83"/>
        <v>0</v>
      </c>
      <c r="M232" s="47">
        <f t="shared" si="84"/>
        <v>0</v>
      </c>
      <c r="N232" s="47">
        <f t="shared" si="85"/>
        <v>0</v>
      </c>
      <c r="O232" s="47">
        <f t="shared" si="77"/>
        <v>0</v>
      </c>
      <c r="P232" s="72">
        <f t="shared" si="86"/>
        <v>0</v>
      </c>
      <c r="Q232" s="73">
        <f t="shared" si="87"/>
        <v>0</v>
      </c>
      <c r="R232" s="72">
        <f t="shared" si="88"/>
        <v>0</v>
      </c>
      <c r="S232" s="73">
        <f t="shared" si="89"/>
        <v>0</v>
      </c>
      <c r="T232" s="72">
        <f t="shared" si="90"/>
        <v>0</v>
      </c>
      <c r="U232" s="73">
        <f t="shared" si="91"/>
        <v>0</v>
      </c>
      <c r="V232" s="74">
        <f t="shared" si="92"/>
        <v>0</v>
      </c>
      <c r="W232" s="75">
        <f t="shared" si="93"/>
        <v>0</v>
      </c>
      <c r="X232" s="74">
        <f t="shared" si="94"/>
        <v>0</v>
      </c>
      <c r="Y232" s="75">
        <f t="shared" si="95"/>
        <v>0</v>
      </c>
    </row>
    <row r="233" spans="2:25">
      <c r="B233" s="3"/>
      <c r="C233" s="3"/>
      <c r="D233" s="4"/>
      <c r="E233" s="4"/>
      <c r="F233" s="4"/>
      <c r="G233" s="69">
        <f t="shared" si="78"/>
        <v>0</v>
      </c>
      <c r="H233" s="70">
        <f t="shared" si="79"/>
        <v>0</v>
      </c>
      <c r="I233" s="71">
        <f t="shared" si="80"/>
        <v>0</v>
      </c>
      <c r="J233" s="47">
        <f t="shared" si="81"/>
        <v>0</v>
      </c>
      <c r="K233" s="47">
        <f t="shared" si="82"/>
        <v>0</v>
      </c>
      <c r="L233" s="47">
        <f t="shared" si="83"/>
        <v>0</v>
      </c>
      <c r="M233" s="47">
        <f t="shared" si="84"/>
        <v>0</v>
      </c>
      <c r="N233" s="47">
        <f t="shared" si="85"/>
        <v>0</v>
      </c>
      <c r="O233" s="47">
        <f t="shared" si="77"/>
        <v>0</v>
      </c>
      <c r="P233" s="72">
        <f t="shared" si="86"/>
        <v>0</v>
      </c>
      <c r="Q233" s="73">
        <f t="shared" si="87"/>
        <v>0</v>
      </c>
      <c r="R233" s="72">
        <f t="shared" si="88"/>
        <v>0</v>
      </c>
      <c r="S233" s="73">
        <f t="shared" si="89"/>
        <v>0</v>
      </c>
      <c r="T233" s="72">
        <f t="shared" si="90"/>
        <v>0</v>
      </c>
      <c r="U233" s="73">
        <f t="shared" si="91"/>
        <v>0</v>
      </c>
      <c r="V233" s="74">
        <f t="shared" si="92"/>
        <v>0</v>
      </c>
      <c r="W233" s="75">
        <f t="shared" si="93"/>
        <v>0</v>
      </c>
      <c r="X233" s="74">
        <f t="shared" si="94"/>
        <v>0</v>
      </c>
      <c r="Y233" s="75">
        <f t="shared" si="95"/>
        <v>0</v>
      </c>
    </row>
    <row r="234" spans="2:25">
      <c r="B234" s="3"/>
      <c r="C234" s="3"/>
      <c r="D234" s="4"/>
      <c r="E234" s="4"/>
      <c r="F234" s="4"/>
      <c r="G234" s="69">
        <f t="shared" si="78"/>
        <v>0</v>
      </c>
      <c r="H234" s="70">
        <f t="shared" si="79"/>
        <v>0</v>
      </c>
      <c r="I234" s="71">
        <f t="shared" si="80"/>
        <v>0</v>
      </c>
      <c r="J234" s="47">
        <f t="shared" si="81"/>
        <v>0</v>
      </c>
      <c r="K234" s="47">
        <f t="shared" si="82"/>
        <v>0</v>
      </c>
      <c r="L234" s="47">
        <f t="shared" si="83"/>
        <v>0</v>
      </c>
      <c r="M234" s="47">
        <f t="shared" si="84"/>
        <v>0</v>
      </c>
      <c r="N234" s="47">
        <f t="shared" si="85"/>
        <v>0</v>
      </c>
      <c r="O234" s="47">
        <f t="shared" si="77"/>
        <v>0</v>
      </c>
      <c r="P234" s="72">
        <f t="shared" si="86"/>
        <v>0</v>
      </c>
      <c r="Q234" s="73">
        <f t="shared" si="87"/>
        <v>0</v>
      </c>
      <c r="R234" s="72">
        <f t="shared" si="88"/>
        <v>0</v>
      </c>
      <c r="S234" s="73">
        <f t="shared" si="89"/>
        <v>0</v>
      </c>
      <c r="T234" s="72">
        <f t="shared" si="90"/>
        <v>0</v>
      </c>
      <c r="U234" s="73">
        <f t="shared" si="91"/>
        <v>0</v>
      </c>
      <c r="V234" s="74">
        <f t="shared" si="92"/>
        <v>0</v>
      </c>
      <c r="W234" s="75">
        <f t="shared" si="93"/>
        <v>0</v>
      </c>
      <c r="X234" s="74">
        <f t="shared" si="94"/>
        <v>0</v>
      </c>
      <c r="Y234" s="75">
        <f t="shared" si="95"/>
        <v>0</v>
      </c>
    </row>
    <row r="235" spans="2:25">
      <c r="B235" s="3"/>
      <c r="C235" s="3"/>
      <c r="D235" s="4"/>
      <c r="E235" s="4"/>
      <c r="F235" s="4"/>
      <c r="G235" s="69">
        <f t="shared" si="78"/>
        <v>0</v>
      </c>
      <c r="H235" s="70">
        <f t="shared" si="79"/>
        <v>0</v>
      </c>
      <c r="I235" s="71">
        <f t="shared" si="80"/>
        <v>0</v>
      </c>
      <c r="J235" s="47">
        <f t="shared" si="81"/>
        <v>0</v>
      </c>
      <c r="K235" s="47">
        <f t="shared" si="82"/>
        <v>0</v>
      </c>
      <c r="L235" s="47">
        <f t="shared" si="83"/>
        <v>0</v>
      </c>
      <c r="M235" s="47">
        <f t="shared" si="84"/>
        <v>0</v>
      </c>
      <c r="N235" s="47">
        <f t="shared" si="85"/>
        <v>0</v>
      </c>
      <c r="O235" s="47">
        <f t="shared" si="77"/>
        <v>0</v>
      </c>
      <c r="P235" s="72">
        <f t="shared" si="86"/>
        <v>0</v>
      </c>
      <c r="Q235" s="73">
        <f t="shared" si="87"/>
        <v>0</v>
      </c>
      <c r="R235" s="72">
        <f t="shared" si="88"/>
        <v>0</v>
      </c>
      <c r="S235" s="73">
        <f t="shared" si="89"/>
        <v>0</v>
      </c>
      <c r="T235" s="72">
        <f t="shared" si="90"/>
        <v>0</v>
      </c>
      <c r="U235" s="73">
        <f t="shared" si="91"/>
        <v>0</v>
      </c>
      <c r="V235" s="74">
        <f t="shared" si="92"/>
        <v>0</v>
      </c>
      <c r="W235" s="75">
        <f t="shared" si="93"/>
        <v>0</v>
      </c>
      <c r="X235" s="74">
        <f t="shared" si="94"/>
        <v>0</v>
      </c>
      <c r="Y235" s="75">
        <f t="shared" si="95"/>
        <v>0</v>
      </c>
    </row>
    <row r="236" spans="2:25">
      <c r="B236" s="3"/>
      <c r="C236" s="3"/>
      <c r="D236" s="4"/>
      <c r="E236" s="4"/>
      <c r="F236" s="4"/>
      <c r="G236" s="69">
        <f t="shared" si="78"/>
        <v>0</v>
      </c>
      <c r="H236" s="70">
        <f t="shared" si="79"/>
        <v>0</v>
      </c>
      <c r="I236" s="71">
        <f t="shared" si="80"/>
        <v>0</v>
      </c>
      <c r="J236" s="47">
        <f t="shared" si="81"/>
        <v>0</v>
      </c>
      <c r="K236" s="47">
        <f t="shared" si="82"/>
        <v>0</v>
      </c>
      <c r="L236" s="47">
        <f t="shared" si="83"/>
        <v>0</v>
      </c>
      <c r="M236" s="47">
        <f t="shared" si="84"/>
        <v>0</v>
      </c>
      <c r="N236" s="47">
        <f t="shared" si="85"/>
        <v>0</v>
      </c>
      <c r="O236" s="47">
        <f t="shared" si="77"/>
        <v>0</v>
      </c>
      <c r="P236" s="72">
        <f t="shared" si="86"/>
        <v>0</v>
      </c>
      <c r="Q236" s="73">
        <f t="shared" si="87"/>
        <v>0</v>
      </c>
      <c r="R236" s="72">
        <f t="shared" si="88"/>
        <v>0</v>
      </c>
      <c r="S236" s="73">
        <f t="shared" si="89"/>
        <v>0</v>
      </c>
      <c r="T236" s="72">
        <f t="shared" si="90"/>
        <v>0</v>
      </c>
      <c r="U236" s="73">
        <f t="shared" si="91"/>
        <v>0</v>
      </c>
      <c r="V236" s="74">
        <f t="shared" si="92"/>
        <v>0</v>
      </c>
      <c r="W236" s="75">
        <f t="shared" si="93"/>
        <v>0</v>
      </c>
      <c r="X236" s="74">
        <f t="shared" si="94"/>
        <v>0</v>
      </c>
      <c r="Y236" s="75">
        <f t="shared" si="95"/>
        <v>0</v>
      </c>
    </row>
    <row r="237" spans="2:25">
      <c r="B237" s="3"/>
      <c r="C237" s="3"/>
      <c r="D237" s="4"/>
      <c r="E237" s="4"/>
      <c r="F237" s="4"/>
      <c r="G237" s="69">
        <f t="shared" si="78"/>
        <v>0</v>
      </c>
      <c r="H237" s="70">
        <f t="shared" si="79"/>
        <v>0</v>
      </c>
      <c r="I237" s="71">
        <f t="shared" si="80"/>
        <v>0</v>
      </c>
      <c r="J237" s="47">
        <f t="shared" si="81"/>
        <v>0</v>
      </c>
      <c r="K237" s="47">
        <f t="shared" si="82"/>
        <v>0</v>
      </c>
      <c r="L237" s="47">
        <f t="shared" si="83"/>
        <v>0</v>
      </c>
      <c r="M237" s="47">
        <f t="shared" si="84"/>
        <v>0</v>
      </c>
      <c r="N237" s="47">
        <f t="shared" si="85"/>
        <v>0</v>
      </c>
      <c r="O237" s="47">
        <f t="shared" si="77"/>
        <v>0</v>
      </c>
      <c r="P237" s="72">
        <f t="shared" si="86"/>
        <v>0</v>
      </c>
      <c r="Q237" s="73">
        <f t="shared" si="87"/>
        <v>0</v>
      </c>
      <c r="R237" s="72">
        <f t="shared" si="88"/>
        <v>0</v>
      </c>
      <c r="S237" s="73">
        <f t="shared" si="89"/>
        <v>0</v>
      </c>
      <c r="T237" s="72">
        <f t="shared" si="90"/>
        <v>0</v>
      </c>
      <c r="U237" s="73">
        <f t="shared" si="91"/>
        <v>0</v>
      </c>
      <c r="V237" s="74">
        <f t="shared" si="92"/>
        <v>0</v>
      </c>
      <c r="W237" s="75">
        <f t="shared" si="93"/>
        <v>0</v>
      </c>
      <c r="X237" s="74">
        <f t="shared" si="94"/>
        <v>0</v>
      </c>
      <c r="Y237" s="75">
        <f t="shared" si="95"/>
        <v>0</v>
      </c>
    </row>
    <row r="238" spans="2:25">
      <c r="B238" s="3"/>
      <c r="C238" s="3"/>
      <c r="D238" s="4"/>
      <c r="E238" s="4"/>
      <c r="F238" s="4"/>
      <c r="G238" s="69">
        <f t="shared" si="78"/>
        <v>0</v>
      </c>
      <c r="H238" s="70">
        <f t="shared" si="79"/>
        <v>0</v>
      </c>
      <c r="I238" s="71">
        <f t="shared" si="80"/>
        <v>0</v>
      </c>
      <c r="J238" s="47">
        <f t="shared" si="81"/>
        <v>0</v>
      </c>
      <c r="K238" s="47">
        <f t="shared" si="82"/>
        <v>0</v>
      </c>
      <c r="L238" s="47">
        <f t="shared" si="83"/>
        <v>0</v>
      </c>
      <c r="M238" s="47">
        <f t="shared" si="84"/>
        <v>0</v>
      </c>
      <c r="N238" s="47">
        <f t="shared" si="85"/>
        <v>0</v>
      </c>
      <c r="O238" s="47">
        <f t="shared" si="77"/>
        <v>0</v>
      </c>
      <c r="P238" s="72">
        <f t="shared" si="86"/>
        <v>0</v>
      </c>
      <c r="Q238" s="73">
        <f t="shared" si="87"/>
        <v>0</v>
      </c>
      <c r="R238" s="72">
        <f t="shared" si="88"/>
        <v>0</v>
      </c>
      <c r="S238" s="73">
        <f t="shared" si="89"/>
        <v>0</v>
      </c>
      <c r="T238" s="72">
        <f t="shared" si="90"/>
        <v>0</v>
      </c>
      <c r="U238" s="73">
        <f t="shared" si="91"/>
        <v>0</v>
      </c>
      <c r="V238" s="74">
        <f t="shared" si="92"/>
        <v>0</v>
      </c>
      <c r="W238" s="75">
        <f t="shared" si="93"/>
        <v>0</v>
      </c>
      <c r="X238" s="74">
        <f t="shared" si="94"/>
        <v>0</v>
      </c>
      <c r="Y238" s="75">
        <f t="shared" si="95"/>
        <v>0</v>
      </c>
    </row>
    <row r="239" spans="2:25">
      <c r="B239" s="3"/>
      <c r="C239" s="3"/>
      <c r="D239" s="4"/>
      <c r="E239" s="4"/>
      <c r="F239" s="4"/>
      <c r="G239" s="69">
        <f t="shared" si="78"/>
        <v>0</v>
      </c>
      <c r="H239" s="70">
        <f t="shared" si="79"/>
        <v>0</v>
      </c>
      <c r="I239" s="71">
        <f t="shared" si="80"/>
        <v>0</v>
      </c>
      <c r="J239" s="47">
        <f t="shared" si="81"/>
        <v>0</v>
      </c>
      <c r="K239" s="47">
        <f t="shared" si="82"/>
        <v>0</v>
      </c>
      <c r="L239" s="47">
        <f t="shared" si="83"/>
        <v>0</v>
      </c>
      <c r="M239" s="47">
        <f t="shared" si="84"/>
        <v>0</v>
      </c>
      <c r="N239" s="47">
        <f t="shared" si="85"/>
        <v>0</v>
      </c>
      <c r="O239" s="47">
        <f t="shared" si="77"/>
        <v>0</v>
      </c>
      <c r="P239" s="72">
        <f t="shared" si="86"/>
        <v>0</v>
      </c>
      <c r="Q239" s="73">
        <f t="shared" si="87"/>
        <v>0</v>
      </c>
      <c r="R239" s="72">
        <f t="shared" si="88"/>
        <v>0</v>
      </c>
      <c r="S239" s="73">
        <f t="shared" si="89"/>
        <v>0</v>
      </c>
      <c r="T239" s="72">
        <f t="shared" si="90"/>
        <v>0</v>
      </c>
      <c r="U239" s="73">
        <f t="shared" si="91"/>
        <v>0</v>
      </c>
      <c r="V239" s="74">
        <f t="shared" si="92"/>
        <v>0</v>
      </c>
      <c r="W239" s="75">
        <f t="shared" si="93"/>
        <v>0</v>
      </c>
      <c r="X239" s="74">
        <f t="shared" si="94"/>
        <v>0</v>
      </c>
      <c r="Y239" s="75">
        <f t="shared" si="95"/>
        <v>0</v>
      </c>
    </row>
    <row r="240" spans="2:25">
      <c r="B240" s="3"/>
      <c r="C240" s="3"/>
      <c r="D240" s="4"/>
      <c r="E240" s="4"/>
      <c r="F240" s="4"/>
      <c r="G240" s="69">
        <f t="shared" si="78"/>
        <v>0</v>
      </c>
      <c r="H240" s="70">
        <f t="shared" si="79"/>
        <v>0</v>
      </c>
      <c r="I240" s="71">
        <f t="shared" si="80"/>
        <v>0</v>
      </c>
      <c r="J240" s="47">
        <f t="shared" si="81"/>
        <v>0</v>
      </c>
      <c r="K240" s="47">
        <f t="shared" si="82"/>
        <v>0</v>
      </c>
      <c r="L240" s="47">
        <f t="shared" si="83"/>
        <v>0</v>
      </c>
      <c r="M240" s="47">
        <f t="shared" si="84"/>
        <v>0</v>
      </c>
      <c r="N240" s="47">
        <f t="shared" si="85"/>
        <v>0</v>
      </c>
      <c r="O240" s="47">
        <f t="shared" si="77"/>
        <v>0</v>
      </c>
      <c r="P240" s="72">
        <f t="shared" si="86"/>
        <v>0</v>
      </c>
      <c r="Q240" s="73">
        <f t="shared" si="87"/>
        <v>0</v>
      </c>
      <c r="R240" s="72">
        <f t="shared" si="88"/>
        <v>0</v>
      </c>
      <c r="S240" s="73">
        <f t="shared" si="89"/>
        <v>0</v>
      </c>
      <c r="T240" s="72">
        <f t="shared" si="90"/>
        <v>0</v>
      </c>
      <c r="U240" s="73">
        <f t="shared" si="91"/>
        <v>0</v>
      </c>
      <c r="V240" s="74">
        <f t="shared" si="92"/>
        <v>0</v>
      </c>
      <c r="W240" s="75">
        <f t="shared" si="93"/>
        <v>0</v>
      </c>
      <c r="X240" s="74">
        <f t="shared" si="94"/>
        <v>0</v>
      </c>
      <c r="Y240" s="75">
        <f t="shared" si="95"/>
        <v>0</v>
      </c>
    </row>
    <row r="241" spans="2:25">
      <c r="B241" s="3"/>
      <c r="C241" s="3"/>
      <c r="D241" s="4"/>
      <c r="E241" s="4"/>
      <c r="F241" s="4"/>
      <c r="G241" s="69">
        <f t="shared" si="78"/>
        <v>0</v>
      </c>
      <c r="H241" s="70">
        <f t="shared" si="79"/>
        <v>0</v>
      </c>
      <c r="I241" s="71">
        <f t="shared" si="80"/>
        <v>0</v>
      </c>
      <c r="J241" s="47">
        <f t="shared" si="81"/>
        <v>0</v>
      </c>
      <c r="K241" s="47">
        <f t="shared" si="82"/>
        <v>0</v>
      </c>
      <c r="L241" s="47">
        <f t="shared" si="83"/>
        <v>0</v>
      </c>
      <c r="M241" s="47">
        <f t="shared" si="84"/>
        <v>0</v>
      </c>
      <c r="N241" s="47">
        <f t="shared" si="85"/>
        <v>0</v>
      </c>
      <c r="O241" s="47">
        <f t="shared" si="77"/>
        <v>0</v>
      </c>
      <c r="P241" s="72">
        <f t="shared" si="86"/>
        <v>0</v>
      </c>
      <c r="Q241" s="73">
        <f t="shared" si="87"/>
        <v>0</v>
      </c>
      <c r="R241" s="72">
        <f t="shared" si="88"/>
        <v>0</v>
      </c>
      <c r="S241" s="73">
        <f t="shared" si="89"/>
        <v>0</v>
      </c>
      <c r="T241" s="72">
        <f t="shared" si="90"/>
        <v>0</v>
      </c>
      <c r="U241" s="73">
        <f t="shared" si="91"/>
        <v>0</v>
      </c>
      <c r="V241" s="74">
        <f t="shared" si="92"/>
        <v>0</v>
      </c>
      <c r="W241" s="75">
        <f t="shared" si="93"/>
        <v>0</v>
      </c>
      <c r="X241" s="74">
        <f t="shared" si="94"/>
        <v>0</v>
      </c>
      <c r="Y241" s="75">
        <f t="shared" si="95"/>
        <v>0</v>
      </c>
    </row>
    <row r="242" spans="2:25">
      <c r="B242" s="3"/>
      <c r="C242" s="3"/>
      <c r="D242" s="4"/>
      <c r="E242" s="4"/>
      <c r="F242" s="4"/>
      <c r="G242" s="69">
        <f t="shared" si="78"/>
        <v>0</v>
      </c>
      <c r="H242" s="70">
        <f t="shared" si="79"/>
        <v>0</v>
      </c>
      <c r="I242" s="71">
        <f t="shared" si="80"/>
        <v>0</v>
      </c>
      <c r="J242" s="47">
        <f t="shared" si="81"/>
        <v>0</v>
      </c>
      <c r="K242" s="47">
        <f t="shared" si="82"/>
        <v>0</v>
      </c>
      <c r="L242" s="47">
        <f t="shared" si="83"/>
        <v>0</v>
      </c>
      <c r="M242" s="47">
        <f t="shared" si="84"/>
        <v>0</v>
      </c>
      <c r="N242" s="47">
        <f t="shared" si="85"/>
        <v>0</v>
      </c>
      <c r="O242" s="47">
        <f t="shared" si="77"/>
        <v>0</v>
      </c>
      <c r="P242" s="72">
        <f t="shared" si="86"/>
        <v>0</v>
      </c>
      <c r="Q242" s="73">
        <f t="shared" si="87"/>
        <v>0</v>
      </c>
      <c r="R242" s="72">
        <f t="shared" si="88"/>
        <v>0</v>
      </c>
      <c r="S242" s="73">
        <f t="shared" si="89"/>
        <v>0</v>
      </c>
      <c r="T242" s="72">
        <f t="shared" si="90"/>
        <v>0</v>
      </c>
      <c r="U242" s="73">
        <f t="shared" si="91"/>
        <v>0</v>
      </c>
      <c r="V242" s="74">
        <f t="shared" si="92"/>
        <v>0</v>
      </c>
      <c r="W242" s="75">
        <f t="shared" si="93"/>
        <v>0</v>
      </c>
      <c r="X242" s="74">
        <f t="shared" si="94"/>
        <v>0</v>
      </c>
      <c r="Y242" s="75">
        <f t="shared" si="95"/>
        <v>0</v>
      </c>
    </row>
    <row r="243" spans="2:25">
      <c r="B243" s="3"/>
      <c r="C243" s="3"/>
      <c r="D243" s="4"/>
      <c r="E243" s="4"/>
      <c r="F243" s="4"/>
      <c r="G243" s="69">
        <f t="shared" si="78"/>
        <v>0</v>
      </c>
      <c r="H243" s="70">
        <f t="shared" si="79"/>
        <v>0</v>
      </c>
      <c r="I243" s="71">
        <f t="shared" si="80"/>
        <v>0</v>
      </c>
      <c r="J243" s="47">
        <f t="shared" si="81"/>
        <v>0</v>
      </c>
      <c r="K243" s="47">
        <f t="shared" si="82"/>
        <v>0</v>
      </c>
      <c r="L243" s="47">
        <f t="shared" si="83"/>
        <v>0</v>
      </c>
      <c r="M243" s="47">
        <f t="shared" si="84"/>
        <v>0</v>
      </c>
      <c r="N243" s="47">
        <f t="shared" si="85"/>
        <v>0</v>
      </c>
      <c r="O243" s="47">
        <f t="shared" si="77"/>
        <v>0</v>
      </c>
      <c r="P243" s="72">
        <f t="shared" si="86"/>
        <v>0</v>
      </c>
      <c r="Q243" s="73">
        <f t="shared" si="87"/>
        <v>0</v>
      </c>
      <c r="R243" s="72">
        <f t="shared" si="88"/>
        <v>0</v>
      </c>
      <c r="S243" s="73">
        <f t="shared" si="89"/>
        <v>0</v>
      </c>
      <c r="T243" s="72">
        <f t="shared" si="90"/>
        <v>0</v>
      </c>
      <c r="U243" s="73">
        <f t="shared" si="91"/>
        <v>0</v>
      </c>
      <c r="V243" s="74">
        <f t="shared" si="92"/>
        <v>0</v>
      </c>
      <c r="W243" s="75">
        <f t="shared" si="93"/>
        <v>0</v>
      </c>
      <c r="X243" s="74">
        <f t="shared" si="94"/>
        <v>0</v>
      </c>
      <c r="Y243" s="75">
        <f t="shared" si="95"/>
        <v>0</v>
      </c>
    </row>
    <row r="244" spans="2:25">
      <c r="B244" s="3"/>
      <c r="C244" s="3"/>
      <c r="D244" s="4"/>
      <c r="E244" s="4"/>
      <c r="F244" s="4"/>
      <c r="G244" s="69">
        <f t="shared" si="78"/>
        <v>0</v>
      </c>
      <c r="H244" s="70">
        <f t="shared" si="79"/>
        <v>0</v>
      </c>
      <c r="I244" s="71">
        <f t="shared" si="80"/>
        <v>0</v>
      </c>
      <c r="J244" s="47">
        <f t="shared" si="81"/>
        <v>0</v>
      </c>
      <c r="K244" s="47">
        <f t="shared" si="82"/>
        <v>0</v>
      </c>
      <c r="L244" s="47">
        <f t="shared" si="83"/>
        <v>0</v>
      </c>
      <c r="M244" s="47">
        <f t="shared" si="84"/>
        <v>0</v>
      </c>
      <c r="N244" s="47">
        <f t="shared" si="85"/>
        <v>0</v>
      </c>
      <c r="O244" s="47">
        <f t="shared" si="77"/>
        <v>0</v>
      </c>
      <c r="P244" s="72">
        <f t="shared" si="86"/>
        <v>0</v>
      </c>
      <c r="Q244" s="73">
        <f t="shared" si="87"/>
        <v>0</v>
      </c>
      <c r="R244" s="72">
        <f t="shared" si="88"/>
        <v>0</v>
      </c>
      <c r="S244" s="73">
        <f t="shared" si="89"/>
        <v>0</v>
      </c>
      <c r="T244" s="72">
        <f t="shared" si="90"/>
        <v>0</v>
      </c>
      <c r="U244" s="73">
        <f t="shared" si="91"/>
        <v>0</v>
      </c>
      <c r="V244" s="74">
        <f t="shared" si="92"/>
        <v>0</v>
      </c>
      <c r="W244" s="75">
        <f t="shared" si="93"/>
        <v>0</v>
      </c>
      <c r="X244" s="74">
        <f t="shared" si="94"/>
        <v>0</v>
      </c>
      <c r="Y244" s="75">
        <f t="shared" si="95"/>
        <v>0</v>
      </c>
    </row>
    <row r="245" spans="2:25">
      <c r="B245" s="3"/>
      <c r="C245" s="3"/>
      <c r="D245" s="4"/>
      <c r="E245" s="4"/>
      <c r="F245" s="4"/>
      <c r="G245" s="69">
        <f t="shared" si="78"/>
        <v>0</v>
      </c>
      <c r="H245" s="70">
        <f t="shared" si="79"/>
        <v>0</v>
      </c>
      <c r="I245" s="71">
        <f t="shared" si="80"/>
        <v>0</v>
      </c>
      <c r="J245" s="47">
        <f t="shared" si="81"/>
        <v>0</v>
      </c>
      <c r="K245" s="47">
        <f t="shared" si="82"/>
        <v>0</v>
      </c>
      <c r="L245" s="47">
        <f t="shared" si="83"/>
        <v>0</v>
      </c>
      <c r="M245" s="47">
        <f t="shared" si="84"/>
        <v>0</v>
      </c>
      <c r="N245" s="47">
        <f t="shared" si="85"/>
        <v>0</v>
      </c>
      <c r="O245" s="47">
        <f t="shared" si="77"/>
        <v>0</v>
      </c>
      <c r="P245" s="72">
        <f t="shared" si="86"/>
        <v>0</v>
      </c>
      <c r="Q245" s="73">
        <f t="shared" si="87"/>
        <v>0</v>
      </c>
      <c r="R245" s="72">
        <f t="shared" si="88"/>
        <v>0</v>
      </c>
      <c r="S245" s="73">
        <f t="shared" si="89"/>
        <v>0</v>
      </c>
      <c r="T245" s="72">
        <f t="shared" si="90"/>
        <v>0</v>
      </c>
      <c r="U245" s="73">
        <f t="shared" si="91"/>
        <v>0</v>
      </c>
      <c r="V245" s="74">
        <f t="shared" si="92"/>
        <v>0</v>
      </c>
      <c r="W245" s="75">
        <f t="shared" si="93"/>
        <v>0</v>
      </c>
      <c r="X245" s="74">
        <f t="shared" si="94"/>
        <v>0</v>
      </c>
      <c r="Y245" s="75">
        <f t="shared" si="95"/>
        <v>0</v>
      </c>
    </row>
    <row r="246" spans="2:25">
      <c r="B246" s="3"/>
      <c r="C246" s="3"/>
      <c r="D246" s="4"/>
      <c r="E246" s="4"/>
      <c r="F246" s="4"/>
      <c r="G246" s="69">
        <f t="shared" si="78"/>
        <v>0</v>
      </c>
      <c r="H246" s="70">
        <f t="shared" si="79"/>
        <v>0</v>
      </c>
      <c r="I246" s="71">
        <f t="shared" si="80"/>
        <v>0</v>
      </c>
      <c r="J246" s="47">
        <f t="shared" si="81"/>
        <v>0</v>
      </c>
      <c r="K246" s="47">
        <f t="shared" si="82"/>
        <v>0</v>
      </c>
      <c r="L246" s="47">
        <f t="shared" si="83"/>
        <v>0</v>
      </c>
      <c r="M246" s="47">
        <f t="shared" si="84"/>
        <v>0</v>
      </c>
      <c r="N246" s="47">
        <f t="shared" si="85"/>
        <v>0</v>
      </c>
      <c r="O246" s="47">
        <f t="shared" si="77"/>
        <v>0</v>
      </c>
      <c r="P246" s="72">
        <f t="shared" si="86"/>
        <v>0</v>
      </c>
      <c r="Q246" s="73">
        <f t="shared" si="87"/>
        <v>0</v>
      </c>
      <c r="R246" s="72">
        <f t="shared" si="88"/>
        <v>0</v>
      </c>
      <c r="S246" s="73">
        <f t="shared" si="89"/>
        <v>0</v>
      </c>
      <c r="T246" s="72">
        <f t="shared" si="90"/>
        <v>0</v>
      </c>
      <c r="U246" s="73">
        <f t="shared" si="91"/>
        <v>0</v>
      </c>
      <c r="V246" s="74">
        <f t="shared" si="92"/>
        <v>0</v>
      </c>
      <c r="W246" s="75">
        <f t="shared" si="93"/>
        <v>0</v>
      </c>
      <c r="X246" s="74">
        <f t="shared" si="94"/>
        <v>0</v>
      </c>
      <c r="Y246" s="75">
        <f t="shared" si="95"/>
        <v>0</v>
      </c>
    </row>
    <row r="247" spans="2:25">
      <c r="B247" s="3"/>
      <c r="C247" s="3"/>
      <c r="D247" s="4"/>
      <c r="E247" s="4"/>
      <c r="F247" s="4"/>
      <c r="G247" s="69">
        <f t="shared" si="78"/>
        <v>0</v>
      </c>
      <c r="H247" s="70">
        <f t="shared" si="79"/>
        <v>0</v>
      </c>
      <c r="I247" s="71">
        <f t="shared" si="80"/>
        <v>0</v>
      </c>
      <c r="J247" s="47">
        <f t="shared" si="81"/>
        <v>0</v>
      </c>
      <c r="K247" s="47">
        <f t="shared" si="82"/>
        <v>0</v>
      </c>
      <c r="L247" s="47">
        <f t="shared" si="83"/>
        <v>0</v>
      </c>
      <c r="M247" s="47">
        <f t="shared" si="84"/>
        <v>0</v>
      </c>
      <c r="N247" s="47">
        <f t="shared" si="85"/>
        <v>0</v>
      </c>
      <c r="O247" s="47">
        <f t="shared" si="77"/>
        <v>0</v>
      </c>
      <c r="P247" s="72">
        <f t="shared" si="86"/>
        <v>0</v>
      </c>
      <c r="Q247" s="73">
        <f t="shared" si="87"/>
        <v>0</v>
      </c>
      <c r="R247" s="72">
        <f t="shared" si="88"/>
        <v>0</v>
      </c>
      <c r="S247" s="73">
        <f t="shared" si="89"/>
        <v>0</v>
      </c>
      <c r="T247" s="72">
        <f t="shared" si="90"/>
        <v>0</v>
      </c>
      <c r="U247" s="73">
        <f t="shared" si="91"/>
        <v>0</v>
      </c>
      <c r="V247" s="74">
        <f t="shared" si="92"/>
        <v>0</v>
      </c>
      <c r="W247" s="75">
        <f t="shared" si="93"/>
        <v>0</v>
      </c>
      <c r="X247" s="74">
        <f t="shared" si="94"/>
        <v>0</v>
      </c>
      <c r="Y247" s="75">
        <f t="shared" si="95"/>
        <v>0</v>
      </c>
    </row>
    <row r="248" spans="2:25">
      <c r="B248" s="3"/>
      <c r="C248" s="3"/>
      <c r="D248" s="4"/>
      <c r="E248" s="4"/>
      <c r="F248" s="4"/>
      <c r="G248" s="69">
        <f t="shared" si="78"/>
        <v>0</v>
      </c>
      <c r="H248" s="70">
        <f t="shared" si="79"/>
        <v>0</v>
      </c>
      <c r="I248" s="71">
        <f t="shared" si="80"/>
        <v>0</v>
      </c>
      <c r="J248" s="47">
        <f t="shared" si="81"/>
        <v>0</v>
      </c>
      <c r="K248" s="47">
        <f t="shared" si="82"/>
        <v>0</v>
      </c>
      <c r="L248" s="47">
        <f t="shared" si="83"/>
        <v>0</v>
      </c>
      <c r="M248" s="47">
        <f t="shared" si="84"/>
        <v>0</v>
      </c>
      <c r="N248" s="47">
        <f t="shared" si="85"/>
        <v>0</v>
      </c>
      <c r="O248" s="47">
        <f t="shared" si="77"/>
        <v>0</v>
      </c>
      <c r="P248" s="72">
        <f t="shared" si="86"/>
        <v>0</v>
      </c>
      <c r="Q248" s="73">
        <f t="shared" si="87"/>
        <v>0</v>
      </c>
      <c r="R248" s="72">
        <f t="shared" si="88"/>
        <v>0</v>
      </c>
      <c r="S248" s="73">
        <f t="shared" si="89"/>
        <v>0</v>
      </c>
      <c r="T248" s="72">
        <f t="shared" si="90"/>
        <v>0</v>
      </c>
      <c r="U248" s="73">
        <f t="shared" si="91"/>
        <v>0</v>
      </c>
      <c r="V248" s="74">
        <f t="shared" si="92"/>
        <v>0</v>
      </c>
      <c r="W248" s="75">
        <f t="shared" si="93"/>
        <v>0</v>
      </c>
      <c r="X248" s="74">
        <f t="shared" si="94"/>
        <v>0</v>
      </c>
      <c r="Y248" s="75">
        <f t="shared" si="95"/>
        <v>0</v>
      </c>
    </row>
    <row r="249" spans="2:25">
      <c r="B249" s="3"/>
      <c r="C249" s="3"/>
      <c r="D249" s="4"/>
      <c r="E249" s="4"/>
      <c r="F249" s="4"/>
      <c r="G249" s="69">
        <f t="shared" si="78"/>
        <v>0</v>
      </c>
      <c r="H249" s="70">
        <f t="shared" si="79"/>
        <v>0</v>
      </c>
      <c r="I249" s="71">
        <f t="shared" si="80"/>
        <v>0</v>
      </c>
      <c r="J249" s="47">
        <f t="shared" si="81"/>
        <v>0</v>
      </c>
      <c r="K249" s="47">
        <f t="shared" si="82"/>
        <v>0</v>
      </c>
      <c r="L249" s="47">
        <f t="shared" si="83"/>
        <v>0</v>
      </c>
      <c r="M249" s="47">
        <f t="shared" si="84"/>
        <v>0</v>
      </c>
      <c r="N249" s="47">
        <f t="shared" si="85"/>
        <v>0</v>
      </c>
      <c r="O249" s="47">
        <f t="shared" si="77"/>
        <v>0</v>
      </c>
      <c r="P249" s="72">
        <f t="shared" si="86"/>
        <v>0</v>
      </c>
      <c r="Q249" s="73">
        <f t="shared" si="87"/>
        <v>0</v>
      </c>
      <c r="R249" s="72">
        <f t="shared" si="88"/>
        <v>0</v>
      </c>
      <c r="S249" s="73">
        <f t="shared" si="89"/>
        <v>0</v>
      </c>
      <c r="T249" s="72">
        <f t="shared" si="90"/>
        <v>0</v>
      </c>
      <c r="U249" s="73">
        <f t="shared" si="91"/>
        <v>0</v>
      </c>
      <c r="V249" s="74">
        <f t="shared" si="92"/>
        <v>0</v>
      </c>
      <c r="W249" s="75">
        <f t="shared" si="93"/>
        <v>0</v>
      </c>
      <c r="X249" s="74">
        <f t="shared" si="94"/>
        <v>0</v>
      </c>
      <c r="Y249" s="75">
        <f t="shared" si="95"/>
        <v>0</v>
      </c>
    </row>
    <row r="250" spans="2:25">
      <c r="B250" s="3"/>
      <c r="C250" s="3"/>
      <c r="D250" s="4"/>
      <c r="E250" s="4"/>
      <c r="F250" s="4"/>
      <c r="G250" s="69">
        <f t="shared" si="78"/>
        <v>0</v>
      </c>
      <c r="H250" s="70">
        <f t="shared" si="79"/>
        <v>0</v>
      </c>
      <c r="I250" s="71">
        <f t="shared" si="80"/>
        <v>0</v>
      </c>
      <c r="J250" s="47">
        <f t="shared" si="81"/>
        <v>0</v>
      </c>
      <c r="K250" s="47">
        <f t="shared" si="82"/>
        <v>0</v>
      </c>
      <c r="L250" s="47">
        <f t="shared" si="83"/>
        <v>0</v>
      </c>
      <c r="M250" s="47">
        <f t="shared" si="84"/>
        <v>0</v>
      </c>
      <c r="N250" s="47">
        <f t="shared" si="85"/>
        <v>0</v>
      </c>
      <c r="O250" s="47">
        <f t="shared" si="77"/>
        <v>0</v>
      </c>
      <c r="P250" s="72">
        <f t="shared" si="86"/>
        <v>0</v>
      </c>
      <c r="Q250" s="73">
        <f t="shared" si="87"/>
        <v>0</v>
      </c>
      <c r="R250" s="72">
        <f t="shared" si="88"/>
        <v>0</v>
      </c>
      <c r="S250" s="73">
        <f t="shared" si="89"/>
        <v>0</v>
      </c>
      <c r="T250" s="72">
        <f t="shared" si="90"/>
        <v>0</v>
      </c>
      <c r="U250" s="73">
        <f t="shared" si="91"/>
        <v>0</v>
      </c>
      <c r="V250" s="74">
        <f t="shared" si="92"/>
        <v>0</v>
      </c>
      <c r="W250" s="75">
        <f t="shared" si="93"/>
        <v>0</v>
      </c>
      <c r="X250" s="74">
        <f t="shared" si="94"/>
        <v>0</v>
      </c>
      <c r="Y250" s="75">
        <f t="shared" si="95"/>
        <v>0</v>
      </c>
    </row>
    <row r="251" spans="2:25">
      <c r="B251" s="3"/>
      <c r="C251" s="3"/>
      <c r="D251" s="4"/>
      <c r="E251" s="4"/>
      <c r="F251" s="4"/>
      <c r="G251" s="69">
        <f t="shared" si="78"/>
        <v>0</v>
      </c>
      <c r="H251" s="70">
        <f t="shared" si="79"/>
        <v>0</v>
      </c>
      <c r="I251" s="71">
        <f t="shared" si="80"/>
        <v>0</v>
      </c>
      <c r="J251" s="47">
        <f t="shared" si="81"/>
        <v>0</v>
      </c>
      <c r="K251" s="47">
        <f t="shared" si="82"/>
        <v>0</v>
      </c>
      <c r="L251" s="47">
        <f t="shared" si="83"/>
        <v>0</v>
      </c>
      <c r="M251" s="47">
        <f t="shared" si="84"/>
        <v>0</v>
      </c>
      <c r="N251" s="47">
        <f t="shared" si="85"/>
        <v>0</v>
      </c>
      <c r="O251" s="47">
        <f t="shared" si="77"/>
        <v>0</v>
      </c>
      <c r="P251" s="72">
        <f t="shared" si="86"/>
        <v>0</v>
      </c>
      <c r="Q251" s="73">
        <f t="shared" si="87"/>
        <v>0</v>
      </c>
      <c r="R251" s="72">
        <f t="shared" si="88"/>
        <v>0</v>
      </c>
      <c r="S251" s="73">
        <f t="shared" si="89"/>
        <v>0</v>
      </c>
      <c r="T251" s="72">
        <f t="shared" si="90"/>
        <v>0</v>
      </c>
      <c r="U251" s="73">
        <f t="shared" si="91"/>
        <v>0</v>
      </c>
      <c r="V251" s="74">
        <f t="shared" si="92"/>
        <v>0</v>
      </c>
      <c r="W251" s="75">
        <f t="shared" si="93"/>
        <v>0</v>
      </c>
      <c r="X251" s="74">
        <f t="shared" si="94"/>
        <v>0</v>
      </c>
      <c r="Y251" s="75">
        <f t="shared" si="95"/>
        <v>0</v>
      </c>
    </row>
    <row r="252" spans="2:25">
      <c r="B252" s="3"/>
      <c r="C252" s="3"/>
      <c r="D252" s="4"/>
      <c r="E252" s="4"/>
      <c r="F252" s="4"/>
      <c r="G252" s="69">
        <f t="shared" si="78"/>
        <v>0</v>
      </c>
      <c r="H252" s="70">
        <f t="shared" si="79"/>
        <v>0</v>
      </c>
      <c r="I252" s="71">
        <f t="shared" si="80"/>
        <v>0</v>
      </c>
      <c r="J252" s="47">
        <f t="shared" si="81"/>
        <v>0</v>
      </c>
      <c r="K252" s="47">
        <f t="shared" si="82"/>
        <v>0</v>
      </c>
      <c r="L252" s="47">
        <f t="shared" si="83"/>
        <v>0</v>
      </c>
      <c r="M252" s="47">
        <f t="shared" si="84"/>
        <v>0</v>
      </c>
      <c r="N252" s="47">
        <f t="shared" si="85"/>
        <v>0</v>
      </c>
      <c r="O252" s="47">
        <f t="shared" si="77"/>
        <v>0</v>
      </c>
      <c r="P252" s="72">
        <f t="shared" si="86"/>
        <v>0</v>
      </c>
      <c r="Q252" s="73">
        <f t="shared" si="87"/>
        <v>0</v>
      </c>
      <c r="R252" s="72">
        <f t="shared" si="88"/>
        <v>0</v>
      </c>
      <c r="S252" s="73">
        <f t="shared" si="89"/>
        <v>0</v>
      </c>
      <c r="T252" s="72">
        <f t="shared" si="90"/>
        <v>0</v>
      </c>
      <c r="U252" s="73">
        <f t="shared" si="91"/>
        <v>0</v>
      </c>
      <c r="V252" s="74">
        <f t="shared" si="92"/>
        <v>0</v>
      </c>
      <c r="W252" s="75">
        <f t="shared" si="93"/>
        <v>0</v>
      </c>
      <c r="X252" s="74">
        <f t="shared" si="94"/>
        <v>0</v>
      </c>
      <c r="Y252" s="75">
        <f t="shared" si="95"/>
        <v>0</v>
      </c>
    </row>
    <row r="253" spans="2:25">
      <c r="B253" s="3"/>
      <c r="C253" s="3"/>
      <c r="D253" s="4"/>
      <c r="E253" s="4"/>
      <c r="F253" s="4"/>
      <c r="G253" s="69">
        <f t="shared" si="78"/>
        <v>0</v>
      </c>
      <c r="H253" s="70">
        <f t="shared" si="79"/>
        <v>0</v>
      </c>
      <c r="I253" s="71">
        <f t="shared" si="80"/>
        <v>0</v>
      </c>
      <c r="J253" s="47">
        <f t="shared" si="81"/>
        <v>0</v>
      </c>
      <c r="K253" s="47">
        <f t="shared" si="82"/>
        <v>0</v>
      </c>
      <c r="L253" s="47">
        <f t="shared" si="83"/>
        <v>0</v>
      </c>
      <c r="M253" s="47">
        <f t="shared" si="84"/>
        <v>0</v>
      </c>
      <c r="N253" s="47">
        <f t="shared" si="85"/>
        <v>0</v>
      </c>
      <c r="O253" s="47">
        <f t="shared" si="77"/>
        <v>0</v>
      </c>
      <c r="P253" s="72">
        <f t="shared" si="86"/>
        <v>0</v>
      </c>
      <c r="Q253" s="73">
        <f t="shared" si="87"/>
        <v>0</v>
      </c>
      <c r="R253" s="72">
        <f t="shared" si="88"/>
        <v>0</v>
      </c>
      <c r="S253" s="73">
        <f t="shared" si="89"/>
        <v>0</v>
      </c>
      <c r="T253" s="72">
        <f t="shared" si="90"/>
        <v>0</v>
      </c>
      <c r="U253" s="73">
        <f t="shared" si="91"/>
        <v>0</v>
      </c>
      <c r="V253" s="74">
        <f t="shared" si="92"/>
        <v>0</v>
      </c>
      <c r="W253" s="75">
        <f t="shared" si="93"/>
        <v>0</v>
      </c>
      <c r="X253" s="74">
        <f t="shared" si="94"/>
        <v>0</v>
      </c>
      <c r="Y253" s="75">
        <f t="shared" si="95"/>
        <v>0</v>
      </c>
    </row>
    <row r="254" spans="2:25">
      <c r="B254" s="3"/>
      <c r="C254" s="3"/>
      <c r="D254" s="4"/>
      <c r="E254" s="4"/>
      <c r="F254" s="4"/>
      <c r="G254" s="69">
        <f t="shared" si="78"/>
        <v>0</v>
      </c>
      <c r="H254" s="70">
        <f t="shared" si="79"/>
        <v>0</v>
      </c>
      <c r="I254" s="71">
        <f t="shared" si="80"/>
        <v>0</v>
      </c>
      <c r="J254" s="47">
        <f t="shared" si="81"/>
        <v>0</v>
      </c>
      <c r="K254" s="47">
        <f t="shared" si="82"/>
        <v>0</v>
      </c>
      <c r="L254" s="47">
        <f t="shared" si="83"/>
        <v>0</v>
      </c>
      <c r="M254" s="47">
        <f t="shared" si="84"/>
        <v>0</v>
      </c>
      <c r="N254" s="47">
        <f t="shared" si="85"/>
        <v>0</v>
      </c>
      <c r="O254" s="47">
        <f t="shared" si="77"/>
        <v>0</v>
      </c>
      <c r="P254" s="72">
        <f t="shared" si="86"/>
        <v>0</v>
      </c>
      <c r="Q254" s="73">
        <f t="shared" si="87"/>
        <v>0</v>
      </c>
      <c r="R254" s="72">
        <f t="shared" si="88"/>
        <v>0</v>
      </c>
      <c r="S254" s="73">
        <f t="shared" si="89"/>
        <v>0</v>
      </c>
      <c r="T254" s="72">
        <f t="shared" si="90"/>
        <v>0</v>
      </c>
      <c r="U254" s="73">
        <f t="shared" si="91"/>
        <v>0</v>
      </c>
      <c r="V254" s="74">
        <f t="shared" si="92"/>
        <v>0</v>
      </c>
      <c r="W254" s="75">
        <f t="shared" si="93"/>
        <v>0</v>
      </c>
      <c r="X254" s="74">
        <f t="shared" si="94"/>
        <v>0</v>
      </c>
      <c r="Y254" s="75">
        <f t="shared" si="95"/>
        <v>0</v>
      </c>
    </row>
    <row r="255" spans="2:25">
      <c r="B255" s="3"/>
      <c r="C255" s="3"/>
      <c r="D255" s="4"/>
      <c r="E255" s="4"/>
      <c r="F255" s="4"/>
      <c r="G255" s="69">
        <f t="shared" si="78"/>
        <v>0</v>
      </c>
      <c r="H255" s="70">
        <f t="shared" si="79"/>
        <v>0</v>
      </c>
      <c r="I255" s="71">
        <f t="shared" si="80"/>
        <v>0</v>
      </c>
      <c r="J255" s="47">
        <f t="shared" si="81"/>
        <v>0</v>
      </c>
      <c r="K255" s="47">
        <f t="shared" si="82"/>
        <v>0</v>
      </c>
      <c r="L255" s="47">
        <f t="shared" si="83"/>
        <v>0</v>
      </c>
      <c r="M255" s="47">
        <f t="shared" si="84"/>
        <v>0</v>
      </c>
      <c r="N255" s="47">
        <f t="shared" si="85"/>
        <v>0</v>
      </c>
      <c r="O255" s="47">
        <f t="shared" si="77"/>
        <v>0</v>
      </c>
      <c r="P255" s="72">
        <f t="shared" si="86"/>
        <v>0</v>
      </c>
      <c r="Q255" s="73">
        <f t="shared" si="87"/>
        <v>0</v>
      </c>
      <c r="R255" s="72">
        <f t="shared" si="88"/>
        <v>0</v>
      </c>
      <c r="S255" s="73">
        <f t="shared" si="89"/>
        <v>0</v>
      </c>
      <c r="T255" s="72">
        <f t="shared" si="90"/>
        <v>0</v>
      </c>
      <c r="U255" s="73">
        <f t="shared" si="91"/>
        <v>0</v>
      </c>
      <c r="V255" s="74">
        <f t="shared" si="92"/>
        <v>0</v>
      </c>
      <c r="W255" s="75">
        <f t="shared" si="93"/>
        <v>0</v>
      </c>
      <c r="X255" s="74">
        <f t="shared" si="94"/>
        <v>0</v>
      </c>
      <c r="Y255" s="75">
        <f t="shared" si="95"/>
        <v>0</v>
      </c>
    </row>
    <row r="256" spans="2:25">
      <c r="B256" s="3"/>
      <c r="C256" s="3"/>
      <c r="D256" s="4"/>
      <c r="E256" s="4"/>
      <c r="F256" s="4"/>
      <c r="G256" s="69">
        <f t="shared" si="78"/>
        <v>0</v>
      </c>
      <c r="H256" s="70">
        <f t="shared" si="79"/>
        <v>0</v>
      </c>
      <c r="I256" s="71">
        <f t="shared" si="80"/>
        <v>0</v>
      </c>
      <c r="J256" s="47">
        <f t="shared" si="81"/>
        <v>0</v>
      </c>
      <c r="K256" s="47">
        <f t="shared" si="82"/>
        <v>0</v>
      </c>
      <c r="L256" s="47">
        <f t="shared" si="83"/>
        <v>0</v>
      </c>
      <c r="M256" s="47">
        <f t="shared" si="84"/>
        <v>0</v>
      </c>
      <c r="N256" s="47">
        <f t="shared" si="85"/>
        <v>0</v>
      </c>
      <c r="O256" s="47">
        <f t="shared" si="77"/>
        <v>0</v>
      </c>
      <c r="P256" s="72">
        <f t="shared" si="86"/>
        <v>0</v>
      </c>
      <c r="Q256" s="73">
        <f t="shared" si="87"/>
        <v>0</v>
      </c>
      <c r="R256" s="72">
        <f t="shared" si="88"/>
        <v>0</v>
      </c>
      <c r="S256" s="73">
        <f t="shared" si="89"/>
        <v>0</v>
      </c>
      <c r="T256" s="72">
        <f t="shared" si="90"/>
        <v>0</v>
      </c>
      <c r="U256" s="73">
        <f t="shared" si="91"/>
        <v>0</v>
      </c>
      <c r="V256" s="74">
        <f t="shared" si="92"/>
        <v>0</v>
      </c>
      <c r="W256" s="75">
        <f t="shared" si="93"/>
        <v>0</v>
      </c>
      <c r="X256" s="74">
        <f t="shared" si="94"/>
        <v>0</v>
      </c>
      <c r="Y256" s="75">
        <f t="shared" si="95"/>
        <v>0</v>
      </c>
    </row>
    <row r="257" spans="2:25">
      <c r="B257" s="3"/>
      <c r="C257" s="3"/>
      <c r="D257" s="4"/>
      <c r="E257" s="4"/>
      <c r="F257" s="4"/>
      <c r="G257" s="69">
        <f t="shared" si="78"/>
        <v>0</v>
      </c>
      <c r="H257" s="70">
        <f t="shared" si="79"/>
        <v>0</v>
      </c>
      <c r="I257" s="71">
        <f t="shared" si="80"/>
        <v>0</v>
      </c>
      <c r="J257" s="47">
        <f t="shared" si="81"/>
        <v>0</v>
      </c>
      <c r="K257" s="47">
        <f t="shared" si="82"/>
        <v>0</v>
      </c>
      <c r="L257" s="47">
        <f t="shared" si="83"/>
        <v>0</v>
      </c>
      <c r="M257" s="47">
        <f t="shared" si="84"/>
        <v>0</v>
      </c>
      <c r="N257" s="47">
        <f t="shared" si="85"/>
        <v>0</v>
      </c>
      <c r="O257" s="47">
        <f t="shared" si="77"/>
        <v>0</v>
      </c>
      <c r="P257" s="72">
        <f t="shared" si="86"/>
        <v>0</v>
      </c>
      <c r="Q257" s="73">
        <f t="shared" si="87"/>
        <v>0</v>
      </c>
      <c r="R257" s="72">
        <f t="shared" si="88"/>
        <v>0</v>
      </c>
      <c r="S257" s="73">
        <f t="shared" si="89"/>
        <v>0</v>
      </c>
      <c r="T257" s="72">
        <f t="shared" si="90"/>
        <v>0</v>
      </c>
      <c r="U257" s="73">
        <f t="shared" si="91"/>
        <v>0</v>
      </c>
      <c r="V257" s="74">
        <f t="shared" si="92"/>
        <v>0</v>
      </c>
      <c r="W257" s="75">
        <f t="shared" si="93"/>
        <v>0</v>
      </c>
      <c r="X257" s="74">
        <f t="shared" si="94"/>
        <v>0</v>
      </c>
      <c r="Y257" s="75">
        <f t="shared" si="95"/>
        <v>0</v>
      </c>
    </row>
    <row r="258" spans="2:25">
      <c r="B258" s="3"/>
      <c r="C258" s="3"/>
      <c r="D258" s="4"/>
      <c r="E258" s="4"/>
      <c r="F258" s="4"/>
      <c r="G258" s="69">
        <f t="shared" si="78"/>
        <v>0</v>
      </c>
      <c r="H258" s="70">
        <f t="shared" si="79"/>
        <v>0</v>
      </c>
      <c r="I258" s="71">
        <f t="shared" si="80"/>
        <v>0</v>
      </c>
      <c r="J258" s="47">
        <f t="shared" si="81"/>
        <v>0</v>
      </c>
      <c r="K258" s="47">
        <f t="shared" si="82"/>
        <v>0</v>
      </c>
      <c r="L258" s="47">
        <f t="shared" si="83"/>
        <v>0</v>
      </c>
      <c r="M258" s="47">
        <f t="shared" si="84"/>
        <v>0</v>
      </c>
      <c r="N258" s="47">
        <f t="shared" si="85"/>
        <v>0</v>
      </c>
      <c r="O258" s="47">
        <f t="shared" si="77"/>
        <v>0</v>
      </c>
      <c r="P258" s="72">
        <f t="shared" si="86"/>
        <v>0</v>
      </c>
      <c r="Q258" s="73">
        <f t="shared" si="87"/>
        <v>0</v>
      </c>
      <c r="R258" s="72">
        <f t="shared" si="88"/>
        <v>0</v>
      </c>
      <c r="S258" s="73">
        <f t="shared" si="89"/>
        <v>0</v>
      </c>
      <c r="T258" s="72">
        <f t="shared" si="90"/>
        <v>0</v>
      </c>
      <c r="U258" s="73">
        <f t="shared" si="91"/>
        <v>0</v>
      </c>
      <c r="V258" s="74">
        <f t="shared" si="92"/>
        <v>0</v>
      </c>
      <c r="W258" s="75">
        <f t="shared" si="93"/>
        <v>0</v>
      </c>
      <c r="X258" s="74">
        <f t="shared" si="94"/>
        <v>0</v>
      </c>
      <c r="Y258" s="75">
        <f t="shared" si="95"/>
        <v>0</v>
      </c>
    </row>
    <row r="259" spans="2:25">
      <c r="B259" s="3"/>
      <c r="C259" s="3"/>
      <c r="D259" s="4"/>
      <c r="E259" s="4"/>
      <c r="F259" s="4"/>
      <c r="G259" s="69">
        <f t="shared" si="78"/>
        <v>0</v>
      </c>
      <c r="H259" s="70">
        <f t="shared" si="79"/>
        <v>0</v>
      </c>
      <c r="I259" s="71">
        <f t="shared" si="80"/>
        <v>0</v>
      </c>
      <c r="J259" s="47">
        <f t="shared" si="81"/>
        <v>0</v>
      </c>
      <c r="K259" s="47">
        <f t="shared" si="82"/>
        <v>0</v>
      </c>
      <c r="L259" s="47">
        <f t="shared" si="83"/>
        <v>0</v>
      </c>
      <c r="M259" s="47">
        <f t="shared" si="84"/>
        <v>0</v>
      </c>
      <c r="N259" s="47">
        <f t="shared" si="85"/>
        <v>0</v>
      </c>
      <c r="O259" s="47">
        <f t="shared" si="77"/>
        <v>0</v>
      </c>
      <c r="P259" s="72">
        <f t="shared" si="86"/>
        <v>0</v>
      </c>
      <c r="Q259" s="73">
        <f t="shared" si="87"/>
        <v>0</v>
      </c>
      <c r="R259" s="72">
        <f t="shared" si="88"/>
        <v>0</v>
      </c>
      <c r="S259" s="73">
        <f t="shared" si="89"/>
        <v>0</v>
      </c>
      <c r="T259" s="72">
        <f t="shared" si="90"/>
        <v>0</v>
      </c>
      <c r="U259" s="73">
        <f t="shared" si="91"/>
        <v>0</v>
      </c>
      <c r="V259" s="74">
        <f t="shared" si="92"/>
        <v>0</v>
      </c>
      <c r="W259" s="75">
        <f t="shared" si="93"/>
        <v>0</v>
      </c>
      <c r="X259" s="74">
        <f t="shared" si="94"/>
        <v>0</v>
      </c>
      <c r="Y259" s="75">
        <f t="shared" si="95"/>
        <v>0</v>
      </c>
    </row>
    <row r="260" spans="2:25">
      <c r="B260" s="3"/>
      <c r="C260" s="3"/>
      <c r="D260" s="4"/>
      <c r="E260" s="4"/>
      <c r="F260" s="4"/>
      <c r="G260" s="69">
        <f t="shared" si="78"/>
        <v>0</v>
      </c>
      <c r="H260" s="70">
        <f t="shared" si="79"/>
        <v>0</v>
      </c>
      <c r="I260" s="71">
        <f t="shared" si="80"/>
        <v>0</v>
      </c>
      <c r="J260" s="47">
        <f t="shared" si="81"/>
        <v>0</v>
      </c>
      <c r="K260" s="47">
        <f t="shared" si="82"/>
        <v>0</v>
      </c>
      <c r="L260" s="47">
        <f t="shared" si="83"/>
        <v>0</v>
      </c>
      <c r="M260" s="47">
        <f t="shared" si="84"/>
        <v>0</v>
      </c>
      <c r="N260" s="47">
        <f t="shared" si="85"/>
        <v>0</v>
      </c>
      <c r="O260" s="47">
        <f t="shared" si="77"/>
        <v>0</v>
      </c>
      <c r="P260" s="72">
        <f t="shared" si="86"/>
        <v>0</v>
      </c>
      <c r="Q260" s="73">
        <f t="shared" si="87"/>
        <v>0</v>
      </c>
      <c r="R260" s="72">
        <f t="shared" si="88"/>
        <v>0</v>
      </c>
      <c r="S260" s="73">
        <f t="shared" si="89"/>
        <v>0</v>
      </c>
      <c r="T260" s="72">
        <f t="shared" si="90"/>
        <v>0</v>
      </c>
      <c r="U260" s="73">
        <f t="shared" si="91"/>
        <v>0</v>
      </c>
      <c r="V260" s="74">
        <f t="shared" si="92"/>
        <v>0</v>
      </c>
      <c r="W260" s="75">
        <f t="shared" si="93"/>
        <v>0</v>
      </c>
      <c r="X260" s="74">
        <f t="shared" si="94"/>
        <v>0</v>
      </c>
      <c r="Y260" s="75">
        <f t="shared" si="95"/>
        <v>0</v>
      </c>
    </row>
    <row r="261" spans="2:25">
      <c r="B261" s="3"/>
      <c r="C261" s="3"/>
      <c r="D261" s="4"/>
      <c r="E261" s="4"/>
      <c r="F261" s="4"/>
      <c r="G261" s="69">
        <f t="shared" si="78"/>
        <v>0</v>
      </c>
      <c r="H261" s="70">
        <f t="shared" si="79"/>
        <v>0</v>
      </c>
      <c r="I261" s="71">
        <f t="shared" si="80"/>
        <v>0</v>
      </c>
      <c r="J261" s="47">
        <f t="shared" si="81"/>
        <v>0</v>
      </c>
      <c r="K261" s="47">
        <f t="shared" si="82"/>
        <v>0</v>
      </c>
      <c r="L261" s="47">
        <f t="shared" si="83"/>
        <v>0</v>
      </c>
      <c r="M261" s="47">
        <f t="shared" si="84"/>
        <v>0</v>
      </c>
      <c r="N261" s="47">
        <f t="shared" si="85"/>
        <v>0</v>
      </c>
      <c r="O261" s="47">
        <f t="shared" si="77"/>
        <v>0</v>
      </c>
      <c r="P261" s="72">
        <f t="shared" si="86"/>
        <v>0</v>
      </c>
      <c r="Q261" s="73">
        <f t="shared" si="87"/>
        <v>0</v>
      </c>
      <c r="R261" s="72">
        <f t="shared" si="88"/>
        <v>0</v>
      </c>
      <c r="S261" s="73">
        <f t="shared" si="89"/>
        <v>0</v>
      </c>
      <c r="T261" s="72">
        <f t="shared" si="90"/>
        <v>0</v>
      </c>
      <c r="U261" s="73">
        <f t="shared" si="91"/>
        <v>0</v>
      </c>
      <c r="V261" s="74">
        <f t="shared" si="92"/>
        <v>0</v>
      </c>
      <c r="W261" s="75">
        <f t="shared" si="93"/>
        <v>0</v>
      </c>
      <c r="X261" s="74">
        <f t="shared" si="94"/>
        <v>0</v>
      </c>
      <c r="Y261" s="75">
        <f t="shared" si="95"/>
        <v>0</v>
      </c>
    </row>
    <row r="262" spans="2:25">
      <c r="B262" s="3"/>
      <c r="C262" s="3"/>
      <c r="D262" s="4"/>
      <c r="E262" s="4"/>
      <c r="F262" s="4"/>
      <c r="G262" s="69">
        <f t="shared" si="78"/>
        <v>0</v>
      </c>
      <c r="H262" s="70">
        <f t="shared" si="79"/>
        <v>0</v>
      </c>
      <c r="I262" s="71">
        <f t="shared" si="80"/>
        <v>0</v>
      </c>
      <c r="J262" s="47">
        <f t="shared" si="81"/>
        <v>0</v>
      </c>
      <c r="K262" s="47">
        <f t="shared" si="82"/>
        <v>0</v>
      </c>
      <c r="L262" s="47">
        <f t="shared" si="83"/>
        <v>0</v>
      </c>
      <c r="M262" s="47">
        <f t="shared" si="84"/>
        <v>0</v>
      </c>
      <c r="N262" s="47">
        <f t="shared" si="85"/>
        <v>0</v>
      </c>
      <c r="O262" s="47">
        <f t="shared" si="77"/>
        <v>0</v>
      </c>
      <c r="P262" s="72">
        <f t="shared" si="86"/>
        <v>0</v>
      </c>
      <c r="Q262" s="73">
        <f t="shared" si="87"/>
        <v>0</v>
      </c>
      <c r="R262" s="72">
        <f t="shared" si="88"/>
        <v>0</v>
      </c>
      <c r="S262" s="73">
        <f t="shared" si="89"/>
        <v>0</v>
      </c>
      <c r="T262" s="72">
        <f t="shared" si="90"/>
        <v>0</v>
      </c>
      <c r="U262" s="73">
        <f t="shared" si="91"/>
        <v>0</v>
      </c>
      <c r="V262" s="74">
        <f t="shared" si="92"/>
        <v>0</v>
      </c>
      <c r="W262" s="75">
        <f t="shared" si="93"/>
        <v>0</v>
      </c>
      <c r="X262" s="74">
        <f t="shared" si="94"/>
        <v>0</v>
      </c>
      <c r="Y262" s="75">
        <f t="shared" si="95"/>
        <v>0</v>
      </c>
    </row>
    <row r="263" spans="2:25">
      <c r="B263" s="3"/>
      <c r="C263" s="3"/>
      <c r="D263" s="4"/>
      <c r="E263" s="4"/>
      <c r="F263" s="4"/>
      <c r="G263" s="69">
        <f t="shared" si="78"/>
        <v>0</v>
      </c>
      <c r="H263" s="70">
        <f t="shared" si="79"/>
        <v>0</v>
      </c>
      <c r="I263" s="71">
        <f t="shared" si="80"/>
        <v>0</v>
      </c>
      <c r="J263" s="47">
        <f t="shared" si="81"/>
        <v>0</v>
      </c>
      <c r="K263" s="47">
        <f t="shared" si="82"/>
        <v>0</v>
      </c>
      <c r="L263" s="47">
        <f t="shared" si="83"/>
        <v>0</v>
      </c>
      <c r="M263" s="47">
        <f t="shared" si="84"/>
        <v>0</v>
      </c>
      <c r="N263" s="47">
        <f t="shared" si="85"/>
        <v>0</v>
      </c>
      <c r="O263" s="47">
        <f t="shared" si="77"/>
        <v>0</v>
      </c>
      <c r="P263" s="72">
        <f t="shared" si="86"/>
        <v>0</v>
      </c>
      <c r="Q263" s="73">
        <f t="shared" si="87"/>
        <v>0</v>
      </c>
      <c r="R263" s="72">
        <f t="shared" si="88"/>
        <v>0</v>
      </c>
      <c r="S263" s="73">
        <f t="shared" si="89"/>
        <v>0</v>
      </c>
      <c r="T263" s="72">
        <f t="shared" si="90"/>
        <v>0</v>
      </c>
      <c r="U263" s="73">
        <f t="shared" si="91"/>
        <v>0</v>
      </c>
      <c r="V263" s="74">
        <f t="shared" si="92"/>
        <v>0</v>
      </c>
      <c r="W263" s="75">
        <f t="shared" si="93"/>
        <v>0</v>
      </c>
      <c r="X263" s="74">
        <f t="shared" si="94"/>
        <v>0</v>
      </c>
      <c r="Y263" s="75">
        <f t="shared" si="95"/>
        <v>0</v>
      </c>
    </row>
    <row r="264" spans="2:25">
      <c r="B264" s="3"/>
      <c r="C264" s="3"/>
      <c r="D264" s="4"/>
      <c r="E264" s="4"/>
      <c r="F264" s="4"/>
      <c r="G264" s="69">
        <f t="shared" si="78"/>
        <v>0</v>
      </c>
      <c r="H264" s="70">
        <f t="shared" si="79"/>
        <v>0</v>
      </c>
      <c r="I264" s="71">
        <f t="shared" si="80"/>
        <v>0</v>
      </c>
      <c r="J264" s="47">
        <f t="shared" si="81"/>
        <v>0</v>
      </c>
      <c r="K264" s="47">
        <f t="shared" si="82"/>
        <v>0</v>
      </c>
      <c r="L264" s="47">
        <f t="shared" si="83"/>
        <v>0</v>
      </c>
      <c r="M264" s="47">
        <f t="shared" si="84"/>
        <v>0</v>
      </c>
      <c r="N264" s="47">
        <f t="shared" si="85"/>
        <v>0</v>
      </c>
      <c r="O264" s="47">
        <f t="shared" si="77"/>
        <v>0</v>
      </c>
      <c r="P264" s="72">
        <f t="shared" si="86"/>
        <v>0</v>
      </c>
      <c r="Q264" s="73">
        <f t="shared" si="87"/>
        <v>0</v>
      </c>
      <c r="R264" s="72">
        <f t="shared" si="88"/>
        <v>0</v>
      </c>
      <c r="S264" s="73">
        <f t="shared" si="89"/>
        <v>0</v>
      </c>
      <c r="T264" s="72">
        <f t="shared" si="90"/>
        <v>0</v>
      </c>
      <c r="U264" s="73">
        <f t="shared" si="91"/>
        <v>0</v>
      </c>
      <c r="V264" s="74">
        <f t="shared" si="92"/>
        <v>0</v>
      </c>
      <c r="W264" s="75">
        <f t="shared" si="93"/>
        <v>0</v>
      </c>
      <c r="X264" s="74">
        <f t="shared" si="94"/>
        <v>0</v>
      </c>
      <c r="Y264" s="75">
        <f t="shared" si="95"/>
        <v>0</v>
      </c>
    </row>
    <row r="265" spans="2:25">
      <c r="B265" s="3"/>
      <c r="C265" s="3"/>
      <c r="D265" s="4"/>
      <c r="E265" s="4"/>
      <c r="F265" s="4"/>
      <c r="G265" s="69">
        <f t="shared" si="78"/>
        <v>0</v>
      </c>
      <c r="H265" s="70">
        <f t="shared" si="79"/>
        <v>0</v>
      </c>
      <c r="I265" s="71">
        <f t="shared" si="80"/>
        <v>0</v>
      </c>
      <c r="J265" s="47">
        <f t="shared" si="81"/>
        <v>0</v>
      </c>
      <c r="K265" s="47">
        <f t="shared" si="82"/>
        <v>0</v>
      </c>
      <c r="L265" s="47">
        <f t="shared" si="83"/>
        <v>0</v>
      </c>
      <c r="M265" s="47">
        <f t="shared" si="84"/>
        <v>0</v>
      </c>
      <c r="N265" s="47">
        <f t="shared" si="85"/>
        <v>0</v>
      </c>
      <c r="O265" s="47">
        <f t="shared" si="77"/>
        <v>0</v>
      </c>
      <c r="P265" s="72">
        <f t="shared" si="86"/>
        <v>0</v>
      </c>
      <c r="Q265" s="73">
        <f t="shared" si="87"/>
        <v>0</v>
      </c>
      <c r="R265" s="72">
        <f t="shared" si="88"/>
        <v>0</v>
      </c>
      <c r="S265" s="73">
        <f t="shared" si="89"/>
        <v>0</v>
      </c>
      <c r="T265" s="72">
        <f t="shared" si="90"/>
        <v>0</v>
      </c>
      <c r="U265" s="73">
        <f t="shared" si="91"/>
        <v>0</v>
      </c>
      <c r="V265" s="74">
        <f t="shared" si="92"/>
        <v>0</v>
      </c>
      <c r="W265" s="75">
        <f t="shared" si="93"/>
        <v>0</v>
      </c>
      <c r="X265" s="74">
        <f t="shared" si="94"/>
        <v>0</v>
      </c>
      <c r="Y265" s="75">
        <f t="shared" si="95"/>
        <v>0</v>
      </c>
    </row>
    <row r="266" spans="2:25">
      <c r="B266" s="3"/>
      <c r="C266" s="3"/>
      <c r="D266" s="4"/>
      <c r="E266" s="4"/>
      <c r="F266" s="4"/>
      <c r="G266" s="69">
        <f t="shared" si="78"/>
        <v>0</v>
      </c>
      <c r="H266" s="70">
        <f t="shared" si="79"/>
        <v>0</v>
      </c>
      <c r="I266" s="71">
        <f t="shared" si="80"/>
        <v>0</v>
      </c>
      <c r="J266" s="47">
        <f t="shared" si="81"/>
        <v>0</v>
      </c>
      <c r="K266" s="47">
        <f t="shared" si="82"/>
        <v>0</v>
      </c>
      <c r="L266" s="47">
        <f t="shared" si="83"/>
        <v>0</v>
      </c>
      <c r="M266" s="47">
        <f t="shared" si="84"/>
        <v>0</v>
      </c>
      <c r="N266" s="47">
        <f t="shared" si="85"/>
        <v>0</v>
      </c>
      <c r="O266" s="47">
        <f t="shared" si="77"/>
        <v>0</v>
      </c>
      <c r="P266" s="72">
        <f t="shared" si="86"/>
        <v>0</v>
      </c>
      <c r="Q266" s="73">
        <f t="shared" si="87"/>
        <v>0</v>
      </c>
      <c r="R266" s="72">
        <f t="shared" si="88"/>
        <v>0</v>
      </c>
      <c r="S266" s="73">
        <f t="shared" si="89"/>
        <v>0</v>
      </c>
      <c r="T266" s="72">
        <f t="shared" si="90"/>
        <v>0</v>
      </c>
      <c r="U266" s="73">
        <f t="shared" si="91"/>
        <v>0</v>
      </c>
      <c r="V266" s="74">
        <f t="shared" si="92"/>
        <v>0</v>
      </c>
      <c r="W266" s="75">
        <f t="shared" si="93"/>
        <v>0</v>
      </c>
      <c r="X266" s="74">
        <f t="shared" si="94"/>
        <v>0</v>
      </c>
      <c r="Y266" s="75">
        <f t="shared" si="95"/>
        <v>0</v>
      </c>
    </row>
    <row r="267" spans="2:25">
      <c r="B267" s="3"/>
      <c r="C267" s="3"/>
      <c r="D267" s="4"/>
      <c r="E267" s="4"/>
      <c r="F267" s="4"/>
      <c r="G267" s="69">
        <f t="shared" si="78"/>
        <v>0</v>
      </c>
      <c r="H267" s="70">
        <f t="shared" si="79"/>
        <v>0</v>
      </c>
      <c r="I267" s="71">
        <f t="shared" si="80"/>
        <v>0</v>
      </c>
      <c r="J267" s="47">
        <f t="shared" si="81"/>
        <v>0</v>
      </c>
      <c r="K267" s="47">
        <f t="shared" si="82"/>
        <v>0</v>
      </c>
      <c r="L267" s="47">
        <f t="shared" si="83"/>
        <v>0</v>
      </c>
      <c r="M267" s="47">
        <f t="shared" si="84"/>
        <v>0</v>
      </c>
      <c r="N267" s="47">
        <f t="shared" si="85"/>
        <v>0</v>
      </c>
      <c r="O267" s="47">
        <f t="shared" si="77"/>
        <v>0</v>
      </c>
      <c r="P267" s="72">
        <f t="shared" si="86"/>
        <v>0</v>
      </c>
      <c r="Q267" s="73">
        <f t="shared" si="87"/>
        <v>0</v>
      </c>
      <c r="R267" s="72">
        <f t="shared" si="88"/>
        <v>0</v>
      </c>
      <c r="S267" s="73">
        <f t="shared" si="89"/>
        <v>0</v>
      </c>
      <c r="T267" s="72">
        <f t="shared" si="90"/>
        <v>0</v>
      </c>
      <c r="U267" s="73">
        <f t="shared" si="91"/>
        <v>0</v>
      </c>
      <c r="V267" s="74">
        <f t="shared" si="92"/>
        <v>0</v>
      </c>
      <c r="W267" s="75">
        <f t="shared" si="93"/>
        <v>0</v>
      </c>
      <c r="X267" s="74">
        <f t="shared" si="94"/>
        <v>0</v>
      </c>
      <c r="Y267" s="75">
        <f t="shared" si="95"/>
        <v>0</v>
      </c>
    </row>
    <row r="268" spans="2:25">
      <c r="B268" s="3"/>
      <c r="C268" s="3"/>
      <c r="D268" s="4"/>
      <c r="E268" s="4"/>
      <c r="F268" s="4"/>
      <c r="G268" s="69">
        <f t="shared" si="78"/>
        <v>0</v>
      </c>
      <c r="H268" s="70">
        <f t="shared" si="79"/>
        <v>0</v>
      </c>
      <c r="I268" s="71">
        <f t="shared" si="80"/>
        <v>0</v>
      </c>
      <c r="J268" s="47">
        <f t="shared" si="81"/>
        <v>0</v>
      </c>
      <c r="K268" s="47">
        <f t="shared" si="82"/>
        <v>0</v>
      </c>
      <c r="L268" s="47">
        <f t="shared" si="83"/>
        <v>0</v>
      </c>
      <c r="M268" s="47">
        <f t="shared" si="84"/>
        <v>0</v>
      </c>
      <c r="N268" s="47">
        <f t="shared" si="85"/>
        <v>0</v>
      </c>
      <c r="O268" s="47">
        <f t="shared" si="77"/>
        <v>0</v>
      </c>
      <c r="P268" s="72">
        <f t="shared" si="86"/>
        <v>0</v>
      </c>
      <c r="Q268" s="73">
        <f t="shared" si="87"/>
        <v>0</v>
      </c>
      <c r="R268" s="72">
        <f t="shared" si="88"/>
        <v>0</v>
      </c>
      <c r="S268" s="73">
        <f t="shared" si="89"/>
        <v>0</v>
      </c>
      <c r="T268" s="72">
        <f t="shared" si="90"/>
        <v>0</v>
      </c>
      <c r="U268" s="73">
        <f t="shared" si="91"/>
        <v>0</v>
      </c>
      <c r="V268" s="74">
        <f t="shared" si="92"/>
        <v>0</v>
      </c>
      <c r="W268" s="75">
        <f t="shared" si="93"/>
        <v>0</v>
      </c>
      <c r="X268" s="74">
        <f t="shared" si="94"/>
        <v>0</v>
      </c>
      <c r="Y268" s="75">
        <f t="shared" si="95"/>
        <v>0</v>
      </c>
    </row>
    <row r="269" spans="2:25">
      <c r="B269" s="3"/>
      <c r="C269" s="3"/>
      <c r="D269" s="4"/>
      <c r="E269" s="4"/>
      <c r="F269" s="4"/>
      <c r="G269" s="69">
        <f t="shared" si="78"/>
        <v>0</v>
      </c>
      <c r="H269" s="70">
        <f t="shared" si="79"/>
        <v>0</v>
      </c>
      <c r="I269" s="71">
        <f t="shared" si="80"/>
        <v>0</v>
      </c>
      <c r="J269" s="47">
        <f t="shared" si="81"/>
        <v>0</v>
      </c>
      <c r="K269" s="47">
        <f t="shared" si="82"/>
        <v>0</v>
      </c>
      <c r="L269" s="47">
        <f t="shared" si="83"/>
        <v>0</v>
      </c>
      <c r="M269" s="47">
        <f t="shared" si="84"/>
        <v>0</v>
      </c>
      <c r="N269" s="47">
        <f t="shared" si="85"/>
        <v>0</v>
      </c>
      <c r="O269" s="47">
        <f t="shared" si="77"/>
        <v>0</v>
      </c>
      <c r="P269" s="72">
        <f t="shared" si="86"/>
        <v>0</v>
      </c>
      <c r="Q269" s="73">
        <f t="shared" si="87"/>
        <v>0</v>
      </c>
      <c r="R269" s="72">
        <f t="shared" si="88"/>
        <v>0</v>
      </c>
      <c r="S269" s="73">
        <f t="shared" si="89"/>
        <v>0</v>
      </c>
      <c r="T269" s="72">
        <f t="shared" si="90"/>
        <v>0</v>
      </c>
      <c r="U269" s="73">
        <f t="shared" si="91"/>
        <v>0</v>
      </c>
      <c r="V269" s="74">
        <f t="shared" si="92"/>
        <v>0</v>
      </c>
      <c r="W269" s="75">
        <f t="shared" si="93"/>
        <v>0</v>
      </c>
      <c r="X269" s="74">
        <f t="shared" si="94"/>
        <v>0</v>
      </c>
      <c r="Y269" s="75">
        <f t="shared" si="95"/>
        <v>0</v>
      </c>
    </row>
    <row r="270" spans="2:25">
      <c r="B270" s="3"/>
      <c r="C270" s="3"/>
      <c r="D270" s="4"/>
      <c r="E270" s="4"/>
      <c r="F270" s="4"/>
      <c r="G270" s="69">
        <f t="shared" si="78"/>
        <v>0</v>
      </c>
      <c r="H270" s="70">
        <f t="shared" si="79"/>
        <v>0</v>
      </c>
      <c r="I270" s="71">
        <f t="shared" si="80"/>
        <v>0</v>
      </c>
      <c r="J270" s="47">
        <f t="shared" si="81"/>
        <v>0</v>
      </c>
      <c r="K270" s="47">
        <f t="shared" si="82"/>
        <v>0</v>
      </c>
      <c r="L270" s="47">
        <f t="shared" si="83"/>
        <v>0</v>
      </c>
      <c r="M270" s="47">
        <f t="shared" si="84"/>
        <v>0</v>
      </c>
      <c r="N270" s="47">
        <f t="shared" si="85"/>
        <v>0</v>
      </c>
      <c r="O270" s="47">
        <f t="shared" si="77"/>
        <v>0</v>
      </c>
      <c r="P270" s="72">
        <f t="shared" si="86"/>
        <v>0</v>
      </c>
      <c r="Q270" s="73">
        <f t="shared" si="87"/>
        <v>0</v>
      </c>
      <c r="R270" s="72">
        <f t="shared" si="88"/>
        <v>0</v>
      </c>
      <c r="S270" s="73">
        <f t="shared" si="89"/>
        <v>0</v>
      </c>
      <c r="T270" s="72">
        <f t="shared" si="90"/>
        <v>0</v>
      </c>
      <c r="U270" s="73">
        <f t="shared" si="91"/>
        <v>0</v>
      </c>
      <c r="V270" s="74">
        <f t="shared" si="92"/>
        <v>0</v>
      </c>
      <c r="W270" s="75">
        <f t="shared" si="93"/>
        <v>0</v>
      </c>
      <c r="X270" s="74">
        <f t="shared" si="94"/>
        <v>0</v>
      </c>
      <c r="Y270" s="75">
        <f t="shared" si="95"/>
        <v>0</v>
      </c>
    </row>
    <row r="271" spans="2:25">
      <c r="B271" s="3"/>
      <c r="C271" s="3"/>
      <c r="D271" s="4"/>
      <c r="E271" s="4"/>
      <c r="F271" s="4"/>
      <c r="G271" s="69">
        <f t="shared" si="78"/>
        <v>0</v>
      </c>
      <c r="H271" s="70">
        <f t="shared" si="79"/>
        <v>0</v>
      </c>
      <c r="I271" s="71">
        <f t="shared" si="80"/>
        <v>0</v>
      </c>
      <c r="J271" s="47">
        <f t="shared" si="81"/>
        <v>0</v>
      </c>
      <c r="K271" s="47">
        <f t="shared" si="82"/>
        <v>0</v>
      </c>
      <c r="L271" s="47">
        <f t="shared" si="83"/>
        <v>0</v>
      </c>
      <c r="M271" s="47">
        <f t="shared" si="84"/>
        <v>0</v>
      </c>
      <c r="N271" s="47">
        <f t="shared" si="85"/>
        <v>0</v>
      </c>
      <c r="O271" s="47">
        <f t="shared" si="77"/>
        <v>0</v>
      </c>
      <c r="P271" s="72">
        <f t="shared" si="86"/>
        <v>0</v>
      </c>
      <c r="Q271" s="73">
        <f t="shared" si="87"/>
        <v>0</v>
      </c>
      <c r="R271" s="72">
        <f t="shared" si="88"/>
        <v>0</v>
      </c>
      <c r="S271" s="73">
        <f t="shared" si="89"/>
        <v>0</v>
      </c>
      <c r="T271" s="72">
        <f t="shared" si="90"/>
        <v>0</v>
      </c>
      <c r="U271" s="73">
        <f t="shared" si="91"/>
        <v>0</v>
      </c>
      <c r="V271" s="74">
        <f t="shared" si="92"/>
        <v>0</v>
      </c>
      <c r="W271" s="75">
        <f t="shared" si="93"/>
        <v>0</v>
      </c>
      <c r="X271" s="74">
        <f t="shared" si="94"/>
        <v>0</v>
      </c>
      <c r="Y271" s="75">
        <f t="shared" si="95"/>
        <v>0</v>
      </c>
    </row>
    <row r="272" spans="2:25">
      <c r="B272" s="3"/>
      <c r="C272" s="3"/>
      <c r="D272" s="4"/>
      <c r="E272" s="4"/>
      <c r="F272" s="4"/>
      <c r="G272" s="69">
        <f t="shared" si="78"/>
        <v>0</v>
      </c>
      <c r="H272" s="70">
        <f t="shared" si="79"/>
        <v>0</v>
      </c>
      <c r="I272" s="71">
        <f t="shared" si="80"/>
        <v>0</v>
      </c>
      <c r="J272" s="47">
        <f t="shared" si="81"/>
        <v>0</v>
      </c>
      <c r="K272" s="47">
        <f t="shared" si="82"/>
        <v>0</v>
      </c>
      <c r="L272" s="47">
        <f t="shared" si="83"/>
        <v>0</v>
      </c>
      <c r="M272" s="47">
        <f t="shared" si="84"/>
        <v>0</v>
      </c>
      <c r="N272" s="47">
        <f t="shared" si="85"/>
        <v>0</v>
      </c>
      <c r="O272" s="47">
        <f t="shared" si="77"/>
        <v>0</v>
      </c>
      <c r="P272" s="72">
        <f t="shared" si="86"/>
        <v>0</v>
      </c>
      <c r="Q272" s="73">
        <f t="shared" si="87"/>
        <v>0</v>
      </c>
      <c r="R272" s="72">
        <f t="shared" si="88"/>
        <v>0</v>
      </c>
      <c r="S272" s="73">
        <f t="shared" si="89"/>
        <v>0</v>
      </c>
      <c r="T272" s="72">
        <f t="shared" si="90"/>
        <v>0</v>
      </c>
      <c r="U272" s="73">
        <f t="shared" si="91"/>
        <v>0</v>
      </c>
      <c r="V272" s="74">
        <f t="shared" si="92"/>
        <v>0</v>
      </c>
      <c r="W272" s="75">
        <f t="shared" si="93"/>
        <v>0</v>
      </c>
      <c r="X272" s="74">
        <f t="shared" si="94"/>
        <v>0</v>
      </c>
      <c r="Y272" s="75">
        <f t="shared" si="95"/>
        <v>0</v>
      </c>
    </row>
    <row r="273" spans="2:25">
      <c r="B273" s="3"/>
      <c r="C273" s="3"/>
      <c r="D273" s="4"/>
      <c r="E273" s="4"/>
      <c r="F273" s="4"/>
      <c r="G273" s="69">
        <f t="shared" si="78"/>
        <v>0</v>
      </c>
      <c r="H273" s="70">
        <f t="shared" si="79"/>
        <v>0</v>
      </c>
      <c r="I273" s="71">
        <f t="shared" si="80"/>
        <v>0</v>
      </c>
      <c r="J273" s="47">
        <f t="shared" si="81"/>
        <v>0</v>
      </c>
      <c r="K273" s="47">
        <f t="shared" si="82"/>
        <v>0</v>
      </c>
      <c r="L273" s="47">
        <f t="shared" si="83"/>
        <v>0</v>
      </c>
      <c r="M273" s="47">
        <f t="shared" si="84"/>
        <v>0</v>
      </c>
      <c r="N273" s="47">
        <f t="shared" si="85"/>
        <v>0</v>
      </c>
      <c r="O273" s="47">
        <f t="shared" si="77"/>
        <v>0</v>
      </c>
      <c r="P273" s="72">
        <f t="shared" si="86"/>
        <v>0</v>
      </c>
      <c r="Q273" s="73">
        <f t="shared" si="87"/>
        <v>0</v>
      </c>
      <c r="R273" s="72">
        <f t="shared" si="88"/>
        <v>0</v>
      </c>
      <c r="S273" s="73">
        <f t="shared" si="89"/>
        <v>0</v>
      </c>
      <c r="T273" s="72">
        <f t="shared" si="90"/>
        <v>0</v>
      </c>
      <c r="U273" s="73">
        <f t="shared" si="91"/>
        <v>0</v>
      </c>
      <c r="V273" s="74">
        <f t="shared" si="92"/>
        <v>0</v>
      </c>
      <c r="W273" s="75">
        <f t="shared" si="93"/>
        <v>0</v>
      </c>
      <c r="X273" s="74">
        <f t="shared" si="94"/>
        <v>0</v>
      </c>
      <c r="Y273" s="75">
        <f t="shared" si="95"/>
        <v>0</v>
      </c>
    </row>
    <row r="274" spans="2:25">
      <c r="B274" s="3"/>
      <c r="C274" s="3"/>
      <c r="D274" s="4"/>
      <c r="E274" s="4"/>
      <c r="F274" s="4"/>
      <c r="G274" s="69">
        <f t="shared" si="78"/>
        <v>0</v>
      </c>
      <c r="H274" s="70">
        <f t="shared" si="79"/>
        <v>0</v>
      </c>
      <c r="I274" s="71">
        <f t="shared" si="80"/>
        <v>0</v>
      </c>
      <c r="J274" s="47">
        <f t="shared" si="81"/>
        <v>0</v>
      </c>
      <c r="K274" s="47">
        <f t="shared" si="82"/>
        <v>0</v>
      </c>
      <c r="L274" s="47">
        <f t="shared" si="83"/>
        <v>0</v>
      </c>
      <c r="M274" s="47">
        <f t="shared" si="84"/>
        <v>0</v>
      </c>
      <c r="N274" s="47">
        <f t="shared" si="85"/>
        <v>0</v>
      </c>
      <c r="O274" s="47">
        <f t="shared" ref="O274:O295" si="96">(I274*630)/1000</f>
        <v>0</v>
      </c>
      <c r="P274" s="72">
        <f t="shared" si="86"/>
        <v>0</v>
      </c>
      <c r="Q274" s="73">
        <f t="shared" si="87"/>
        <v>0</v>
      </c>
      <c r="R274" s="72">
        <f t="shared" si="88"/>
        <v>0</v>
      </c>
      <c r="S274" s="73">
        <f t="shared" si="89"/>
        <v>0</v>
      </c>
      <c r="T274" s="72">
        <f t="shared" si="90"/>
        <v>0</v>
      </c>
      <c r="U274" s="73">
        <f t="shared" si="91"/>
        <v>0</v>
      </c>
      <c r="V274" s="74">
        <f t="shared" si="92"/>
        <v>0</v>
      </c>
      <c r="W274" s="75">
        <f t="shared" si="93"/>
        <v>0</v>
      </c>
      <c r="X274" s="74">
        <f t="shared" si="94"/>
        <v>0</v>
      </c>
      <c r="Y274" s="75">
        <f t="shared" si="95"/>
        <v>0</v>
      </c>
    </row>
    <row r="275" spans="2:25">
      <c r="B275" s="3"/>
      <c r="C275" s="3"/>
      <c r="D275" s="4"/>
      <c r="E275" s="4"/>
      <c r="F275" s="4"/>
      <c r="G275" s="69">
        <f t="shared" si="78"/>
        <v>0</v>
      </c>
      <c r="H275" s="70">
        <f t="shared" si="79"/>
        <v>0</v>
      </c>
      <c r="I275" s="71">
        <f t="shared" si="80"/>
        <v>0</v>
      </c>
      <c r="J275" s="47">
        <f t="shared" si="81"/>
        <v>0</v>
      </c>
      <c r="K275" s="47">
        <f t="shared" si="82"/>
        <v>0</v>
      </c>
      <c r="L275" s="47">
        <f t="shared" si="83"/>
        <v>0</v>
      </c>
      <c r="M275" s="47">
        <f t="shared" si="84"/>
        <v>0</v>
      </c>
      <c r="N275" s="47">
        <f t="shared" si="85"/>
        <v>0</v>
      </c>
      <c r="O275" s="47">
        <f t="shared" si="96"/>
        <v>0</v>
      </c>
      <c r="P275" s="72">
        <f t="shared" si="86"/>
        <v>0</v>
      </c>
      <c r="Q275" s="73">
        <f t="shared" si="87"/>
        <v>0</v>
      </c>
      <c r="R275" s="72">
        <f t="shared" si="88"/>
        <v>0</v>
      </c>
      <c r="S275" s="73">
        <f t="shared" si="89"/>
        <v>0</v>
      </c>
      <c r="T275" s="72">
        <f t="shared" si="90"/>
        <v>0</v>
      </c>
      <c r="U275" s="73">
        <f t="shared" si="91"/>
        <v>0</v>
      </c>
      <c r="V275" s="74">
        <f t="shared" si="92"/>
        <v>0</v>
      </c>
      <c r="W275" s="75">
        <f t="shared" si="93"/>
        <v>0</v>
      </c>
      <c r="X275" s="74">
        <f t="shared" si="94"/>
        <v>0</v>
      </c>
      <c r="Y275" s="75">
        <f t="shared" si="95"/>
        <v>0</v>
      </c>
    </row>
    <row r="276" spans="2:25">
      <c r="B276" s="3"/>
      <c r="C276" s="3"/>
      <c r="D276" s="4"/>
      <c r="E276" s="4"/>
      <c r="F276" s="4"/>
      <c r="G276" s="69">
        <f t="shared" si="78"/>
        <v>0</v>
      </c>
      <c r="H276" s="70">
        <f t="shared" si="79"/>
        <v>0</v>
      </c>
      <c r="I276" s="71">
        <f t="shared" si="80"/>
        <v>0</v>
      </c>
      <c r="J276" s="47">
        <f t="shared" si="81"/>
        <v>0</v>
      </c>
      <c r="K276" s="47">
        <f t="shared" si="82"/>
        <v>0</v>
      </c>
      <c r="L276" s="47">
        <f t="shared" si="83"/>
        <v>0</v>
      </c>
      <c r="M276" s="47">
        <f t="shared" si="84"/>
        <v>0</v>
      </c>
      <c r="N276" s="47">
        <f t="shared" si="85"/>
        <v>0</v>
      </c>
      <c r="O276" s="47">
        <f t="shared" si="96"/>
        <v>0</v>
      </c>
      <c r="P276" s="72">
        <f t="shared" si="86"/>
        <v>0</v>
      </c>
      <c r="Q276" s="73">
        <f t="shared" si="87"/>
        <v>0</v>
      </c>
      <c r="R276" s="72">
        <f t="shared" si="88"/>
        <v>0</v>
      </c>
      <c r="S276" s="73">
        <f t="shared" si="89"/>
        <v>0</v>
      </c>
      <c r="T276" s="72">
        <f t="shared" si="90"/>
        <v>0</v>
      </c>
      <c r="U276" s="73">
        <f t="shared" si="91"/>
        <v>0</v>
      </c>
      <c r="V276" s="74">
        <f t="shared" si="92"/>
        <v>0</v>
      </c>
      <c r="W276" s="75">
        <f t="shared" si="93"/>
        <v>0</v>
      </c>
      <c r="X276" s="74">
        <f t="shared" si="94"/>
        <v>0</v>
      </c>
      <c r="Y276" s="75">
        <f t="shared" si="95"/>
        <v>0</v>
      </c>
    </row>
    <row r="277" spans="2:25">
      <c r="B277" s="3"/>
      <c r="C277" s="3"/>
      <c r="D277" s="4"/>
      <c r="E277" s="4"/>
      <c r="F277" s="4"/>
      <c r="G277" s="69">
        <f t="shared" ref="G277:G295" si="97">C277*D277*E277*F277</f>
        <v>0</v>
      </c>
      <c r="H277" s="70">
        <f t="shared" ref="H277:H295" si="98">(2*E277)*F277*C277</f>
        <v>0</v>
      </c>
      <c r="I277" s="71">
        <f t="shared" ref="I277:I295" si="99">IF($N$11=15,(271/50)*G277,IF($N$11=20,(305/50)*G277,(329/50)*G277))</f>
        <v>0</v>
      </c>
      <c r="J277" s="47">
        <f t="shared" ref="J277:J295" si="100">K277*0.018</f>
        <v>0</v>
      </c>
      <c r="K277" s="47">
        <f t="shared" ref="K277:K295" si="101">IF($N$11=15,6.3*I277,IF($N$11=20,5.5*I277,5.1*I277))</f>
        <v>0</v>
      </c>
      <c r="L277" s="47">
        <f t="shared" ref="L277:L295" si="102">M277*0.018</f>
        <v>0</v>
      </c>
      <c r="M277" s="47">
        <f t="shared" ref="M277:M295" si="103">IF($N$11=15,5.6*I277,IF($N$11=20,5.1*I277,4.8*I277))</f>
        <v>0</v>
      </c>
      <c r="N277" s="47">
        <f t="shared" ref="N277:N295" si="104">IF($N$11=15,2*I277,IF($N$11=20,1.8*I277,1.6*I277))</f>
        <v>0</v>
      </c>
      <c r="O277" s="47">
        <f t="shared" si="96"/>
        <v>0</v>
      </c>
      <c r="P277" s="72">
        <f t="shared" ref="P277:P295" si="105">Q277*4.74</f>
        <v>0</v>
      </c>
      <c r="Q277" s="73">
        <f t="shared" ref="Q277:Q295" si="106">((F277*$U$11)/12)*C277</f>
        <v>0</v>
      </c>
      <c r="R277" s="72">
        <f t="shared" ref="R277:R295" si="107">S277*7.404</f>
        <v>0</v>
      </c>
      <c r="S277" s="73">
        <f t="shared" ref="S277:S295" si="108">((F277*$U$11)/12)*C277</f>
        <v>0</v>
      </c>
      <c r="T277" s="72">
        <f t="shared" ref="T277:T295" si="109">U277*11.556</f>
        <v>0</v>
      </c>
      <c r="U277" s="73">
        <f t="shared" ref="U277:U295" si="110">((F277*$U$11)/12)*C277</f>
        <v>0</v>
      </c>
      <c r="V277" s="74">
        <f t="shared" ref="V277:V295" si="111">W277*1.848</f>
        <v>0</v>
      </c>
      <c r="W277" s="75">
        <f t="shared" ref="W277:W295" si="112">((((F277/($Y$11/100))*(((D277+E277+0.05)*2)+0.04)))/12)*C277</f>
        <v>0</v>
      </c>
      <c r="X277" s="74">
        <f t="shared" ref="X277:X295" si="113">Y277*2.94</f>
        <v>0</v>
      </c>
      <c r="Y277" s="75">
        <f t="shared" ref="Y277:Y295" si="114">((((F277/($Y$11/100))*(((D277+E277+0.05)*2)+0.04)))/12)*C277</f>
        <v>0</v>
      </c>
    </row>
    <row r="278" spans="2:25">
      <c r="B278" s="3"/>
      <c r="C278" s="3"/>
      <c r="D278" s="4"/>
      <c r="E278" s="4"/>
      <c r="F278" s="4"/>
      <c r="G278" s="69">
        <f t="shared" si="97"/>
        <v>0</v>
      </c>
      <c r="H278" s="70">
        <f t="shared" si="98"/>
        <v>0</v>
      </c>
      <c r="I278" s="71">
        <f t="shared" si="99"/>
        <v>0</v>
      </c>
      <c r="J278" s="47">
        <f t="shared" si="100"/>
        <v>0</v>
      </c>
      <c r="K278" s="47">
        <f t="shared" si="101"/>
        <v>0</v>
      </c>
      <c r="L278" s="47">
        <f t="shared" si="102"/>
        <v>0</v>
      </c>
      <c r="M278" s="47">
        <f t="shared" si="103"/>
        <v>0</v>
      </c>
      <c r="N278" s="47">
        <f t="shared" si="104"/>
        <v>0</v>
      </c>
      <c r="O278" s="47">
        <f t="shared" si="96"/>
        <v>0</v>
      </c>
      <c r="P278" s="72">
        <f t="shared" si="105"/>
        <v>0</v>
      </c>
      <c r="Q278" s="73">
        <f t="shared" si="106"/>
        <v>0</v>
      </c>
      <c r="R278" s="72">
        <f t="shared" si="107"/>
        <v>0</v>
      </c>
      <c r="S278" s="73">
        <f t="shared" si="108"/>
        <v>0</v>
      </c>
      <c r="T278" s="72">
        <f t="shared" si="109"/>
        <v>0</v>
      </c>
      <c r="U278" s="73">
        <f t="shared" si="110"/>
        <v>0</v>
      </c>
      <c r="V278" s="74">
        <f t="shared" si="111"/>
        <v>0</v>
      </c>
      <c r="W278" s="75">
        <f t="shared" si="112"/>
        <v>0</v>
      </c>
      <c r="X278" s="74">
        <f t="shared" si="113"/>
        <v>0</v>
      </c>
      <c r="Y278" s="75">
        <f t="shared" si="114"/>
        <v>0</v>
      </c>
    </row>
    <row r="279" spans="2:25">
      <c r="B279" s="3"/>
      <c r="C279" s="3"/>
      <c r="D279" s="4"/>
      <c r="E279" s="4"/>
      <c r="F279" s="4"/>
      <c r="G279" s="69">
        <f t="shared" si="97"/>
        <v>0</v>
      </c>
      <c r="H279" s="70">
        <f t="shared" si="98"/>
        <v>0</v>
      </c>
      <c r="I279" s="71">
        <f t="shared" si="99"/>
        <v>0</v>
      </c>
      <c r="J279" s="47">
        <f t="shared" si="100"/>
        <v>0</v>
      </c>
      <c r="K279" s="47">
        <f t="shared" si="101"/>
        <v>0</v>
      </c>
      <c r="L279" s="47">
        <f t="shared" si="102"/>
        <v>0</v>
      </c>
      <c r="M279" s="47">
        <f t="shared" si="103"/>
        <v>0</v>
      </c>
      <c r="N279" s="47">
        <f t="shared" si="104"/>
        <v>0</v>
      </c>
      <c r="O279" s="47">
        <f t="shared" si="96"/>
        <v>0</v>
      </c>
      <c r="P279" s="72">
        <f t="shared" si="105"/>
        <v>0</v>
      </c>
      <c r="Q279" s="73">
        <f t="shared" si="106"/>
        <v>0</v>
      </c>
      <c r="R279" s="72">
        <f t="shared" si="107"/>
        <v>0</v>
      </c>
      <c r="S279" s="73">
        <f t="shared" si="108"/>
        <v>0</v>
      </c>
      <c r="T279" s="72">
        <f t="shared" si="109"/>
        <v>0</v>
      </c>
      <c r="U279" s="73">
        <f t="shared" si="110"/>
        <v>0</v>
      </c>
      <c r="V279" s="74">
        <f t="shared" si="111"/>
        <v>0</v>
      </c>
      <c r="W279" s="75">
        <f t="shared" si="112"/>
        <v>0</v>
      </c>
      <c r="X279" s="74">
        <f t="shared" si="113"/>
        <v>0</v>
      </c>
      <c r="Y279" s="75">
        <f t="shared" si="114"/>
        <v>0</v>
      </c>
    </row>
    <row r="280" spans="2:25">
      <c r="B280" s="3"/>
      <c r="C280" s="3"/>
      <c r="D280" s="4"/>
      <c r="E280" s="4"/>
      <c r="F280" s="4"/>
      <c r="G280" s="69">
        <f t="shared" si="97"/>
        <v>0</v>
      </c>
      <c r="H280" s="70">
        <f t="shared" si="98"/>
        <v>0</v>
      </c>
      <c r="I280" s="71">
        <f t="shared" si="99"/>
        <v>0</v>
      </c>
      <c r="J280" s="47">
        <f t="shared" si="100"/>
        <v>0</v>
      </c>
      <c r="K280" s="47">
        <f t="shared" si="101"/>
        <v>0</v>
      </c>
      <c r="L280" s="47">
        <f t="shared" si="102"/>
        <v>0</v>
      </c>
      <c r="M280" s="47">
        <f t="shared" si="103"/>
        <v>0</v>
      </c>
      <c r="N280" s="47">
        <f t="shared" si="104"/>
        <v>0</v>
      </c>
      <c r="O280" s="47">
        <f t="shared" si="96"/>
        <v>0</v>
      </c>
      <c r="P280" s="72">
        <f t="shared" si="105"/>
        <v>0</v>
      </c>
      <c r="Q280" s="73">
        <f t="shared" si="106"/>
        <v>0</v>
      </c>
      <c r="R280" s="72">
        <f t="shared" si="107"/>
        <v>0</v>
      </c>
      <c r="S280" s="73">
        <f t="shared" si="108"/>
        <v>0</v>
      </c>
      <c r="T280" s="72">
        <f t="shared" si="109"/>
        <v>0</v>
      </c>
      <c r="U280" s="73">
        <f t="shared" si="110"/>
        <v>0</v>
      </c>
      <c r="V280" s="74">
        <f t="shared" si="111"/>
        <v>0</v>
      </c>
      <c r="W280" s="75">
        <f t="shared" si="112"/>
        <v>0</v>
      </c>
      <c r="X280" s="74">
        <f t="shared" si="113"/>
        <v>0</v>
      </c>
      <c r="Y280" s="75">
        <f t="shared" si="114"/>
        <v>0</v>
      </c>
    </row>
    <row r="281" spans="2:25">
      <c r="B281" s="3"/>
      <c r="C281" s="3"/>
      <c r="D281" s="4"/>
      <c r="E281" s="4"/>
      <c r="F281" s="4"/>
      <c r="G281" s="69">
        <f t="shared" si="97"/>
        <v>0</v>
      </c>
      <c r="H281" s="70">
        <f t="shared" si="98"/>
        <v>0</v>
      </c>
      <c r="I281" s="71">
        <f t="shared" si="99"/>
        <v>0</v>
      </c>
      <c r="J281" s="47">
        <f t="shared" si="100"/>
        <v>0</v>
      </c>
      <c r="K281" s="47">
        <f t="shared" si="101"/>
        <v>0</v>
      </c>
      <c r="L281" s="47">
        <f t="shared" si="102"/>
        <v>0</v>
      </c>
      <c r="M281" s="47">
        <f t="shared" si="103"/>
        <v>0</v>
      </c>
      <c r="N281" s="47">
        <f t="shared" si="104"/>
        <v>0</v>
      </c>
      <c r="O281" s="47">
        <f t="shared" si="96"/>
        <v>0</v>
      </c>
      <c r="P281" s="72">
        <f t="shared" si="105"/>
        <v>0</v>
      </c>
      <c r="Q281" s="73">
        <f t="shared" si="106"/>
        <v>0</v>
      </c>
      <c r="R281" s="72">
        <f t="shared" si="107"/>
        <v>0</v>
      </c>
      <c r="S281" s="73">
        <f t="shared" si="108"/>
        <v>0</v>
      </c>
      <c r="T281" s="72">
        <f t="shared" si="109"/>
        <v>0</v>
      </c>
      <c r="U281" s="73">
        <f t="shared" si="110"/>
        <v>0</v>
      </c>
      <c r="V281" s="74">
        <f t="shared" si="111"/>
        <v>0</v>
      </c>
      <c r="W281" s="75">
        <f t="shared" si="112"/>
        <v>0</v>
      </c>
      <c r="X281" s="74">
        <f t="shared" si="113"/>
        <v>0</v>
      </c>
      <c r="Y281" s="75">
        <f t="shared" si="114"/>
        <v>0</v>
      </c>
    </row>
    <row r="282" spans="2:25">
      <c r="B282" s="3"/>
      <c r="C282" s="3"/>
      <c r="D282" s="4"/>
      <c r="E282" s="4"/>
      <c r="F282" s="4"/>
      <c r="G282" s="69">
        <f t="shared" si="97"/>
        <v>0</v>
      </c>
      <c r="H282" s="70">
        <f t="shared" si="98"/>
        <v>0</v>
      </c>
      <c r="I282" s="71">
        <f t="shared" si="99"/>
        <v>0</v>
      </c>
      <c r="J282" s="47">
        <f t="shared" si="100"/>
        <v>0</v>
      </c>
      <c r="K282" s="47">
        <f t="shared" si="101"/>
        <v>0</v>
      </c>
      <c r="L282" s="47">
        <f t="shared" si="102"/>
        <v>0</v>
      </c>
      <c r="M282" s="47">
        <f t="shared" si="103"/>
        <v>0</v>
      </c>
      <c r="N282" s="47">
        <f t="shared" si="104"/>
        <v>0</v>
      </c>
      <c r="O282" s="47">
        <f t="shared" si="96"/>
        <v>0</v>
      </c>
      <c r="P282" s="72">
        <f t="shared" si="105"/>
        <v>0</v>
      </c>
      <c r="Q282" s="73">
        <f t="shared" si="106"/>
        <v>0</v>
      </c>
      <c r="R282" s="72">
        <f t="shared" si="107"/>
        <v>0</v>
      </c>
      <c r="S282" s="73">
        <f t="shared" si="108"/>
        <v>0</v>
      </c>
      <c r="T282" s="72">
        <f t="shared" si="109"/>
        <v>0</v>
      </c>
      <c r="U282" s="73">
        <f t="shared" si="110"/>
        <v>0</v>
      </c>
      <c r="V282" s="74">
        <f t="shared" si="111"/>
        <v>0</v>
      </c>
      <c r="W282" s="75">
        <f t="shared" si="112"/>
        <v>0</v>
      </c>
      <c r="X282" s="74">
        <f t="shared" si="113"/>
        <v>0</v>
      </c>
      <c r="Y282" s="75">
        <f t="shared" si="114"/>
        <v>0</v>
      </c>
    </row>
    <row r="283" spans="2:25">
      <c r="B283" s="3"/>
      <c r="C283" s="3"/>
      <c r="D283" s="4"/>
      <c r="E283" s="4"/>
      <c r="F283" s="4"/>
      <c r="G283" s="69">
        <f t="shared" si="97"/>
        <v>0</v>
      </c>
      <c r="H283" s="70">
        <f t="shared" si="98"/>
        <v>0</v>
      </c>
      <c r="I283" s="71">
        <f t="shared" si="99"/>
        <v>0</v>
      </c>
      <c r="J283" s="47">
        <f t="shared" si="100"/>
        <v>0</v>
      </c>
      <c r="K283" s="47">
        <f t="shared" si="101"/>
        <v>0</v>
      </c>
      <c r="L283" s="47">
        <f t="shared" si="102"/>
        <v>0</v>
      </c>
      <c r="M283" s="47">
        <f t="shared" si="103"/>
        <v>0</v>
      </c>
      <c r="N283" s="47">
        <f t="shared" si="104"/>
        <v>0</v>
      </c>
      <c r="O283" s="47">
        <f t="shared" si="96"/>
        <v>0</v>
      </c>
      <c r="P283" s="72">
        <f t="shared" si="105"/>
        <v>0</v>
      </c>
      <c r="Q283" s="73">
        <f t="shared" si="106"/>
        <v>0</v>
      </c>
      <c r="R283" s="72">
        <f t="shared" si="107"/>
        <v>0</v>
      </c>
      <c r="S283" s="73">
        <f t="shared" si="108"/>
        <v>0</v>
      </c>
      <c r="T283" s="72">
        <f t="shared" si="109"/>
        <v>0</v>
      </c>
      <c r="U283" s="73">
        <f t="shared" si="110"/>
        <v>0</v>
      </c>
      <c r="V283" s="74">
        <f t="shared" si="111"/>
        <v>0</v>
      </c>
      <c r="W283" s="75">
        <f t="shared" si="112"/>
        <v>0</v>
      </c>
      <c r="X283" s="74">
        <f t="shared" si="113"/>
        <v>0</v>
      </c>
      <c r="Y283" s="75">
        <f t="shared" si="114"/>
        <v>0</v>
      </c>
    </row>
    <row r="284" spans="2:25">
      <c r="B284" s="3"/>
      <c r="C284" s="3"/>
      <c r="D284" s="4"/>
      <c r="E284" s="4"/>
      <c r="F284" s="4"/>
      <c r="G284" s="69">
        <f t="shared" si="97"/>
        <v>0</v>
      </c>
      <c r="H284" s="70">
        <f t="shared" si="98"/>
        <v>0</v>
      </c>
      <c r="I284" s="71">
        <f t="shared" si="99"/>
        <v>0</v>
      </c>
      <c r="J284" s="47">
        <f t="shared" si="100"/>
        <v>0</v>
      </c>
      <c r="K284" s="47">
        <f t="shared" si="101"/>
        <v>0</v>
      </c>
      <c r="L284" s="47">
        <f t="shared" si="102"/>
        <v>0</v>
      </c>
      <c r="M284" s="47">
        <f t="shared" si="103"/>
        <v>0</v>
      </c>
      <c r="N284" s="47">
        <f t="shared" si="104"/>
        <v>0</v>
      </c>
      <c r="O284" s="47">
        <f t="shared" si="96"/>
        <v>0</v>
      </c>
      <c r="P284" s="72">
        <f t="shared" si="105"/>
        <v>0</v>
      </c>
      <c r="Q284" s="73">
        <f t="shared" si="106"/>
        <v>0</v>
      </c>
      <c r="R284" s="72">
        <f t="shared" si="107"/>
        <v>0</v>
      </c>
      <c r="S284" s="73">
        <f t="shared" si="108"/>
        <v>0</v>
      </c>
      <c r="T284" s="72">
        <f t="shared" si="109"/>
        <v>0</v>
      </c>
      <c r="U284" s="73">
        <f t="shared" si="110"/>
        <v>0</v>
      </c>
      <c r="V284" s="74">
        <f t="shared" si="111"/>
        <v>0</v>
      </c>
      <c r="W284" s="75">
        <f t="shared" si="112"/>
        <v>0</v>
      </c>
      <c r="X284" s="74">
        <f t="shared" si="113"/>
        <v>0</v>
      </c>
      <c r="Y284" s="75">
        <f t="shared" si="114"/>
        <v>0</v>
      </c>
    </row>
    <row r="285" spans="2:25">
      <c r="B285" s="3"/>
      <c r="C285" s="3"/>
      <c r="D285" s="4"/>
      <c r="E285" s="4"/>
      <c r="F285" s="4"/>
      <c r="G285" s="69">
        <f t="shared" si="97"/>
        <v>0</v>
      </c>
      <c r="H285" s="70">
        <f t="shared" si="98"/>
        <v>0</v>
      </c>
      <c r="I285" s="71">
        <f t="shared" si="99"/>
        <v>0</v>
      </c>
      <c r="J285" s="47">
        <f t="shared" si="100"/>
        <v>0</v>
      </c>
      <c r="K285" s="47">
        <f t="shared" si="101"/>
        <v>0</v>
      </c>
      <c r="L285" s="47">
        <f t="shared" si="102"/>
        <v>0</v>
      </c>
      <c r="M285" s="47">
        <f t="shared" si="103"/>
        <v>0</v>
      </c>
      <c r="N285" s="47">
        <f t="shared" si="104"/>
        <v>0</v>
      </c>
      <c r="O285" s="47">
        <f t="shared" si="96"/>
        <v>0</v>
      </c>
      <c r="P285" s="72">
        <f t="shared" si="105"/>
        <v>0</v>
      </c>
      <c r="Q285" s="73">
        <f t="shared" si="106"/>
        <v>0</v>
      </c>
      <c r="R285" s="72">
        <f t="shared" si="107"/>
        <v>0</v>
      </c>
      <c r="S285" s="73">
        <f t="shared" si="108"/>
        <v>0</v>
      </c>
      <c r="T285" s="72">
        <f t="shared" si="109"/>
        <v>0</v>
      </c>
      <c r="U285" s="73">
        <f t="shared" si="110"/>
        <v>0</v>
      </c>
      <c r="V285" s="74">
        <f t="shared" si="111"/>
        <v>0</v>
      </c>
      <c r="W285" s="75">
        <f t="shared" si="112"/>
        <v>0</v>
      </c>
      <c r="X285" s="74">
        <f t="shared" si="113"/>
        <v>0</v>
      </c>
      <c r="Y285" s="75">
        <f t="shared" si="114"/>
        <v>0</v>
      </c>
    </row>
    <row r="286" spans="2:25">
      <c r="B286" s="3"/>
      <c r="C286" s="3"/>
      <c r="D286" s="4"/>
      <c r="E286" s="4"/>
      <c r="F286" s="4"/>
      <c r="G286" s="69">
        <f t="shared" si="97"/>
        <v>0</v>
      </c>
      <c r="H286" s="70">
        <f t="shared" si="98"/>
        <v>0</v>
      </c>
      <c r="I286" s="71">
        <f t="shared" si="99"/>
        <v>0</v>
      </c>
      <c r="J286" s="47">
        <f t="shared" si="100"/>
        <v>0</v>
      </c>
      <c r="K286" s="47">
        <f t="shared" si="101"/>
        <v>0</v>
      </c>
      <c r="L286" s="47">
        <f t="shared" si="102"/>
        <v>0</v>
      </c>
      <c r="M286" s="47">
        <f t="shared" si="103"/>
        <v>0</v>
      </c>
      <c r="N286" s="47">
        <f t="shared" si="104"/>
        <v>0</v>
      </c>
      <c r="O286" s="47">
        <f t="shared" si="96"/>
        <v>0</v>
      </c>
      <c r="P286" s="72">
        <f t="shared" si="105"/>
        <v>0</v>
      </c>
      <c r="Q286" s="73">
        <f t="shared" si="106"/>
        <v>0</v>
      </c>
      <c r="R286" s="72">
        <f t="shared" si="107"/>
        <v>0</v>
      </c>
      <c r="S286" s="73">
        <f t="shared" si="108"/>
        <v>0</v>
      </c>
      <c r="T286" s="72">
        <f t="shared" si="109"/>
        <v>0</v>
      </c>
      <c r="U286" s="73">
        <f t="shared" si="110"/>
        <v>0</v>
      </c>
      <c r="V286" s="74">
        <f t="shared" si="111"/>
        <v>0</v>
      </c>
      <c r="W286" s="75">
        <f t="shared" si="112"/>
        <v>0</v>
      </c>
      <c r="X286" s="74">
        <f t="shared" si="113"/>
        <v>0</v>
      </c>
      <c r="Y286" s="75">
        <f t="shared" si="114"/>
        <v>0</v>
      </c>
    </row>
    <row r="287" spans="2:25">
      <c r="B287" s="3"/>
      <c r="C287" s="3"/>
      <c r="D287" s="4"/>
      <c r="E287" s="4"/>
      <c r="F287" s="4"/>
      <c r="G287" s="69">
        <f t="shared" si="97"/>
        <v>0</v>
      </c>
      <c r="H287" s="70">
        <f t="shared" si="98"/>
        <v>0</v>
      </c>
      <c r="I287" s="71">
        <f t="shared" si="99"/>
        <v>0</v>
      </c>
      <c r="J287" s="47">
        <f t="shared" si="100"/>
        <v>0</v>
      </c>
      <c r="K287" s="47">
        <f t="shared" si="101"/>
        <v>0</v>
      </c>
      <c r="L287" s="47">
        <f t="shared" si="102"/>
        <v>0</v>
      </c>
      <c r="M287" s="47">
        <f t="shared" si="103"/>
        <v>0</v>
      </c>
      <c r="N287" s="47">
        <f t="shared" si="104"/>
        <v>0</v>
      </c>
      <c r="O287" s="47">
        <f t="shared" si="96"/>
        <v>0</v>
      </c>
      <c r="P287" s="72">
        <f t="shared" si="105"/>
        <v>0</v>
      </c>
      <c r="Q287" s="73">
        <f t="shared" si="106"/>
        <v>0</v>
      </c>
      <c r="R287" s="72">
        <f t="shared" si="107"/>
        <v>0</v>
      </c>
      <c r="S287" s="73">
        <f t="shared" si="108"/>
        <v>0</v>
      </c>
      <c r="T287" s="72">
        <f t="shared" si="109"/>
        <v>0</v>
      </c>
      <c r="U287" s="73">
        <f t="shared" si="110"/>
        <v>0</v>
      </c>
      <c r="V287" s="74">
        <f t="shared" si="111"/>
        <v>0</v>
      </c>
      <c r="W287" s="75">
        <f t="shared" si="112"/>
        <v>0</v>
      </c>
      <c r="X287" s="74">
        <f t="shared" si="113"/>
        <v>0</v>
      </c>
      <c r="Y287" s="75">
        <f t="shared" si="114"/>
        <v>0</v>
      </c>
    </row>
    <row r="288" spans="2:25">
      <c r="B288" s="3"/>
      <c r="C288" s="3"/>
      <c r="D288" s="4"/>
      <c r="E288" s="4"/>
      <c r="F288" s="4"/>
      <c r="G288" s="69">
        <f t="shared" si="97"/>
        <v>0</v>
      </c>
      <c r="H288" s="70">
        <f t="shared" si="98"/>
        <v>0</v>
      </c>
      <c r="I288" s="71">
        <f t="shared" si="99"/>
        <v>0</v>
      </c>
      <c r="J288" s="47">
        <f t="shared" si="100"/>
        <v>0</v>
      </c>
      <c r="K288" s="47">
        <f t="shared" si="101"/>
        <v>0</v>
      </c>
      <c r="L288" s="47">
        <f t="shared" si="102"/>
        <v>0</v>
      </c>
      <c r="M288" s="47">
        <f t="shared" si="103"/>
        <v>0</v>
      </c>
      <c r="N288" s="47">
        <f t="shared" si="104"/>
        <v>0</v>
      </c>
      <c r="O288" s="47">
        <f t="shared" si="96"/>
        <v>0</v>
      </c>
      <c r="P288" s="72">
        <f t="shared" si="105"/>
        <v>0</v>
      </c>
      <c r="Q288" s="73">
        <f t="shared" si="106"/>
        <v>0</v>
      </c>
      <c r="R288" s="72">
        <f t="shared" si="107"/>
        <v>0</v>
      </c>
      <c r="S288" s="73">
        <f t="shared" si="108"/>
        <v>0</v>
      </c>
      <c r="T288" s="72">
        <f t="shared" si="109"/>
        <v>0</v>
      </c>
      <c r="U288" s="73">
        <f t="shared" si="110"/>
        <v>0</v>
      </c>
      <c r="V288" s="74">
        <f t="shared" si="111"/>
        <v>0</v>
      </c>
      <c r="W288" s="75">
        <f t="shared" si="112"/>
        <v>0</v>
      </c>
      <c r="X288" s="74">
        <f t="shared" si="113"/>
        <v>0</v>
      </c>
      <c r="Y288" s="75">
        <f t="shared" si="114"/>
        <v>0</v>
      </c>
    </row>
    <row r="289" spans="2:25">
      <c r="B289" s="3"/>
      <c r="C289" s="3"/>
      <c r="D289" s="4"/>
      <c r="E289" s="4"/>
      <c r="F289" s="4"/>
      <c r="G289" s="69">
        <f t="shared" si="97"/>
        <v>0</v>
      </c>
      <c r="H289" s="70">
        <f t="shared" si="98"/>
        <v>0</v>
      </c>
      <c r="I289" s="71">
        <f t="shared" si="99"/>
        <v>0</v>
      </c>
      <c r="J289" s="47">
        <f t="shared" si="100"/>
        <v>0</v>
      </c>
      <c r="K289" s="47">
        <f t="shared" si="101"/>
        <v>0</v>
      </c>
      <c r="L289" s="47">
        <f t="shared" si="102"/>
        <v>0</v>
      </c>
      <c r="M289" s="47">
        <f t="shared" si="103"/>
        <v>0</v>
      </c>
      <c r="N289" s="47">
        <f t="shared" si="104"/>
        <v>0</v>
      </c>
      <c r="O289" s="47">
        <f t="shared" si="96"/>
        <v>0</v>
      </c>
      <c r="P289" s="72">
        <f t="shared" si="105"/>
        <v>0</v>
      </c>
      <c r="Q289" s="73">
        <f t="shared" si="106"/>
        <v>0</v>
      </c>
      <c r="R289" s="72">
        <f t="shared" si="107"/>
        <v>0</v>
      </c>
      <c r="S289" s="73">
        <f t="shared" si="108"/>
        <v>0</v>
      </c>
      <c r="T289" s="72">
        <f t="shared" si="109"/>
        <v>0</v>
      </c>
      <c r="U289" s="73">
        <f t="shared" si="110"/>
        <v>0</v>
      </c>
      <c r="V289" s="74">
        <f t="shared" si="111"/>
        <v>0</v>
      </c>
      <c r="W289" s="75">
        <f t="shared" si="112"/>
        <v>0</v>
      </c>
      <c r="X289" s="74">
        <f t="shared" si="113"/>
        <v>0</v>
      </c>
      <c r="Y289" s="75">
        <f t="shared" si="114"/>
        <v>0</v>
      </c>
    </row>
    <row r="290" spans="2:25">
      <c r="B290" s="3"/>
      <c r="C290" s="3"/>
      <c r="D290" s="4"/>
      <c r="E290" s="4"/>
      <c r="F290" s="4"/>
      <c r="G290" s="69">
        <f t="shared" si="97"/>
        <v>0</v>
      </c>
      <c r="H290" s="70">
        <f t="shared" si="98"/>
        <v>0</v>
      </c>
      <c r="I290" s="71">
        <f t="shared" si="99"/>
        <v>0</v>
      </c>
      <c r="J290" s="47">
        <f t="shared" si="100"/>
        <v>0</v>
      </c>
      <c r="K290" s="47">
        <f t="shared" si="101"/>
        <v>0</v>
      </c>
      <c r="L290" s="47">
        <f t="shared" si="102"/>
        <v>0</v>
      </c>
      <c r="M290" s="47">
        <f t="shared" si="103"/>
        <v>0</v>
      </c>
      <c r="N290" s="47">
        <f t="shared" si="104"/>
        <v>0</v>
      </c>
      <c r="O290" s="47">
        <f t="shared" si="96"/>
        <v>0</v>
      </c>
      <c r="P290" s="72">
        <f t="shared" si="105"/>
        <v>0</v>
      </c>
      <c r="Q290" s="73">
        <f t="shared" si="106"/>
        <v>0</v>
      </c>
      <c r="R290" s="72">
        <f t="shared" si="107"/>
        <v>0</v>
      </c>
      <c r="S290" s="73">
        <f t="shared" si="108"/>
        <v>0</v>
      </c>
      <c r="T290" s="72">
        <f t="shared" si="109"/>
        <v>0</v>
      </c>
      <c r="U290" s="73">
        <f t="shared" si="110"/>
        <v>0</v>
      </c>
      <c r="V290" s="74">
        <f t="shared" si="111"/>
        <v>0</v>
      </c>
      <c r="W290" s="75">
        <f t="shared" si="112"/>
        <v>0</v>
      </c>
      <c r="X290" s="74">
        <f t="shared" si="113"/>
        <v>0</v>
      </c>
      <c r="Y290" s="75">
        <f t="shared" si="114"/>
        <v>0</v>
      </c>
    </row>
    <row r="291" spans="2:25">
      <c r="B291" s="3"/>
      <c r="C291" s="3"/>
      <c r="D291" s="4"/>
      <c r="E291" s="4"/>
      <c r="F291" s="4"/>
      <c r="G291" s="69">
        <f t="shared" si="97"/>
        <v>0</v>
      </c>
      <c r="H291" s="70">
        <f t="shared" si="98"/>
        <v>0</v>
      </c>
      <c r="I291" s="71">
        <f t="shared" si="99"/>
        <v>0</v>
      </c>
      <c r="J291" s="47">
        <f t="shared" si="100"/>
        <v>0</v>
      </c>
      <c r="K291" s="47">
        <f t="shared" si="101"/>
        <v>0</v>
      </c>
      <c r="L291" s="47">
        <f t="shared" si="102"/>
        <v>0</v>
      </c>
      <c r="M291" s="47">
        <f t="shared" si="103"/>
        <v>0</v>
      </c>
      <c r="N291" s="47">
        <f t="shared" si="104"/>
        <v>0</v>
      </c>
      <c r="O291" s="47">
        <f t="shared" si="96"/>
        <v>0</v>
      </c>
      <c r="P291" s="72">
        <f t="shared" si="105"/>
        <v>0</v>
      </c>
      <c r="Q291" s="73">
        <f t="shared" si="106"/>
        <v>0</v>
      </c>
      <c r="R291" s="72">
        <f t="shared" si="107"/>
        <v>0</v>
      </c>
      <c r="S291" s="73">
        <f t="shared" si="108"/>
        <v>0</v>
      </c>
      <c r="T291" s="72">
        <f t="shared" si="109"/>
        <v>0</v>
      </c>
      <c r="U291" s="73">
        <f t="shared" si="110"/>
        <v>0</v>
      </c>
      <c r="V291" s="74">
        <f t="shared" si="111"/>
        <v>0</v>
      </c>
      <c r="W291" s="75">
        <f t="shared" si="112"/>
        <v>0</v>
      </c>
      <c r="X291" s="74">
        <f t="shared" si="113"/>
        <v>0</v>
      </c>
      <c r="Y291" s="75">
        <f t="shared" si="114"/>
        <v>0</v>
      </c>
    </row>
    <row r="292" spans="2:25">
      <c r="B292" s="3"/>
      <c r="C292" s="3"/>
      <c r="D292" s="4"/>
      <c r="E292" s="4"/>
      <c r="F292" s="4"/>
      <c r="G292" s="69">
        <f t="shared" si="97"/>
        <v>0</v>
      </c>
      <c r="H292" s="70">
        <f t="shared" si="98"/>
        <v>0</v>
      </c>
      <c r="I292" s="71">
        <f t="shared" si="99"/>
        <v>0</v>
      </c>
      <c r="J292" s="47">
        <f t="shared" si="100"/>
        <v>0</v>
      </c>
      <c r="K292" s="47">
        <f t="shared" si="101"/>
        <v>0</v>
      </c>
      <c r="L292" s="47">
        <f t="shared" si="102"/>
        <v>0</v>
      </c>
      <c r="M292" s="47">
        <f t="shared" si="103"/>
        <v>0</v>
      </c>
      <c r="N292" s="47">
        <f t="shared" si="104"/>
        <v>0</v>
      </c>
      <c r="O292" s="47">
        <f t="shared" si="96"/>
        <v>0</v>
      </c>
      <c r="P292" s="72">
        <f t="shared" si="105"/>
        <v>0</v>
      </c>
      <c r="Q292" s="73">
        <f t="shared" si="106"/>
        <v>0</v>
      </c>
      <c r="R292" s="72">
        <f t="shared" si="107"/>
        <v>0</v>
      </c>
      <c r="S292" s="73">
        <f t="shared" si="108"/>
        <v>0</v>
      </c>
      <c r="T292" s="72">
        <f t="shared" si="109"/>
        <v>0</v>
      </c>
      <c r="U292" s="73">
        <f t="shared" si="110"/>
        <v>0</v>
      </c>
      <c r="V292" s="74">
        <f t="shared" si="111"/>
        <v>0</v>
      </c>
      <c r="W292" s="75">
        <f t="shared" si="112"/>
        <v>0</v>
      </c>
      <c r="X292" s="74">
        <f t="shared" si="113"/>
        <v>0</v>
      </c>
      <c r="Y292" s="75">
        <f t="shared" si="114"/>
        <v>0</v>
      </c>
    </row>
    <row r="293" spans="2:25">
      <c r="B293" s="3"/>
      <c r="C293" s="3"/>
      <c r="D293" s="4"/>
      <c r="E293" s="4"/>
      <c r="F293" s="4"/>
      <c r="G293" s="69">
        <f t="shared" si="97"/>
        <v>0</v>
      </c>
      <c r="H293" s="70">
        <f t="shared" si="98"/>
        <v>0</v>
      </c>
      <c r="I293" s="71">
        <f t="shared" si="99"/>
        <v>0</v>
      </c>
      <c r="J293" s="47">
        <f t="shared" si="100"/>
        <v>0</v>
      </c>
      <c r="K293" s="47">
        <f t="shared" si="101"/>
        <v>0</v>
      </c>
      <c r="L293" s="47">
        <f t="shared" si="102"/>
        <v>0</v>
      </c>
      <c r="M293" s="47">
        <f t="shared" si="103"/>
        <v>0</v>
      </c>
      <c r="N293" s="47">
        <f t="shared" si="104"/>
        <v>0</v>
      </c>
      <c r="O293" s="47">
        <f t="shared" si="96"/>
        <v>0</v>
      </c>
      <c r="P293" s="72">
        <f t="shared" si="105"/>
        <v>0</v>
      </c>
      <c r="Q293" s="73">
        <f t="shared" si="106"/>
        <v>0</v>
      </c>
      <c r="R293" s="72">
        <f t="shared" si="107"/>
        <v>0</v>
      </c>
      <c r="S293" s="73">
        <f t="shared" si="108"/>
        <v>0</v>
      </c>
      <c r="T293" s="72">
        <f t="shared" si="109"/>
        <v>0</v>
      </c>
      <c r="U293" s="73">
        <f t="shared" si="110"/>
        <v>0</v>
      </c>
      <c r="V293" s="74">
        <f t="shared" si="111"/>
        <v>0</v>
      </c>
      <c r="W293" s="75">
        <f t="shared" si="112"/>
        <v>0</v>
      </c>
      <c r="X293" s="74">
        <f t="shared" si="113"/>
        <v>0</v>
      </c>
      <c r="Y293" s="75">
        <f t="shared" si="114"/>
        <v>0</v>
      </c>
    </row>
    <row r="294" spans="2:25">
      <c r="B294" s="3"/>
      <c r="C294" s="3"/>
      <c r="D294" s="4"/>
      <c r="E294" s="4"/>
      <c r="F294" s="4"/>
      <c r="G294" s="69">
        <f t="shared" si="97"/>
        <v>0</v>
      </c>
      <c r="H294" s="70">
        <f t="shared" si="98"/>
        <v>0</v>
      </c>
      <c r="I294" s="71">
        <f t="shared" si="99"/>
        <v>0</v>
      </c>
      <c r="J294" s="47">
        <f t="shared" si="100"/>
        <v>0</v>
      </c>
      <c r="K294" s="47">
        <f t="shared" si="101"/>
        <v>0</v>
      </c>
      <c r="L294" s="47">
        <f t="shared" si="102"/>
        <v>0</v>
      </c>
      <c r="M294" s="47">
        <f t="shared" si="103"/>
        <v>0</v>
      </c>
      <c r="N294" s="47">
        <f t="shared" si="104"/>
        <v>0</v>
      </c>
      <c r="O294" s="47">
        <f t="shared" si="96"/>
        <v>0</v>
      </c>
      <c r="P294" s="72">
        <f t="shared" si="105"/>
        <v>0</v>
      </c>
      <c r="Q294" s="73">
        <f t="shared" si="106"/>
        <v>0</v>
      </c>
      <c r="R294" s="72">
        <f t="shared" si="107"/>
        <v>0</v>
      </c>
      <c r="S294" s="73">
        <f t="shared" si="108"/>
        <v>0</v>
      </c>
      <c r="T294" s="72">
        <f t="shared" si="109"/>
        <v>0</v>
      </c>
      <c r="U294" s="73">
        <f t="shared" si="110"/>
        <v>0</v>
      </c>
      <c r="V294" s="74">
        <f t="shared" si="111"/>
        <v>0</v>
      </c>
      <c r="W294" s="75">
        <f t="shared" si="112"/>
        <v>0</v>
      </c>
      <c r="X294" s="74">
        <f t="shared" si="113"/>
        <v>0</v>
      </c>
      <c r="Y294" s="75">
        <f t="shared" si="114"/>
        <v>0</v>
      </c>
    </row>
    <row r="295" spans="2:25">
      <c r="B295" s="3"/>
      <c r="C295" s="3"/>
      <c r="D295" s="4"/>
      <c r="E295" s="4"/>
      <c r="F295" s="4"/>
      <c r="G295" s="69">
        <f t="shared" si="97"/>
        <v>0</v>
      </c>
      <c r="H295" s="70">
        <f t="shared" si="98"/>
        <v>0</v>
      </c>
      <c r="I295" s="71">
        <f t="shared" si="99"/>
        <v>0</v>
      </c>
      <c r="J295" s="47">
        <f t="shared" si="100"/>
        <v>0</v>
      </c>
      <c r="K295" s="47">
        <f t="shared" si="101"/>
        <v>0</v>
      </c>
      <c r="L295" s="47">
        <f t="shared" si="102"/>
        <v>0</v>
      </c>
      <c r="M295" s="47">
        <f t="shared" si="103"/>
        <v>0</v>
      </c>
      <c r="N295" s="47">
        <f t="shared" si="104"/>
        <v>0</v>
      </c>
      <c r="O295" s="47">
        <f t="shared" si="96"/>
        <v>0</v>
      </c>
      <c r="P295" s="72">
        <f t="shared" si="105"/>
        <v>0</v>
      </c>
      <c r="Q295" s="73">
        <f t="shared" si="106"/>
        <v>0</v>
      </c>
      <c r="R295" s="72">
        <f t="shared" si="107"/>
        <v>0</v>
      </c>
      <c r="S295" s="73">
        <f t="shared" si="108"/>
        <v>0</v>
      </c>
      <c r="T295" s="72">
        <f t="shared" si="109"/>
        <v>0</v>
      </c>
      <c r="U295" s="73">
        <f t="shared" si="110"/>
        <v>0</v>
      </c>
      <c r="V295" s="74">
        <f t="shared" si="111"/>
        <v>0</v>
      </c>
      <c r="W295" s="75">
        <f t="shared" si="112"/>
        <v>0</v>
      </c>
      <c r="X295" s="74">
        <f t="shared" si="113"/>
        <v>0</v>
      </c>
      <c r="Y295" s="75">
        <f t="shared" si="114"/>
        <v>0</v>
      </c>
    </row>
  </sheetData>
  <sheetProtection password="E60D" sheet="1" objects="1" scenarios="1"/>
  <mergeCells count="25">
    <mergeCell ref="P11:T11"/>
    <mergeCell ref="T12:U12"/>
    <mergeCell ref="I12:I13"/>
    <mergeCell ref="N11:O11"/>
    <mergeCell ref="I10:O10"/>
    <mergeCell ref="L12:M12"/>
    <mergeCell ref="J12:K12"/>
    <mergeCell ref="I11:M11"/>
    <mergeCell ref="P12:Q12"/>
    <mergeCell ref="D14:F14"/>
    <mergeCell ref="V10:Y10"/>
    <mergeCell ref="V12:W12"/>
    <mergeCell ref="X12:Y12"/>
    <mergeCell ref="V11:X11"/>
    <mergeCell ref="B1:H10"/>
    <mergeCell ref="B11:B14"/>
    <mergeCell ref="C11:C14"/>
    <mergeCell ref="D11:F11"/>
    <mergeCell ref="G11:G13"/>
    <mergeCell ref="H11:H13"/>
    <mergeCell ref="D12:D13"/>
    <mergeCell ref="E12:E13"/>
    <mergeCell ref="F12:F13"/>
    <mergeCell ref="P10:U10"/>
    <mergeCell ref="R12:S12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K15:K29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BQ330"/>
  <sheetViews>
    <sheetView showGridLines="0" showZeros="0" workbookViewId="0">
      <pane xSplit="8" ySplit="14" topLeftCell="I15" activePane="bottomRight" state="frozen"/>
      <selection pane="topRight" activeCell="N1" sqref="N1"/>
      <selection pane="bottomLeft" activeCell="A10" sqref="A10"/>
      <selection pane="bottomRight" activeCell="F16" sqref="F16"/>
    </sheetView>
  </sheetViews>
  <sheetFormatPr defaultRowHeight="15"/>
  <cols>
    <col min="1" max="1" width="2.5703125" style="50" customWidth="1"/>
    <col min="2" max="2" width="10.85546875" style="50" customWidth="1"/>
    <col min="3" max="3" width="4.7109375" style="50" customWidth="1"/>
    <col min="4" max="4" width="8.28515625" style="50" customWidth="1"/>
    <col min="5" max="5" width="8.140625" style="50" customWidth="1"/>
    <col min="6" max="6" width="8.5703125" style="50" customWidth="1"/>
    <col min="7" max="7" width="8.85546875" style="50" customWidth="1"/>
    <col min="8" max="8" width="7.5703125" style="50" customWidth="1"/>
    <col min="9" max="9" width="8.28515625" style="50" customWidth="1"/>
    <col min="10" max="10" width="6.5703125" style="50" customWidth="1"/>
    <col min="11" max="11" width="8.42578125" style="50" customWidth="1"/>
    <col min="12" max="12" width="5.85546875" style="50" customWidth="1"/>
    <col min="13" max="13" width="7.7109375" style="50" customWidth="1"/>
    <col min="14" max="14" width="7.5703125" style="50" customWidth="1"/>
    <col min="15" max="15" width="9.28515625" style="50" customWidth="1"/>
    <col min="16" max="17" width="7.28515625" style="50" customWidth="1"/>
    <col min="18" max="18" width="8.42578125" style="50" customWidth="1"/>
    <col min="19" max="19" width="7.28515625" style="50" customWidth="1"/>
    <col min="20" max="20" width="8.28515625" style="50" customWidth="1"/>
    <col min="21" max="21" width="7.42578125" style="50" customWidth="1"/>
    <col min="22" max="22" width="7.5703125" style="50" customWidth="1"/>
    <col min="23" max="23" width="7.42578125" style="50" customWidth="1"/>
    <col min="24" max="24" width="7.28515625" style="50" customWidth="1"/>
    <col min="25" max="25" width="8.28515625" style="50" customWidth="1"/>
    <col min="26" max="69" width="9.140625" style="52"/>
    <col min="70" max="16384" width="9.140625" style="50"/>
  </cols>
  <sheetData>
    <row r="1" spans="1:69" ht="20.100000000000001" customHeight="1">
      <c r="H1" s="76"/>
      <c r="O1" s="10" t="s">
        <v>83</v>
      </c>
      <c r="P1" s="256"/>
      <c r="Q1" s="256"/>
      <c r="R1" s="256"/>
      <c r="S1" s="256"/>
      <c r="T1" s="256"/>
      <c r="U1" s="256"/>
      <c r="V1" s="256"/>
      <c r="W1" s="256"/>
      <c r="X1" s="51"/>
    </row>
    <row r="2" spans="1:69" ht="20.100000000000001" customHeight="1">
      <c r="H2" s="76"/>
      <c r="N2" s="77"/>
      <c r="O2" s="15" t="s">
        <v>391</v>
      </c>
      <c r="P2" s="53"/>
      <c r="Q2" s="53"/>
      <c r="R2" s="53"/>
      <c r="S2" s="53"/>
      <c r="T2" s="53"/>
      <c r="U2" s="53"/>
      <c r="V2" s="53"/>
      <c r="W2" s="53"/>
      <c r="X2" s="54"/>
    </row>
    <row r="3" spans="1:69" ht="20.100000000000001" customHeight="1">
      <c r="B3" s="76"/>
      <c r="C3" s="76"/>
      <c r="D3" s="76"/>
      <c r="E3" s="76"/>
      <c r="F3" s="76"/>
      <c r="G3" s="76"/>
      <c r="H3" s="76"/>
      <c r="N3" s="77"/>
      <c r="O3" s="15" t="s">
        <v>390</v>
      </c>
      <c r="P3" s="53"/>
      <c r="Q3" s="53"/>
      <c r="R3" s="53"/>
      <c r="S3" s="55"/>
      <c r="T3" s="55"/>
      <c r="U3" s="53"/>
      <c r="V3" s="53"/>
      <c r="W3" s="53"/>
      <c r="X3" s="259"/>
    </row>
    <row r="4" spans="1:69" ht="20.100000000000001" customHeight="1">
      <c r="B4" s="76"/>
      <c r="C4" s="76"/>
      <c r="D4" s="76"/>
      <c r="E4" s="76"/>
      <c r="F4" s="76"/>
      <c r="G4" s="76"/>
      <c r="H4" s="76"/>
      <c r="L4" s="56" t="s">
        <v>30</v>
      </c>
      <c r="M4" s="57"/>
      <c r="N4" s="77"/>
      <c r="O4" s="15" t="s">
        <v>389</v>
      </c>
      <c r="P4" s="53"/>
      <c r="Q4" s="53"/>
      <c r="R4" s="53"/>
      <c r="S4" s="55"/>
      <c r="T4" s="55"/>
      <c r="U4" s="53"/>
      <c r="V4" s="53"/>
      <c r="W4" s="53"/>
      <c r="X4" s="259"/>
    </row>
    <row r="5" spans="1:69" ht="20.100000000000001" customHeight="1">
      <c r="A5" s="31"/>
      <c r="B5" s="76"/>
      <c r="C5" s="76"/>
      <c r="D5" s="76"/>
      <c r="E5" s="76"/>
      <c r="F5" s="76"/>
      <c r="G5" s="76"/>
      <c r="H5" s="76"/>
      <c r="I5" s="31"/>
      <c r="J5" s="31"/>
      <c r="L5" s="56" t="s">
        <v>33</v>
      </c>
      <c r="M5" s="57"/>
      <c r="N5" s="77"/>
      <c r="O5" s="18" t="s">
        <v>89</v>
      </c>
      <c r="P5" s="53"/>
      <c r="Q5" s="53"/>
      <c r="R5" s="53"/>
      <c r="S5" s="53"/>
      <c r="T5" s="53"/>
      <c r="U5" s="53"/>
      <c r="V5" s="53"/>
      <c r="W5" s="53"/>
      <c r="X5" s="54"/>
    </row>
    <row r="6" spans="1:69" ht="20.100000000000001" customHeight="1">
      <c r="A6" s="31"/>
      <c r="B6" s="303" t="s">
        <v>8</v>
      </c>
      <c r="C6" s="303"/>
      <c r="D6" s="303"/>
      <c r="E6" s="303"/>
      <c r="F6" s="303"/>
      <c r="G6" s="303"/>
      <c r="H6" s="76"/>
      <c r="I6" s="31"/>
      <c r="J6" s="31"/>
      <c r="K6" s="31"/>
      <c r="L6" s="31"/>
      <c r="M6" s="57"/>
      <c r="N6" s="77"/>
      <c r="O6" s="15" t="s">
        <v>388</v>
      </c>
      <c r="P6" s="53"/>
      <c r="Q6" s="53"/>
      <c r="R6" s="53"/>
      <c r="S6" s="53"/>
      <c r="T6" s="53"/>
      <c r="U6" s="53"/>
      <c r="V6" s="53"/>
      <c r="W6" s="53"/>
      <c r="X6" s="54"/>
    </row>
    <row r="7" spans="1:69" ht="20.100000000000001" customHeight="1">
      <c r="A7" s="31"/>
      <c r="B7" s="303"/>
      <c r="C7" s="303"/>
      <c r="D7" s="303"/>
      <c r="E7" s="303"/>
      <c r="F7" s="303"/>
      <c r="G7" s="303"/>
      <c r="H7" s="76"/>
      <c r="I7" s="31"/>
      <c r="J7" s="31"/>
      <c r="K7" s="31"/>
      <c r="L7" s="31"/>
      <c r="M7" s="57"/>
      <c r="N7" s="77"/>
      <c r="O7" s="15" t="s">
        <v>392</v>
      </c>
      <c r="P7" s="53"/>
      <c r="Q7" s="53"/>
      <c r="R7" s="53"/>
      <c r="S7" s="53"/>
      <c r="T7" s="53"/>
      <c r="U7" s="53"/>
      <c r="V7" s="53"/>
      <c r="W7" s="53"/>
      <c r="X7" s="54"/>
    </row>
    <row r="8" spans="1:69" ht="20.100000000000001" customHeight="1" thickBot="1">
      <c r="A8" s="31"/>
      <c r="B8" s="76"/>
      <c r="C8" s="76"/>
      <c r="D8" s="76"/>
      <c r="E8" s="76"/>
      <c r="F8" s="76"/>
      <c r="G8" s="76"/>
      <c r="H8" s="76"/>
      <c r="I8" s="31"/>
      <c r="J8" s="31"/>
      <c r="K8" s="31"/>
      <c r="L8" s="31"/>
      <c r="M8" s="31"/>
      <c r="N8" s="78"/>
      <c r="O8" s="23" t="s">
        <v>393</v>
      </c>
      <c r="P8" s="58"/>
      <c r="Q8" s="58"/>
      <c r="R8" s="58"/>
      <c r="S8" s="58"/>
      <c r="T8" s="58"/>
      <c r="U8" s="58"/>
      <c r="V8" s="58"/>
      <c r="W8" s="58"/>
      <c r="X8" s="59"/>
    </row>
    <row r="9" spans="1:69" ht="20.100000000000001" customHeight="1">
      <c r="A9" s="31"/>
      <c r="B9" s="76"/>
      <c r="C9" s="76"/>
      <c r="D9" s="76"/>
      <c r="E9" s="76"/>
      <c r="F9" s="76"/>
      <c r="G9" s="76"/>
      <c r="H9" s="76"/>
      <c r="I9" s="27" t="s">
        <v>136</v>
      </c>
      <c r="J9" s="27"/>
      <c r="K9" s="27"/>
      <c r="L9" s="27"/>
      <c r="M9" s="27"/>
      <c r="N9" s="79"/>
      <c r="P9" s="29" t="s">
        <v>84</v>
      </c>
      <c r="Q9" s="60"/>
      <c r="R9" s="60"/>
      <c r="S9" s="60"/>
      <c r="T9" s="60"/>
      <c r="U9" s="60"/>
      <c r="V9" s="60"/>
      <c r="W9" s="60"/>
      <c r="X9" s="60"/>
      <c r="Y9" s="60"/>
    </row>
    <row r="10" spans="1:69" ht="15.75" customHeight="1" thickBot="1">
      <c r="A10" s="31"/>
      <c r="B10" s="80"/>
      <c r="C10" s="80"/>
      <c r="D10" s="80"/>
      <c r="E10" s="80"/>
      <c r="F10" s="80"/>
      <c r="G10" s="80"/>
      <c r="H10" s="80"/>
      <c r="I10" s="295" t="s">
        <v>28</v>
      </c>
      <c r="J10" s="296"/>
      <c r="K10" s="296"/>
      <c r="L10" s="296"/>
      <c r="M10" s="296"/>
      <c r="N10" s="296"/>
      <c r="O10" s="297"/>
      <c r="P10" s="285" t="s">
        <v>22</v>
      </c>
      <c r="Q10" s="285"/>
      <c r="R10" s="285"/>
      <c r="S10" s="285"/>
      <c r="T10" s="285"/>
      <c r="U10" s="285"/>
      <c r="V10" s="268" t="s">
        <v>34</v>
      </c>
      <c r="W10" s="268"/>
      <c r="X10" s="268"/>
      <c r="Y10" s="268"/>
    </row>
    <row r="11" spans="1:69" ht="18" customHeight="1">
      <c r="A11" s="31"/>
      <c r="B11" s="304" t="s">
        <v>9</v>
      </c>
      <c r="C11" s="306" t="s">
        <v>32</v>
      </c>
      <c r="D11" s="308" t="s">
        <v>1</v>
      </c>
      <c r="E11" s="309"/>
      <c r="F11" s="309"/>
      <c r="G11" s="310" t="s">
        <v>7</v>
      </c>
      <c r="H11" s="310" t="s">
        <v>6</v>
      </c>
      <c r="I11" s="300" t="s">
        <v>21</v>
      </c>
      <c r="J11" s="301"/>
      <c r="K11" s="301"/>
      <c r="L11" s="301"/>
      <c r="M11" s="302"/>
      <c r="N11" s="293">
        <v>25</v>
      </c>
      <c r="O11" s="294"/>
      <c r="P11" s="288" t="s">
        <v>29</v>
      </c>
      <c r="Q11" s="289"/>
      <c r="R11" s="289"/>
      <c r="S11" s="289"/>
      <c r="T11" s="290"/>
      <c r="U11" s="1">
        <v>4</v>
      </c>
      <c r="V11" s="271" t="s">
        <v>37</v>
      </c>
      <c r="W11" s="271"/>
      <c r="X11" s="271"/>
      <c r="Y11" s="2">
        <v>20</v>
      </c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</row>
    <row r="12" spans="1:69" ht="31.5" customHeight="1">
      <c r="A12" s="31"/>
      <c r="B12" s="305"/>
      <c r="C12" s="307"/>
      <c r="D12" s="311" t="s">
        <v>10</v>
      </c>
      <c r="E12" s="311" t="s">
        <v>11</v>
      </c>
      <c r="F12" s="311" t="s">
        <v>12</v>
      </c>
      <c r="G12" s="310"/>
      <c r="H12" s="310"/>
      <c r="I12" s="291" t="s">
        <v>14</v>
      </c>
      <c r="J12" s="298" t="s">
        <v>18</v>
      </c>
      <c r="K12" s="299"/>
      <c r="L12" s="298" t="s">
        <v>17</v>
      </c>
      <c r="M12" s="299"/>
      <c r="N12" s="62" t="s">
        <v>19</v>
      </c>
      <c r="O12" s="254" t="s">
        <v>386</v>
      </c>
      <c r="P12" s="286" t="s">
        <v>23</v>
      </c>
      <c r="Q12" s="287"/>
      <c r="R12" s="286" t="s">
        <v>24</v>
      </c>
      <c r="S12" s="287"/>
      <c r="T12" s="286" t="s">
        <v>25</v>
      </c>
      <c r="U12" s="287"/>
      <c r="V12" s="269" t="s">
        <v>35</v>
      </c>
      <c r="W12" s="270"/>
      <c r="X12" s="269" t="s">
        <v>36</v>
      </c>
      <c r="Y12" s="270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</row>
    <row r="13" spans="1:69" ht="17.25" customHeight="1">
      <c r="A13" s="31"/>
      <c r="B13" s="305"/>
      <c r="C13" s="307"/>
      <c r="D13" s="312"/>
      <c r="E13" s="312"/>
      <c r="F13" s="312"/>
      <c r="G13" s="310"/>
      <c r="H13" s="310"/>
      <c r="I13" s="292"/>
      <c r="J13" s="63" t="s">
        <v>15</v>
      </c>
      <c r="K13" s="64" t="s">
        <v>16</v>
      </c>
      <c r="L13" s="63" t="s">
        <v>15</v>
      </c>
      <c r="M13" s="64" t="s">
        <v>16</v>
      </c>
      <c r="N13" s="64" t="s">
        <v>16</v>
      </c>
      <c r="O13" s="64" t="s">
        <v>385</v>
      </c>
      <c r="P13" s="65" t="s">
        <v>26</v>
      </c>
      <c r="Q13" s="39" t="s">
        <v>27</v>
      </c>
      <c r="R13" s="65" t="s">
        <v>26</v>
      </c>
      <c r="S13" s="39" t="s">
        <v>27</v>
      </c>
      <c r="T13" s="65" t="s">
        <v>26</v>
      </c>
      <c r="U13" s="39" t="s">
        <v>27</v>
      </c>
      <c r="V13" s="66" t="s">
        <v>26</v>
      </c>
      <c r="W13" s="67" t="s">
        <v>27</v>
      </c>
      <c r="X13" s="66" t="s">
        <v>26</v>
      </c>
      <c r="Y13" s="67" t="s">
        <v>27</v>
      </c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</row>
    <row r="14" spans="1:69" ht="17.25" customHeight="1">
      <c r="A14" s="31"/>
      <c r="B14" s="305"/>
      <c r="C14" s="307"/>
      <c r="D14" s="267" t="s">
        <v>5</v>
      </c>
      <c r="E14" s="267"/>
      <c r="F14" s="267"/>
      <c r="G14" s="68">
        <f>SUM(G15:G330)</f>
        <v>1.1339999999999999</v>
      </c>
      <c r="H14" s="68">
        <f t="shared" ref="H14:Y14" si="0">SUM(H15:H330)</f>
        <v>22.679999999999996</v>
      </c>
      <c r="I14" s="68">
        <f t="shared" si="0"/>
        <v>7.4617199999999997</v>
      </c>
      <c r="J14" s="68">
        <f t="shared" si="0"/>
        <v>0.68498589599999982</v>
      </c>
      <c r="K14" s="68">
        <f t="shared" si="0"/>
        <v>38.054771999999993</v>
      </c>
      <c r="L14" s="68">
        <f t="shared" si="0"/>
        <v>0.64469260799999983</v>
      </c>
      <c r="M14" s="68">
        <f t="shared" si="0"/>
        <v>35.816255999999996</v>
      </c>
      <c r="N14" s="68">
        <f t="shared" si="0"/>
        <v>11.938752000000001</v>
      </c>
      <c r="O14" s="68">
        <f t="shared" si="0"/>
        <v>4.7008836000000001</v>
      </c>
      <c r="P14" s="68">
        <f t="shared" si="0"/>
        <v>39.815999999999995</v>
      </c>
      <c r="Q14" s="68">
        <f t="shared" si="0"/>
        <v>8.3999999999999986</v>
      </c>
      <c r="R14" s="68">
        <f t="shared" si="0"/>
        <v>62.193599999999989</v>
      </c>
      <c r="S14" s="68">
        <f t="shared" si="0"/>
        <v>8.3999999999999986</v>
      </c>
      <c r="T14" s="68">
        <f t="shared" si="0"/>
        <v>97.070399999999978</v>
      </c>
      <c r="U14" s="68">
        <f t="shared" si="0"/>
        <v>8.3999999999999986</v>
      </c>
      <c r="V14" s="68">
        <f t="shared" si="0"/>
        <v>20.180159999999994</v>
      </c>
      <c r="W14" s="68">
        <f t="shared" si="0"/>
        <v>10.919999999999996</v>
      </c>
      <c r="X14" s="68">
        <f t="shared" si="0"/>
        <v>32.10479999999999</v>
      </c>
      <c r="Y14" s="68">
        <f t="shared" si="0"/>
        <v>10.919999999999996</v>
      </c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</row>
    <row r="15" spans="1:69">
      <c r="B15" s="3" t="s">
        <v>60</v>
      </c>
      <c r="C15" s="3">
        <v>9</v>
      </c>
      <c r="D15" s="4">
        <v>0.15</v>
      </c>
      <c r="E15" s="4">
        <v>0.3</v>
      </c>
      <c r="F15" s="4">
        <v>2.8</v>
      </c>
      <c r="G15" s="69">
        <f>C15*D15*E15*F15</f>
        <v>1.1339999999999999</v>
      </c>
      <c r="H15" s="81">
        <f>(((D15+E15)*2)*F15)*C15</f>
        <v>22.679999999999996</v>
      </c>
      <c r="I15" s="82">
        <f>IF($N$11=15,(271/50)*G15,IF($N$11=20,(305/50)*G15,(329/50)*G15))</f>
        <v>7.4617199999999997</v>
      </c>
      <c r="J15" s="47">
        <f>K15*0.018</f>
        <v>0.68498589599999982</v>
      </c>
      <c r="K15" s="47">
        <f>IF($N$11=15,6.3*I15,IF($N$11=20,5.5*I15,5.1*I15))</f>
        <v>38.054771999999993</v>
      </c>
      <c r="L15" s="47">
        <f>M15*0.018</f>
        <v>0.64469260799999983</v>
      </c>
      <c r="M15" s="47">
        <f>IF($N$11=15,5.6*I15,IF($N$11=20,5.1*I15,4.8*I15))</f>
        <v>35.816255999999996</v>
      </c>
      <c r="N15" s="47">
        <f>IF($N$11=15,2*I15,IF($N$11=20,1.8*I15,1.6*I15))</f>
        <v>11.938752000000001</v>
      </c>
      <c r="O15" s="47">
        <f>(I15*630)/1000</f>
        <v>4.7008836000000001</v>
      </c>
      <c r="P15" s="72">
        <f>Q15*4.74</f>
        <v>39.815999999999995</v>
      </c>
      <c r="Q15" s="73">
        <f>((F15*$U$11)/12)*C15</f>
        <v>8.3999999999999986</v>
      </c>
      <c r="R15" s="72">
        <f>S15*7.404</f>
        <v>62.193599999999989</v>
      </c>
      <c r="S15" s="73">
        <f>((F15*$U$11)/12)*C15</f>
        <v>8.3999999999999986</v>
      </c>
      <c r="T15" s="72">
        <f>U15*11.556</f>
        <v>97.070399999999978</v>
      </c>
      <c r="U15" s="73">
        <f>((F15*$U$11)/12)*C15</f>
        <v>8.3999999999999986</v>
      </c>
      <c r="V15" s="74">
        <f>W15*1.848</f>
        <v>20.180159999999994</v>
      </c>
      <c r="W15" s="75">
        <f>((((F15/($Y$11/100))*(((D15+E15+0.05)*2)+0.04)))/12)*C15</f>
        <v>10.919999999999996</v>
      </c>
      <c r="X15" s="74">
        <f>Y15*2.94</f>
        <v>32.10479999999999</v>
      </c>
      <c r="Y15" s="75">
        <f>((((F15/($Y$11/100))*(((D15+E15+0.05)*2)+0.04)))/12)*C15</f>
        <v>10.919999999999996</v>
      </c>
    </row>
    <row r="16" spans="1:69">
      <c r="B16" s="3"/>
      <c r="C16" s="3"/>
      <c r="D16" s="4"/>
      <c r="E16" s="4"/>
      <c r="F16" s="4"/>
      <c r="G16" s="69">
        <f t="shared" ref="G16:G79" si="1">C16*D16*E16*F16</f>
        <v>0</v>
      </c>
      <c r="H16" s="81">
        <f t="shared" ref="H16:H79" si="2">(((D16+E16)*2)*F16)*C16</f>
        <v>0</v>
      </c>
      <c r="I16" s="82">
        <f t="shared" ref="I16:I79" si="3">IF($N$11=15,(271/50)*G16,IF($N$11=20,(305/50)*G16,(329/50)*G16))</f>
        <v>0</v>
      </c>
      <c r="J16" s="47">
        <f t="shared" ref="J16:J79" si="4">K16*0.018</f>
        <v>0</v>
      </c>
      <c r="K16" s="47">
        <f t="shared" ref="K16:K79" si="5">IF($N$11=15,6.3*I16,IF($N$11=20,5.5*I16,5.1*I16))</f>
        <v>0</v>
      </c>
      <c r="L16" s="47">
        <f t="shared" ref="L16:L79" si="6">M16*0.018</f>
        <v>0</v>
      </c>
      <c r="M16" s="47">
        <f t="shared" ref="M16:M79" si="7">IF($N$11=15,5.6*I16,IF($N$11=20,5.1*I16,4.8*I16))</f>
        <v>0</v>
      </c>
      <c r="N16" s="47">
        <f t="shared" ref="N16:N79" si="8">IF($N$11=15,2*I16,IF($N$11=20,1.8*I16,1.6*I16))</f>
        <v>0</v>
      </c>
      <c r="O16" s="47">
        <f t="shared" ref="O16" si="9">(I16*630)/1000</f>
        <v>0</v>
      </c>
      <c r="P16" s="72">
        <f t="shared" ref="P16:P79" si="10">Q16*4.74</f>
        <v>0</v>
      </c>
      <c r="Q16" s="73">
        <f t="shared" ref="Q16:Q79" si="11">((F16*$U$11)/12)*C16</f>
        <v>0</v>
      </c>
      <c r="R16" s="72">
        <f t="shared" ref="R16:R79" si="12">S16*7.404</f>
        <v>0</v>
      </c>
      <c r="S16" s="73">
        <f t="shared" ref="S16:S79" si="13">((F16*$U$11)/12)*C16</f>
        <v>0</v>
      </c>
      <c r="T16" s="72">
        <f t="shared" ref="T16:T79" si="14">U16*11.556</f>
        <v>0</v>
      </c>
      <c r="U16" s="73">
        <f t="shared" ref="U16:U79" si="15">((F16*$U$11)/12)*C16</f>
        <v>0</v>
      </c>
      <c r="V16" s="74">
        <f t="shared" ref="V16:V79" si="16">W16*1.848</f>
        <v>0</v>
      </c>
      <c r="W16" s="75">
        <f t="shared" ref="W16:W79" si="17">((((F16/($Y$11/100))*(((D16+E16+0.05)*2)+0.04)))/12)*C16</f>
        <v>0</v>
      </c>
      <c r="X16" s="74">
        <f t="shared" ref="X16:X79" si="18">Y16*2.94</f>
        <v>0</v>
      </c>
      <c r="Y16" s="75">
        <f t="shared" ref="Y16:Y79" si="19">((((F16/($Y$11/100))*(((D16+E16+0.05)*2)+0.04)))/12)*C16</f>
        <v>0</v>
      </c>
    </row>
    <row r="17" spans="2:25">
      <c r="B17" s="3"/>
      <c r="C17" s="3"/>
      <c r="D17" s="4"/>
      <c r="E17" s="4"/>
      <c r="F17" s="4"/>
      <c r="G17" s="69">
        <f t="shared" si="1"/>
        <v>0</v>
      </c>
      <c r="H17" s="81">
        <f t="shared" si="2"/>
        <v>0</v>
      </c>
      <c r="I17" s="82">
        <f t="shared" si="3"/>
        <v>0</v>
      </c>
      <c r="J17" s="47">
        <f t="shared" si="4"/>
        <v>0</v>
      </c>
      <c r="K17" s="47">
        <f t="shared" si="5"/>
        <v>0</v>
      </c>
      <c r="L17" s="47">
        <f t="shared" si="6"/>
        <v>0</v>
      </c>
      <c r="M17" s="47">
        <f t="shared" si="7"/>
        <v>0</v>
      </c>
      <c r="N17" s="47">
        <f t="shared" si="8"/>
        <v>0</v>
      </c>
      <c r="O17" s="47">
        <f>(I17*630)/1000</f>
        <v>0</v>
      </c>
      <c r="P17" s="72">
        <f t="shared" si="10"/>
        <v>0</v>
      </c>
      <c r="Q17" s="73">
        <f t="shared" si="11"/>
        <v>0</v>
      </c>
      <c r="R17" s="72">
        <f t="shared" si="12"/>
        <v>0</v>
      </c>
      <c r="S17" s="73">
        <f t="shared" si="13"/>
        <v>0</v>
      </c>
      <c r="T17" s="72">
        <f t="shared" si="14"/>
        <v>0</v>
      </c>
      <c r="U17" s="73">
        <f t="shared" si="15"/>
        <v>0</v>
      </c>
      <c r="V17" s="74">
        <f t="shared" si="16"/>
        <v>0</v>
      </c>
      <c r="W17" s="75">
        <f t="shared" si="17"/>
        <v>0</v>
      </c>
      <c r="X17" s="74">
        <f t="shared" si="18"/>
        <v>0</v>
      </c>
      <c r="Y17" s="75">
        <f t="shared" si="19"/>
        <v>0</v>
      </c>
    </row>
    <row r="18" spans="2:25">
      <c r="B18" s="3"/>
      <c r="C18" s="3"/>
      <c r="D18" s="4"/>
      <c r="E18" s="4"/>
      <c r="F18" s="4"/>
      <c r="G18" s="69">
        <f t="shared" si="1"/>
        <v>0</v>
      </c>
      <c r="H18" s="81">
        <f t="shared" si="2"/>
        <v>0</v>
      </c>
      <c r="I18" s="82">
        <f t="shared" si="3"/>
        <v>0</v>
      </c>
      <c r="J18" s="47">
        <f t="shared" si="4"/>
        <v>0</v>
      </c>
      <c r="K18" s="47">
        <f t="shared" si="5"/>
        <v>0</v>
      </c>
      <c r="L18" s="47">
        <f t="shared" si="6"/>
        <v>0</v>
      </c>
      <c r="M18" s="47">
        <f t="shared" si="7"/>
        <v>0</v>
      </c>
      <c r="N18" s="47">
        <f t="shared" si="8"/>
        <v>0</v>
      </c>
      <c r="O18" s="47">
        <f t="shared" ref="O18:O81" si="20">(I18*630)/1000</f>
        <v>0</v>
      </c>
      <c r="P18" s="72">
        <f t="shared" si="10"/>
        <v>0</v>
      </c>
      <c r="Q18" s="73">
        <f t="shared" si="11"/>
        <v>0</v>
      </c>
      <c r="R18" s="72">
        <f t="shared" si="12"/>
        <v>0</v>
      </c>
      <c r="S18" s="73">
        <f t="shared" si="13"/>
        <v>0</v>
      </c>
      <c r="T18" s="72">
        <f t="shared" si="14"/>
        <v>0</v>
      </c>
      <c r="U18" s="73">
        <f t="shared" si="15"/>
        <v>0</v>
      </c>
      <c r="V18" s="74">
        <f t="shared" si="16"/>
        <v>0</v>
      </c>
      <c r="W18" s="75">
        <f t="shared" si="17"/>
        <v>0</v>
      </c>
      <c r="X18" s="74">
        <f t="shared" si="18"/>
        <v>0</v>
      </c>
      <c r="Y18" s="75">
        <f t="shared" si="19"/>
        <v>0</v>
      </c>
    </row>
    <row r="19" spans="2:25">
      <c r="B19" s="3"/>
      <c r="C19" s="3"/>
      <c r="D19" s="4"/>
      <c r="E19" s="4"/>
      <c r="F19" s="4"/>
      <c r="G19" s="69">
        <f t="shared" si="1"/>
        <v>0</v>
      </c>
      <c r="H19" s="81">
        <f t="shared" si="2"/>
        <v>0</v>
      </c>
      <c r="I19" s="82">
        <f t="shared" si="3"/>
        <v>0</v>
      </c>
      <c r="J19" s="47">
        <f t="shared" si="4"/>
        <v>0</v>
      </c>
      <c r="K19" s="47">
        <f t="shared" si="5"/>
        <v>0</v>
      </c>
      <c r="L19" s="47">
        <f t="shared" si="6"/>
        <v>0</v>
      </c>
      <c r="M19" s="47">
        <f t="shared" si="7"/>
        <v>0</v>
      </c>
      <c r="N19" s="47">
        <f t="shared" si="8"/>
        <v>0</v>
      </c>
      <c r="O19" s="47">
        <f t="shared" si="20"/>
        <v>0</v>
      </c>
      <c r="P19" s="72">
        <f t="shared" si="10"/>
        <v>0</v>
      </c>
      <c r="Q19" s="73">
        <f t="shared" si="11"/>
        <v>0</v>
      </c>
      <c r="R19" s="72">
        <f t="shared" si="12"/>
        <v>0</v>
      </c>
      <c r="S19" s="73">
        <f t="shared" si="13"/>
        <v>0</v>
      </c>
      <c r="T19" s="72">
        <f t="shared" si="14"/>
        <v>0</v>
      </c>
      <c r="U19" s="73">
        <f t="shared" si="15"/>
        <v>0</v>
      </c>
      <c r="V19" s="74">
        <f t="shared" si="16"/>
        <v>0</v>
      </c>
      <c r="W19" s="75">
        <f t="shared" si="17"/>
        <v>0</v>
      </c>
      <c r="X19" s="74">
        <f t="shared" si="18"/>
        <v>0</v>
      </c>
      <c r="Y19" s="75">
        <f t="shared" si="19"/>
        <v>0</v>
      </c>
    </row>
    <row r="20" spans="2:25">
      <c r="B20" s="3"/>
      <c r="C20" s="3"/>
      <c r="D20" s="4"/>
      <c r="E20" s="4"/>
      <c r="F20" s="4"/>
      <c r="G20" s="69">
        <f t="shared" si="1"/>
        <v>0</v>
      </c>
      <c r="H20" s="81">
        <f t="shared" si="2"/>
        <v>0</v>
      </c>
      <c r="I20" s="82">
        <f t="shared" si="3"/>
        <v>0</v>
      </c>
      <c r="J20" s="47">
        <f t="shared" si="4"/>
        <v>0</v>
      </c>
      <c r="K20" s="47">
        <f t="shared" si="5"/>
        <v>0</v>
      </c>
      <c r="L20" s="47">
        <f t="shared" si="6"/>
        <v>0</v>
      </c>
      <c r="M20" s="47">
        <f t="shared" si="7"/>
        <v>0</v>
      </c>
      <c r="N20" s="47">
        <f t="shared" si="8"/>
        <v>0</v>
      </c>
      <c r="O20" s="47">
        <f t="shared" si="20"/>
        <v>0</v>
      </c>
      <c r="P20" s="72">
        <f t="shared" si="10"/>
        <v>0</v>
      </c>
      <c r="Q20" s="73">
        <f t="shared" si="11"/>
        <v>0</v>
      </c>
      <c r="R20" s="72">
        <f t="shared" si="12"/>
        <v>0</v>
      </c>
      <c r="S20" s="73">
        <f t="shared" si="13"/>
        <v>0</v>
      </c>
      <c r="T20" s="72">
        <f t="shared" si="14"/>
        <v>0</v>
      </c>
      <c r="U20" s="73">
        <f t="shared" si="15"/>
        <v>0</v>
      </c>
      <c r="V20" s="74">
        <f t="shared" si="16"/>
        <v>0</v>
      </c>
      <c r="W20" s="75">
        <f t="shared" si="17"/>
        <v>0</v>
      </c>
      <c r="X20" s="74">
        <f t="shared" si="18"/>
        <v>0</v>
      </c>
      <c r="Y20" s="75">
        <f t="shared" si="19"/>
        <v>0</v>
      </c>
    </row>
    <row r="21" spans="2:25">
      <c r="B21" s="3"/>
      <c r="C21" s="3"/>
      <c r="D21" s="4"/>
      <c r="E21" s="4"/>
      <c r="F21" s="4"/>
      <c r="G21" s="69">
        <f t="shared" si="1"/>
        <v>0</v>
      </c>
      <c r="H21" s="81">
        <f t="shared" si="2"/>
        <v>0</v>
      </c>
      <c r="I21" s="82">
        <f t="shared" si="3"/>
        <v>0</v>
      </c>
      <c r="J21" s="47">
        <f t="shared" si="4"/>
        <v>0</v>
      </c>
      <c r="K21" s="47">
        <f t="shared" si="5"/>
        <v>0</v>
      </c>
      <c r="L21" s="47">
        <f t="shared" si="6"/>
        <v>0</v>
      </c>
      <c r="M21" s="47">
        <f t="shared" si="7"/>
        <v>0</v>
      </c>
      <c r="N21" s="47">
        <f t="shared" si="8"/>
        <v>0</v>
      </c>
      <c r="O21" s="47">
        <f t="shared" si="20"/>
        <v>0</v>
      </c>
      <c r="P21" s="72">
        <f t="shared" si="10"/>
        <v>0</v>
      </c>
      <c r="Q21" s="73">
        <f t="shared" si="11"/>
        <v>0</v>
      </c>
      <c r="R21" s="72">
        <f t="shared" si="12"/>
        <v>0</v>
      </c>
      <c r="S21" s="73">
        <f t="shared" si="13"/>
        <v>0</v>
      </c>
      <c r="T21" s="72">
        <f t="shared" si="14"/>
        <v>0</v>
      </c>
      <c r="U21" s="73">
        <f t="shared" si="15"/>
        <v>0</v>
      </c>
      <c r="V21" s="74">
        <f t="shared" si="16"/>
        <v>0</v>
      </c>
      <c r="W21" s="75">
        <f t="shared" si="17"/>
        <v>0</v>
      </c>
      <c r="X21" s="74">
        <f t="shared" si="18"/>
        <v>0</v>
      </c>
      <c r="Y21" s="75">
        <f t="shared" si="19"/>
        <v>0</v>
      </c>
    </row>
    <row r="22" spans="2:25">
      <c r="B22" s="3"/>
      <c r="C22" s="3"/>
      <c r="D22" s="4"/>
      <c r="E22" s="4"/>
      <c r="F22" s="4"/>
      <c r="G22" s="69">
        <f t="shared" si="1"/>
        <v>0</v>
      </c>
      <c r="H22" s="81">
        <f t="shared" si="2"/>
        <v>0</v>
      </c>
      <c r="I22" s="82">
        <f t="shared" si="3"/>
        <v>0</v>
      </c>
      <c r="J22" s="47">
        <f t="shared" si="4"/>
        <v>0</v>
      </c>
      <c r="K22" s="47">
        <f t="shared" si="5"/>
        <v>0</v>
      </c>
      <c r="L22" s="47">
        <f t="shared" si="6"/>
        <v>0</v>
      </c>
      <c r="M22" s="47">
        <f t="shared" si="7"/>
        <v>0</v>
      </c>
      <c r="N22" s="47">
        <f t="shared" si="8"/>
        <v>0</v>
      </c>
      <c r="O22" s="47">
        <f t="shared" si="20"/>
        <v>0</v>
      </c>
      <c r="P22" s="72">
        <f t="shared" si="10"/>
        <v>0</v>
      </c>
      <c r="Q22" s="73">
        <f t="shared" si="11"/>
        <v>0</v>
      </c>
      <c r="R22" s="72">
        <f t="shared" si="12"/>
        <v>0</v>
      </c>
      <c r="S22" s="73">
        <f t="shared" si="13"/>
        <v>0</v>
      </c>
      <c r="T22" s="72">
        <f t="shared" si="14"/>
        <v>0</v>
      </c>
      <c r="U22" s="73">
        <f t="shared" si="15"/>
        <v>0</v>
      </c>
      <c r="V22" s="74">
        <f t="shared" si="16"/>
        <v>0</v>
      </c>
      <c r="W22" s="75">
        <f t="shared" si="17"/>
        <v>0</v>
      </c>
      <c r="X22" s="74">
        <f t="shared" si="18"/>
        <v>0</v>
      </c>
      <c r="Y22" s="75">
        <f t="shared" si="19"/>
        <v>0</v>
      </c>
    </row>
    <row r="23" spans="2:25">
      <c r="B23" s="3"/>
      <c r="C23" s="3"/>
      <c r="D23" s="4"/>
      <c r="E23" s="4"/>
      <c r="F23" s="4"/>
      <c r="G23" s="69">
        <f t="shared" si="1"/>
        <v>0</v>
      </c>
      <c r="H23" s="81">
        <f t="shared" si="2"/>
        <v>0</v>
      </c>
      <c r="I23" s="82">
        <f t="shared" si="3"/>
        <v>0</v>
      </c>
      <c r="J23" s="47">
        <f t="shared" si="4"/>
        <v>0</v>
      </c>
      <c r="K23" s="47">
        <f t="shared" si="5"/>
        <v>0</v>
      </c>
      <c r="L23" s="47">
        <f t="shared" si="6"/>
        <v>0</v>
      </c>
      <c r="M23" s="47">
        <f t="shared" si="7"/>
        <v>0</v>
      </c>
      <c r="N23" s="47">
        <f t="shared" si="8"/>
        <v>0</v>
      </c>
      <c r="O23" s="47">
        <f t="shared" si="20"/>
        <v>0</v>
      </c>
      <c r="P23" s="72">
        <f t="shared" si="10"/>
        <v>0</v>
      </c>
      <c r="Q23" s="73">
        <f t="shared" si="11"/>
        <v>0</v>
      </c>
      <c r="R23" s="72">
        <f t="shared" si="12"/>
        <v>0</v>
      </c>
      <c r="S23" s="73">
        <f t="shared" si="13"/>
        <v>0</v>
      </c>
      <c r="T23" s="72">
        <f t="shared" si="14"/>
        <v>0</v>
      </c>
      <c r="U23" s="73">
        <f t="shared" si="15"/>
        <v>0</v>
      </c>
      <c r="V23" s="74">
        <f t="shared" si="16"/>
        <v>0</v>
      </c>
      <c r="W23" s="75">
        <f t="shared" si="17"/>
        <v>0</v>
      </c>
      <c r="X23" s="74">
        <f t="shared" si="18"/>
        <v>0</v>
      </c>
      <c r="Y23" s="75">
        <f t="shared" si="19"/>
        <v>0</v>
      </c>
    </row>
    <row r="24" spans="2:25">
      <c r="B24" s="3"/>
      <c r="C24" s="3"/>
      <c r="D24" s="4"/>
      <c r="E24" s="4"/>
      <c r="F24" s="4"/>
      <c r="G24" s="69">
        <f t="shared" si="1"/>
        <v>0</v>
      </c>
      <c r="H24" s="81">
        <f t="shared" si="2"/>
        <v>0</v>
      </c>
      <c r="I24" s="82">
        <f t="shared" si="3"/>
        <v>0</v>
      </c>
      <c r="J24" s="47">
        <f t="shared" si="4"/>
        <v>0</v>
      </c>
      <c r="K24" s="47">
        <f t="shared" si="5"/>
        <v>0</v>
      </c>
      <c r="L24" s="47">
        <f t="shared" si="6"/>
        <v>0</v>
      </c>
      <c r="M24" s="47">
        <f t="shared" si="7"/>
        <v>0</v>
      </c>
      <c r="N24" s="47">
        <f t="shared" si="8"/>
        <v>0</v>
      </c>
      <c r="O24" s="47">
        <f t="shared" si="20"/>
        <v>0</v>
      </c>
      <c r="P24" s="72">
        <f t="shared" si="10"/>
        <v>0</v>
      </c>
      <c r="Q24" s="73">
        <f t="shared" si="11"/>
        <v>0</v>
      </c>
      <c r="R24" s="72">
        <f t="shared" si="12"/>
        <v>0</v>
      </c>
      <c r="S24" s="73">
        <f t="shared" si="13"/>
        <v>0</v>
      </c>
      <c r="T24" s="72">
        <f t="shared" si="14"/>
        <v>0</v>
      </c>
      <c r="U24" s="73">
        <f t="shared" si="15"/>
        <v>0</v>
      </c>
      <c r="V24" s="74">
        <f t="shared" si="16"/>
        <v>0</v>
      </c>
      <c r="W24" s="75">
        <f t="shared" si="17"/>
        <v>0</v>
      </c>
      <c r="X24" s="74">
        <f t="shared" si="18"/>
        <v>0</v>
      </c>
      <c r="Y24" s="75">
        <f t="shared" si="19"/>
        <v>0</v>
      </c>
    </row>
    <row r="25" spans="2:25">
      <c r="B25" s="3"/>
      <c r="C25" s="3"/>
      <c r="D25" s="4"/>
      <c r="E25" s="4"/>
      <c r="F25" s="4"/>
      <c r="G25" s="69">
        <f t="shared" si="1"/>
        <v>0</v>
      </c>
      <c r="H25" s="81">
        <f t="shared" si="2"/>
        <v>0</v>
      </c>
      <c r="I25" s="82">
        <f t="shared" si="3"/>
        <v>0</v>
      </c>
      <c r="J25" s="47">
        <f t="shared" si="4"/>
        <v>0</v>
      </c>
      <c r="K25" s="47">
        <f t="shared" si="5"/>
        <v>0</v>
      </c>
      <c r="L25" s="47">
        <f t="shared" si="6"/>
        <v>0</v>
      </c>
      <c r="M25" s="47">
        <f t="shared" si="7"/>
        <v>0</v>
      </c>
      <c r="N25" s="47">
        <f t="shared" si="8"/>
        <v>0</v>
      </c>
      <c r="O25" s="47">
        <f t="shared" si="20"/>
        <v>0</v>
      </c>
      <c r="P25" s="72">
        <f t="shared" si="10"/>
        <v>0</v>
      </c>
      <c r="Q25" s="73">
        <f t="shared" si="11"/>
        <v>0</v>
      </c>
      <c r="R25" s="72">
        <f t="shared" si="12"/>
        <v>0</v>
      </c>
      <c r="S25" s="73">
        <f t="shared" si="13"/>
        <v>0</v>
      </c>
      <c r="T25" s="72">
        <f t="shared" si="14"/>
        <v>0</v>
      </c>
      <c r="U25" s="73">
        <f t="shared" si="15"/>
        <v>0</v>
      </c>
      <c r="V25" s="74">
        <f t="shared" si="16"/>
        <v>0</v>
      </c>
      <c r="W25" s="75">
        <f t="shared" si="17"/>
        <v>0</v>
      </c>
      <c r="X25" s="74">
        <f t="shared" si="18"/>
        <v>0</v>
      </c>
      <c r="Y25" s="75">
        <f t="shared" si="19"/>
        <v>0</v>
      </c>
    </row>
    <row r="26" spans="2:25">
      <c r="B26" s="3"/>
      <c r="C26" s="3"/>
      <c r="D26" s="4"/>
      <c r="E26" s="4"/>
      <c r="F26" s="4"/>
      <c r="G26" s="69">
        <f t="shared" si="1"/>
        <v>0</v>
      </c>
      <c r="H26" s="81">
        <f t="shared" si="2"/>
        <v>0</v>
      </c>
      <c r="I26" s="82">
        <f t="shared" si="3"/>
        <v>0</v>
      </c>
      <c r="J26" s="47">
        <f t="shared" si="4"/>
        <v>0</v>
      </c>
      <c r="K26" s="47">
        <f t="shared" si="5"/>
        <v>0</v>
      </c>
      <c r="L26" s="47">
        <f t="shared" si="6"/>
        <v>0</v>
      </c>
      <c r="M26" s="47">
        <f t="shared" si="7"/>
        <v>0</v>
      </c>
      <c r="N26" s="47">
        <f t="shared" si="8"/>
        <v>0</v>
      </c>
      <c r="O26" s="47">
        <f t="shared" si="20"/>
        <v>0</v>
      </c>
      <c r="P26" s="72">
        <f t="shared" si="10"/>
        <v>0</v>
      </c>
      <c r="Q26" s="73">
        <f t="shared" si="11"/>
        <v>0</v>
      </c>
      <c r="R26" s="72">
        <f t="shared" si="12"/>
        <v>0</v>
      </c>
      <c r="S26" s="73">
        <f t="shared" si="13"/>
        <v>0</v>
      </c>
      <c r="T26" s="72">
        <f t="shared" si="14"/>
        <v>0</v>
      </c>
      <c r="U26" s="73">
        <f t="shared" si="15"/>
        <v>0</v>
      </c>
      <c r="V26" s="74">
        <f t="shared" si="16"/>
        <v>0</v>
      </c>
      <c r="W26" s="75">
        <f t="shared" si="17"/>
        <v>0</v>
      </c>
      <c r="X26" s="74">
        <f t="shared" si="18"/>
        <v>0</v>
      </c>
      <c r="Y26" s="75">
        <f t="shared" si="19"/>
        <v>0</v>
      </c>
    </row>
    <row r="27" spans="2:25">
      <c r="B27" s="3"/>
      <c r="C27" s="3"/>
      <c r="D27" s="4"/>
      <c r="E27" s="4"/>
      <c r="F27" s="4"/>
      <c r="G27" s="69">
        <f t="shared" si="1"/>
        <v>0</v>
      </c>
      <c r="H27" s="81">
        <f t="shared" si="2"/>
        <v>0</v>
      </c>
      <c r="I27" s="82">
        <f t="shared" si="3"/>
        <v>0</v>
      </c>
      <c r="J27" s="47">
        <f t="shared" si="4"/>
        <v>0</v>
      </c>
      <c r="K27" s="47">
        <f t="shared" si="5"/>
        <v>0</v>
      </c>
      <c r="L27" s="47">
        <f t="shared" si="6"/>
        <v>0</v>
      </c>
      <c r="M27" s="47">
        <f t="shared" si="7"/>
        <v>0</v>
      </c>
      <c r="N27" s="47">
        <f t="shared" si="8"/>
        <v>0</v>
      </c>
      <c r="O27" s="47">
        <f t="shared" si="20"/>
        <v>0</v>
      </c>
      <c r="P27" s="72">
        <f t="shared" si="10"/>
        <v>0</v>
      </c>
      <c r="Q27" s="73">
        <f t="shared" si="11"/>
        <v>0</v>
      </c>
      <c r="R27" s="72">
        <f t="shared" si="12"/>
        <v>0</v>
      </c>
      <c r="S27" s="73">
        <f t="shared" si="13"/>
        <v>0</v>
      </c>
      <c r="T27" s="72">
        <f t="shared" si="14"/>
        <v>0</v>
      </c>
      <c r="U27" s="73">
        <f t="shared" si="15"/>
        <v>0</v>
      </c>
      <c r="V27" s="74">
        <f t="shared" si="16"/>
        <v>0</v>
      </c>
      <c r="W27" s="75">
        <f t="shared" si="17"/>
        <v>0</v>
      </c>
      <c r="X27" s="74">
        <f t="shared" si="18"/>
        <v>0</v>
      </c>
      <c r="Y27" s="75">
        <f t="shared" si="19"/>
        <v>0</v>
      </c>
    </row>
    <row r="28" spans="2:25">
      <c r="B28" s="3"/>
      <c r="C28" s="3"/>
      <c r="D28" s="4"/>
      <c r="E28" s="4"/>
      <c r="F28" s="4"/>
      <c r="G28" s="69">
        <f t="shared" si="1"/>
        <v>0</v>
      </c>
      <c r="H28" s="81">
        <f t="shared" si="2"/>
        <v>0</v>
      </c>
      <c r="I28" s="82">
        <f t="shared" si="3"/>
        <v>0</v>
      </c>
      <c r="J28" s="47">
        <f t="shared" si="4"/>
        <v>0</v>
      </c>
      <c r="K28" s="47">
        <f t="shared" si="5"/>
        <v>0</v>
      </c>
      <c r="L28" s="47">
        <f t="shared" si="6"/>
        <v>0</v>
      </c>
      <c r="M28" s="47">
        <f t="shared" si="7"/>
        <v>0</v>
      </c>
      <c r="N28" s="47">
        <f t="shared" si="8"/>
        <v>0</v>
      </c>
      <c r="O28" s="47">
        <f t="shared" si="20"/>
        <v>0</v>
      </c>
      <c r="P28" s="72">
        <f t="shared" si="10"/>
        <v>0</v>
      </c>
      <c r="Q28" s="73">
        <f t="shared" si="11"/>
        <v>0</v>
      </c>
      <c r="R28" s="72">
        <f t="shared" si="12"/>
        <v>0</v>
      </c>
      <c r="S28" s="73">
        <f t="shared" si="13"/>
        <v>0</v>
      </c>
      <c r="T28" s="72">
        <f t="shared" si="14"/>
        <v>0</v>
      </c>
      <c r="U28" s="73">
        <f t="shared" si="15"/>
        <v>0</v>
      </c>
      <c r="V28" s="74">
        <f t="shared" si="16"/>
        <v>0</v>
      </c>
      <c r="W28" s="75">
        <f t="shared" si="17"/>
        <v>0</v>
      </c>
      <c r="X28" s="74">
        <f t="shared" si="18"/>
        <v>0</v>
      </c>
      <c r="Y28" s="75">
        <f t="shared" si="19"/>
        <v>0</v>
      </c>
    </row>
    <row r="29" spans="2:25">
      <c r="B29" s="3"/>
      <c r="C29" s="3"/>
      <c r="D29" s="4"/>
      <c r="E29" s="4"/>
      <c r="F29" s="4"/>
      <c r="G29" s="69">
        <f t="shared" si="1"/>
        <v>0</v>
      </c>
      <c r="H29" s="81">
        <f t="shared" si="2"/>
        <v>0</v>
      </c>
      <c r="I29" s="82">
        <f t="shared" si="3"/>
        <v>0</v>
      </c>
      <c r="J29" s="47">
        <f t="shared" si="4"/>
        <v>0</v>
      </c>
      <c r="K29" s="47">
        <f t="shared" si="5"/>
        <v>0</v>
      </c>
      <c r="L29" s="47">
        <f t="shared" si="6"/>
        <v>0</v>
      </c>
      <c r="M29" s="47">
        <f t="shared" si="7"/>
        <v>0</v>
      </c>
      <c r="N29" s="47">
        <f t="shared" si="8"/>
        <v>0</v>
      </c>
      <c r="O29" s="47">
        <f t="shared" si="20"/>
        <v>0</v>
      </c>
      <c r="P29" s="72">
        <f t="shared" si="10"/>
        <v>0</v>
      </c>
      <c r="Q29" s="73">
        <f t="shared" si="11"/>
        <v>0</v>
      </c>
      <c r="R29" s="72">
        <f t="shared" si="12"/>
        <v>0</v>
      </c>
      <c r="S29" s="73">
        <f t="shared" si="13"/>
        <v>0</v>
      </c>
      <c r="T29" s="72">
        <f t="shared" si="14"/>
        <v>0</v>
      </c>
      <c r="U29" s="73">
        <f t="shared" si="15"/>
        <v>0</v>
      </c>
      <c r="V29" s="74">
        <f t="shared" si="16"/>
        <v>0</v>
      </c>
      <c r="W29" s="75">
        <f t="shared" si="17"/>
        <v>0</v>
      </c>
      <c r="X29" s="74">
        <f t="shared" si="18"/>
        <v>0</v>
      </c>
      <c r="Y29" s="75">
        <f t="shared" si="19"/>
        <v>0</v>
      </c>
    </row>
    <row r="30" spans="2:25">
      <c r="B30" s="3"/>
      <c r="C30" s="3"/>
      <c r="D30" s="4"/>
      <c r="E30" s="4"/>
      <c r="F30" s="4"/>
      <c r="G30" s="69">
        <f t="shared" si="1"/>
        <v>0</v>
      </c>
      <c r="H30" s="81">
        <f t="shared" si="2"/>
        <v>0</v>
      </c>
      <c r="I30" s="82">
        <f t="shared" si="3"/>
        <v>0</v>
      </c>
      <c r="J30" s="47">
        <f t="shared" si="4"/>
        <v>0</v>
      </c>
      <c r="K30" s="47">
        <f t="shared" si="5"/>
        <v>0</v>
      </c>
      <c r="L30" s="47">
        <f t="shared" si="6"/>
        <v>0</v>
      </c>
      <c r="M30" s="47">
        <f t="shared" si="7"/>
        <v>0</v>
      </c>
      <c r="N30" s="47">
        <f t="shared" si="8"/>
        <v>0</v>
      </c>
      <c r="O30" s="47">
        <f t="shared" si="20"/>
        <v>0</v>
      </c>
      <c r="P30" s="72">
        <f t="shared" si="10"/>
        <v>0</v>
      </c>
      <c r="Q30" s="73">
        <f t="shared" si="11"/>
        <v>0</v>
      </c>
      <c r="R30" s="72">
        <f t="shared" si="12"/>
        <v>0</v>
      </c>
      <c r="S30" s="73">
        <f t="shared" si="13"/>
        <v>0</v>
      </c>
      <c r="T30" s="72">
        <f t="shared" si="14"/>
        <v>0</v>
      </c>
      <c r="U30" s="73">
        <f t="shared" si="15"/>
        <v>0</v>
      </c>
      <c r="V30" s="74">
        <f t="shared" si="16"/>
        <v>0</v>
      </c>
      <c r="W30" s="75">
        <f t="shared" si="17"/>
        <v>0</v>
      </c>
      <c r="X30" s="74">
        <f t="shared" si="18"/>
        <v>0</v>
      </c>
      <c r="Y30" s="75">
        <f t="shared" si="19"/>
        <v>0</v>
      </c>
    </row>
    <row r="31" spans="2:25">
      <c r="B31" s="3"/>
      <c r="C31" s="3"/>
      <c r="D31" s="4"/>
      <c r="E31" s="4"/>
      <c r="F31" s="4"/>
      <c r="G31" s="69">
        <f t="shared" si="1"/>
        <v>0</v>
      </c>
      <c r="H31" s="81">
        <f t="shared" si="2"/>
        <v>0</v>
      </c>
      <c r="I31" s="82">
        <f t="shared" si="3"/>
        <v>0</v>
      </c>
      <c r="J31" s="47">
        <f t="shared" si="4"/>
        <v>0</v>
      </c>
      <c r="K31" s="47">
        <f t="shared" si="5"/>
        <v>0</v>
      </c>
      <c r="L31" s="47">
        <f t="shared" si="6"/>
        <v>0</v>
      </c>
      <c r="M31" s="47">
        <f t="shared" si="7"/>
        <v>0</v>
      </c>
      <c r="N31" s="47">
        <f t="shared" si="8"/>
        <v>0</v>
      </c>
      <c r="O31" s="47">
        <f t="shared" si="20"/>
        <v>0</v>
      </c>
      <c r="P31" s="72">
        <f t="shared" si="10"/>
        <v>0</v>
      </c>
      <c r="Q31" s="73">
        <f t="shared" si="11"/>
        <v>0</v>
      </c>
      <c r="R31" s="72">
        <f t="shared" si="12"/>
        <v>0</v>
      </c>
      <c r="S31" s="73">
        <f t="shared" si="13"/>
        <v>0</v>
      </c>
      <c r="T31" s="72">
        <f t="shared" si="14"/>
        <v>0</v>
      </c>
      <c r="U31" s="73">
        <f t="shared" si="15"/>
        <v>0</v>
      </c>
      <c r="V31" s="74">
        <f t="shared" si="16"/>
        <v>0</v>
      </c>
      <c r="W31" s="75">
        <f t="shared" si="17"/>
        <v>0</v>
      </c>
      <c r="X31" s="74">
        <f t="shared" si="18"/>
        <v>0</v>
      </c>
      <c r="Y31" s="75">
        <f t="shared" si="19"/>
        <v>0</v>
      </c>
    </row>
    <row r="32" spans="2:25">
      <c r="B32" s="3"/>
      <c r="C32" s="3"/>
      <c r="D32" s="4"/>
      <c r="E32" s="4"/>
      <c r="F32" s="4"/>
      <c r="G32" s="69">
        <f t="shared" si="1"/>
        <v>0</v>
      </c>
      <c r="H32" s="81">
        <f t="shared" si="2"/>
        <v>0</v>
      </c>
      <c r="I32" s="82">
        <f t="shared" si="3"/>
        <v>0</v>
      </c>
      <c r="J32" s="47">
        <f t="shared" si="4"/>
        <v>0</v>
      </c>
      <c r="K32" s="47">
        <f t="shared" si="5"/>
        <v>0</v>
      </c>
      <c r="L32" s="47">
        <f t="shared" si="6"/>
        <v>0</v>
      </c>
      <c r="M32" s="47">
        <f t="shared" si="7"/>
        <v>0</v>
      </c>
      <c r="N32" s="47">
        <f t="shared" si="8"/>
        <v>0</v>
      </c>
      <c r="O32" s="47">
        <f t="shared" si="20"/>
        <v>0</v>
      </c>
      <c r="P32" s="72">
        <f t="shared" si="10"/>
        <v>0</v>
      </c>
      <c r="Q32" s="73">
        <f t="shared" si="11"/>
        <v>0</v>
      </c>
      <c r="R32" s="72">
        <f t="shared" si="12"/>
        <v>0</v>
      </c>
      <c r="S32" s="73">
        <f t="shared" si="13"/>
        <v>0</v>
      </c>
      <c r="T32" s="72">
        <f t="shared" si="14"/>
        <v>0</v>
      </c>
      <c r="U32" s="73">
        <f t="shared" si="15"/>
        <v>0</v>
      </c>
      <c r="V32" s="74">
        <f t="shared" si="16"/>
        <v>0</v>
      </c>
      <c r="W32" s="75">
        <f t="shared" si="17"/>
        <v>0</v>
      </c>
      <c r="X32" s="74">
        <f t="shared" si="18"/>
        <v>0</v>
      </c>
      <c r="Y32" s="75">
        <f t="shared" si="19"/>
        <v>0</v>
      </c>
    </row>
    <row r="33" spans="2:25">
      <c r="B33" s="3"/>
      <c r="C33" s="3"/>
      <c r="D33" s="4"/>
      <c r="E33" s="4"/>
      <c r="F33" s="4"/>
      <c r="G33" s="69">
        <f t="shared" si="1"/>
        <v>0</v>
      </c>
      <c r="H33" s="81">
        <f t="shared" si="2"/>
        <v>0</v>
      </c>
      <c r="I33" s="82">
        <f t="shared" si="3"/>
        <v>0</v>
      </c>
      <c r="J33" s="47">
        <f t="shared" si="4"/>
        <v>0</v>
      </c>
      <c r="K33" s="47">
        <f t="shared" si="5"/>
        <v>0</v>
      </c>
      <c r="L33" s="47">
        <f t="shared" si="6"/>
        <v>0</v>
      </c>
      <c r="M33" s="47">
        <f t="shared" si="7"/>
        <v>0</v>
      </c>
      <c r="N33" s="47">
        <f t="shared" si="8"/>
        <v>0</v>
      </c>
      <c r="O33" s="47">
        <f t="shared" si="20"/>
        <v>0</v>
      </c>
      <c r="P33" s="72">
        <f t="shared" si="10"/>
        <v>0</v>
      </c>
      <c r="Q33" s="73">
        <f t="shared" si="11"/>
        <v>0</v>
      </c>
      <c r="R33" s="72">
        <f t="shared" si="12"/>
        <v>0</v>
      </c>
      <c r="S33" s="73">
        <f t="shared" si="13"/>
        <v>0</v>
      </c>
      <c r="T33" s="72">
        <f t="shared" si="14"/>
        <v>0</v>
      </c>
      <c r="U33" s="73">
        <f t="shared" si="15"/>
        <v>0</v>
      </c>
      <c r="V33" s="74">
        <f t="shared" si="16"/>
        <v>0</v>
      </c>
      <c r="W33" s="75">
        <f t="shared" si="17"/>
        <v>0</v>
      </c>
      <c r="X33" s="74">
        <f t="shared" si="18"/>
        <v>0</v>
      </c>
      <c r="Y33" s="75">
        <f t="shared" si="19"/>
        <v>0</v>
      </c>
    </row>
    <row r="34" spans="2:25">
      <c r="B34" s="3"/>
      <c r="C34" s="3"/>
      <c r="D34" s="4"/>
      <c r="E34" s="4"/>
      <c r="F34" s="4"/>
      <c r="G34" s="69">
        <f t="shared" si="1"/>
        <v>0</v>
      </c>
      <c r="H34" s="81">
        <f t="shared" si="2"/>
        <v>0</v>
      </c>
      <c r="I34" s="82">
        <f t="shared" si="3"/>
        <v>0</v>
      </c>
      <c r="J34" s="47">
        <f t="shared" si="4"/>
        <v>0</v>
      </c>
      <c r="K34" s="47">
        <f t="shared" si="5"/>
        <v>0</v>
      </c>
      <c r="L34" s="47">
        <f t="shared" si="6"/>
        <v>0</v>
      </c>
      <c r="M34" s="47">
        <f t="shared" si="7"/>
        <v>0</v>
      </c>
      <c r="N34" s="47">
        <f t="shared" si="8"/>
        <v>0</v>
      </c>
      <c r="O34" s="47">
        <f t="shared" si="20"/>
        <v>0</v>
      </c>
      <c r="P34" s="72">
        <f t="shared" si="10"/>
        <v>0</v>
      </c>
      <c r="Q34" s="73">
        <f t="shared" si="11"/>
        <v>0</v>
      </c>
      <c r="R34" s="72">
        <f t="shared" si="12"/>
        <v>0</v>
      </c>
      <c r="S34" s="73">
        <f t="shared" si="13"/>
        <v>0</v>
      </c>
      <c r="T34" s="72">
        <f t="shared" si="14"/>
        <v>0</v>
      </c>
      <c r="U34" s="73">
        <f t="shared" si="15"/>
        <v>0</v>
      </c>
      <c r="V34" s="74">
        <f t="shared" si="16"/>
        <v>0</v>
      </c>
      <c r="W34" s="75">
        <f t="shared" si="17"/>
        <v>0</v>
      </c>
      <c r="X34" s="74">
        <f t="shared" si="18"/>
        <v>0</v>
      </c>
      <c r="Y34" s="75">
        <f t="shared" si="19"/>
        <v>0</v>
      </c>
    </row>
    <row r="35" spans="2:25">
      <c r="B35" s="3"/>
      <c r="C35" s="3"/>
      <c r="D35" s="4"/>
      <c r="E35" s="4"/>
      <c r="F35" s="4"/>
      <c r="G35" s="69">
        <f t="shared" si="1"/>
        <v>0</v>
      </c>
      <c r="H35" s="81">
        <f t="shared" si="2"/>
        <v>0</v>
      </c>
      <c r="I35" s="82">
        <f t="shared" si="3"/>
        <v>0</v>
      </c>
      <c r="J35" s="47">
        <f t="shared" si="4"/>
        <v>0</v>
      </c>
      <c r="K35" s="47">
        <f t="shared" si="5"/>
        <v>0</v>
      </c>
      <c r="L35" s="47">
        <f t="shared" si="6"/>
        <v>0</v>
      </c>
      <c r="M35" s="47">
        <f t="shared" si="7"/>
        <v>0</v>
      </c>
      <c r="N35" s="47">
        <f t="shared" si="8"/>
        <v>0</v>
      </c>
      <c r="O35" s="47">
        <f t="shared" si="20"/>
        <v>0</v>
      </c>
      <c r="P35" s="72">
        <f t="shared" si="10"/>
        <v>0</v>
      </c>
      <c r="Q35" s="73">
        <f t="shared" si="11"/>
        <v>0</v>
      </c>
      <c r="R35" s="72">
        <f t="shared" si="12"/>
        <v>0</v>
      </c>
      <c r="S35" s="73">
        <f t="shared" si="13"/>
        <v>0</v>
      </c>
      <c r="T35" s="72">
        <f t="shared" si="14"/>
        <v>0</v>
      </c>
      <c r="U35" s="73">
        <f t="shared" si="15"/>
        <v>0</v>
      </c>
      <c r="V35" s="74">
        <f t="shared" si="16"/>
        <v>0</v>
      </c>
      <c r="W35" s="75">
        <f t="shared" si="17"/>
        <v>0</v>
      </c>
      <c r="X35" s="74">
        <f t="shared" si="18"/>
        <v>0</v>
      </c>
      <c r="Y35" s="75">
        <f t="shared" si="19"/>
        <v>0</v>
      </c>
    </row>
    <row r="36" spans="2:25">
      <c r="B36" s="3"/>
      <c r="C36" s="3"/>
      <c r="D36" s="4"/>
      <c r="E36" s="4"/>
      <c r="F36" s="4"/>
      <c r="G36" s="69">
        <f t="shared" si="1"/>
        <v>0</v>
      </c>
      <c r="H36" s="81">
        <f t="shared" si="2"/>
        <v>0</v>
      </c>
      <c r="I36" s="82">
        <f t="shared" si="3"/>
        <v>0</v>
      </c>
      <c r="J36" s="47">
        <f t="shared" si="4"/>
        <v>0</v>
      </c>
      <c r="K36" s="47">
        <f t="shared" si="5"/>
        <v>0</v>
      </c>
      <c r="L36" s="47">
        <f t="shared" si="6"/>
        <v>0</v>
      </c>
      <c r="M36" s="47">
        <f t="shared" si="7"/>
        <v>0</v>
      </c>
      <c r="N36" s="47">
        <f t="shared" si="8"/>
        <v>0</v>
      </c>
      <c r="O36" s="47">
        <f t="shared" si="20"/>
        <v>0</v>
      </c>
      <c r="P36" s="72">
        <f t="shared" si="10"/>
        <v>0</v>
      </c>
      <c r="Q36" s="73">
        <f t="shared" si="11"/>
        <v>0</v>
      </c>
      <c r="R36" s="72">
        <f t="shared" si="12"/>
        <v>0</v>
      </c>
      <c r="S36" s="73">
        <f t="shared" si="13"/>
        <v>0</v>
      </c>
      <c r="T36" s="72">
        <f t="shared" si="14"/>
        <v>0</v>
      </c>
      <c r="U36" s="73">
        <f t="shared" si="15"/>
        <v>0</v>
      </c>
      <c r="V36" s="74">
        <f t="shared" si="16"/>
        <v>0</v>
      </c>
      <c r="W36" s="75">
        <f t="shared" si="17"/>
        <v>0</v>
      </c>
      <c r="X36" s="74">
        <f t="shared" si="18"/>
        <v>0</v>
      </c>
      <c r="Y36" s="75">
        <f t="shared" si="19"/>
        <v>0</v>
      </c>
    </row>
    <row r="37" spans="2:25">
      <c r="B37" s="3"/>
      <c r="C37" s="3"/>
      <c r="D37" s="4"/>
      <c r="E37" s="4"/>
      <c r="F37" s="4"/>
      <c r="G37" s="69">
        <f t="shared" si="1"/>
        <v>0</v>
      </c>
      <c r="H37" s="81">
        <f t="shared" si="2"/>
        <v>0</v>
      </c>
      <c r="I37" s="82">
        <f t="shared" si="3"/>
        <v>0</v>
      </c>
      <c r="J37" s="47">
        <f t="shared" si="4"/>
        <v>0</v>
      </c>
      <c r="K37" s="47">
        <f t="shared" si="5"/>
        <v>0</v>
      </c>
      <c r="L37" s="47">
        <f t="shared" si="6"/>
        <v>0</v>
      </c>
      <c r="M37" s="47">
        <f t="shared" si="7"/>
        <v>0</v>
      </c>
      <c r="N37" s="47">
        <f t="shared" si="8"/>
        <v>0</v>
      </c>
      <c r="O37" s="47">
        <f t="shared" si="20"/>
        <v>0</v>
      </c>
      <c r="P37" s="72">
        <f t="shared" si="10"/>
        <v>0</v>
      </c>
      <c r="Q37" s="73">
        <f t="shared" si="11"/>
        <v>0</v>
      </c>
      <c r="R37" s="72">
        <f t="shared" si="12"/>
        <v>0</v>
      </c>
      <c r="S37" s="73">
        <f t="shared" si="13"/>
        <v>0</v>
      </c>
      <c r="T37" s="72">
        <f t="shared" si="14"/>
        <v>0</v>
      </c>
      <c r="U37" s="73">
        <f t="shared" si="15"/>
        <v>0</v>
      </c>
      <c r="V37" s="74">
        <f t="shared" si="16"/>
        <v>0</v>
      </c>
      <c r="W37" s="75">
        <f t="shared" si="17"/>
        <v>0</v>
      </c>
      <c r="X37" s="74">
        <f t="shared" si="18"/>
        <v>0</v>
      </c>
      <c r="Y37" s="75">
        <f t="shared" si="19"/>
        <v>0</v>
      </c>
    </row>
    <row r="38" spans="2:25">
      <c r="B38" s="3"/>
      <c r="C38" s="3"/>
      <c r="D38" s="4"/>
      <c r="E38" s="4"/>
      <c r="F38" s="4"/>
      <c r="G38" s="69">
        <f t="shared" si="1"/>
        <v>0</v>
      </c>
      <c r="H38" s="81">
        <f t="shared" si="2"/>
        <v>0</v>
      </c>
      <c r="I38" s="82">
        <f t="shared" si="3"/>
        <v>0</v>
      </c>
      <c r="J38" s="47">
        <f t="shared" si="4"/>
        <v>0</v>
      </c>
      <c r="K38" s="47">
        <f t="shared" si="5"/>
        <v>0</v>
      </c>
      <c r="L38" s="47">
        <f t="shared" si="6"/>
        <v>0</v>
      </c>
      <c r="M38" s="47">
        <f t="shared" si="7"/>
        <v>0</v>
      </c>
      <c r="N38" s="47">
        <f t="shared" si="8"/>
        <v>0</v>
      </c>
      <c r="O38" s="47">
        <f t="shared" si="20"/>
        <v>0</v>
      </c>
      <c r="P38" s="72">
        <f t="shared" si="10"/>
        <v>0</v>
      </c>
      <c r="Q38" s="73">
        <f t="shared" si="11"/>
        <v>0</v>
      </c>
      <c r="R38" s="72">
        <f t="shared" si="12"/>
        <v>0</v>
      </c>
      <c r="S38" s="73">
        <f t="shared" si="13"/>
        <v>0</v>
      </c>
      <c r="T38" s="72">
        <f t="shared" si="14"/>
        <v>0</v>
      </c>
      <c r="U38" s="73">
        <f t="shared" si="15"/>
        <v>0</v>
      </c>
      <c r="V38" s="74">
        <f t="shared" si="16"/>
        <v>0</v>
      </c>
      <c r="W38" s="75">
        <f t="shared" si="17"/>
        <v>0</v>
      </c>
      <c r="X38" s="74">
        <f t="shared" si="18"/>
        <v>0</v>
      </c>
      <c r="Y38" s="75">
        <f t="shared" si="19"/>
        <v>0</v>
      </c>
    </row>
    <row r="39" spans="2:25">
      <c r="B39" s="3"/>
      <c r="C39" s="3"/>
      <c r="D39" s="4"/>
      <c r="E39" s="4"/>
      <c r="F39" s="4"/>
      <c r="G39" s="69">
        <f t="shared" si="1"/>
        <v>0</v>
      </c>
      <c r="H39" s="81">
        <f t="shared" si="2"/>
        <v>0</v>
      </c>
      <c r="I39" s="82">
        <f t="shared" si="3"/>
        <v>0</v>
      </c>
      <c r="J39" s="47">
        <f t="shared" si="4"/>
        <v>0</v>
      </c>
      <c r="K39" s="47">
        <f t="shared" si="5"/>
        <v>0</v>
      </c>
      <c r="L39" s="47">
        <f t="shared" si="6"/>
        <v>0</v>
      </c>
      <c r="M39" s="47">
        <f t="shared" si="7"/>
        <v>0</v>
      </c>
      <c r="N39" s="47">
        <f t="shared" si="8"/>
        <v>0</v>
      </c>
      <c r="O39" s="47">
        <f t="shared" si="20"/>
        <v>0</v>
      </c>
      <c r="P39" s="72">
        <f t="shared" si="10"/>
        <v>0</v>
      </c>
      <c r="Q39" s="73">
        <f t="shared" si="11"/>
        <v>0</v>
      </c>
      <c r="R39" s="72">
        <f t="shared" si="12"/>
        <v>0</v>
      </c>
      <c r="S39" s="73">
        <f t="shared" si="13"/>
        <v>0</v>
      </c>
      <c r="T39" s="72">
        <f t="shared" si="14"/>
        <v>0</v>
      </c>
      <c r="U39" s="73">
        <f t="shared" si="15"/>
        <v>0</v>
      </c>
      <c r="V39" s="74">
        <f t="shared" si="16"/>
        <v>0</v>
      </c>
      <c r="W39" s="75">
        <f t="shared" si="17"/>
        <v>0</v>
      </c>
      <c r="X39" s="74">
        <f t="shared" si="18"/>
        <v>0</v>
      </c>
      <c r="Y39" s="75">
        <f t="shared" si="19"/>
        <v>0</v>
      </c>
    </row>
    <row r="40" spans="2:25">
      <c r="B40" s="3"/>
      <c r="C40" s="3"/>
      <c r="D40" s="4"/>
      <c r="E40" s="4"/>
      <c r="F40" s="4"/>
      <c r="G40" s="69">
        <f t="shared" si="1"/>
        <v>0</v>
      </c>
      <c r="H40" s="81">
        <f t="shared" si="2"/>
        <v>0</v>
      </c>
      <c r="I40" s="82">
        <f t="shared" si="3"/>
        <v>0</v>
      </c>
      <c r="J40" s="47">
        <f t="shared" si="4"/>
        <v>0</v>
      </c>
      <c r="K40" s="47">
        <f t="shared" si="5"/>
        <v>0</v>
      </c>
      <c r="L40" s="47">
        <f t="shared" si="6"/>
        <v>0</v>
      </c>
      <c r="M40" s="47">
        <f t="shared" si="7"/>
        <v>0</v>
      </c>
      <c r="N40" s="47">
        <f t="shared" si="8"/>
        <v>0</v>
      </c>
      <c r="O40" s="47">
        <f t="shared" si="20"/>
        <v>0</v>
      </c>
      <c r="P40" s="72">
        <f t="shared" si="10"/>
        <v>0</v>
      </c>
      <c r="Q40" s="73">
        <f t="shared" si="11"/>
        <v>0</v>
      </c>
      <c r="R40" s="72">
        <f t="shared" si="12"/>
        <v>0</v>
      </c>
      <c r="S40" s="73">
        <f t="shared" si="13"/>
        <v>0</v>
      </c>
      <c r="T40" s="72">
        <f t="shared" si="14"/>
        <v>0</v>
      </c>
      <c r="U40" s="73">
        <f t="shared" si="15"/>
        <v>0</v>
      </c>
      <c r="V40" s="74">
        <f t="shared" si="16"/>
        <v>0</v>
      </c>
      <c r="W40" s="75">
        <f t="shared" si="17"/>
        <v>0</v>
      </c>
      <c r="X40" s="74">
        <f t="shared" si="18"/>
        <v>0</v>
      </c>
      <c r="Y40" s="75">
        <f t="shared" si="19"/>
        <v>0</v>
      </c>
    </row>
    <row r="41" spans="2:25">
      <c r="B41" s="3"/>
      <c r="C41" s="3"/>
      <c r="D41" s="4"/>
      <c r="E41" s="4"/>
      <c r="F41" s="4"/>
      <c r="G41" s="69">
        <f t="shared" si="1"/>
        <v>0</v>
      </c>
      <c r="H41" s="81">
        <f t="shared" si="2"/>
        <v>0</v>
      </c>
      <c r="I41" s="82">
        <f t="shared" si="3"/>
        <v>0</v>
      </c>
      <c r="J41" s="47">
        <f t="shared" si="4"/>
        <v>0</v>
      </c>
      <c r="K41" s="47">
        <f t="shared" si="5"/>
        <v>0</v>
      </c>
      <c r="L41" s="47">
        <f t="shared" si="6"/>
        <v>0</v>
      </c>
      <c r="M41" s="47">
        <f t="shared" si="7"/>
        <v>0</v>
      </c>
      <c r="N41" s="47">
        <f t="shared" si="8"/>
        <v>0</v>
      </c>
      <c r="O41" s="47">
        <f t="shared" si="20"/>
        <v>0</v>
      </c>
      <c r="P41" s="72">
        <f t="shared" si="10"/>
        <v>0</v>
      </c>
      <c r="Q41" s="73">
        <f t="shared" si="11"/>
        <v>0</v>
      </c>
      <c r="R41" s="72">
        <f t="shared" si="12"/>
        <v>0</v>
      </c>
      <c r="S41" s="73">
        <f t="shared" si="13"/>
        <v>0</v>
      </c>
      <c r="T41" s="72">
        <f t="shared" si="14"/>
        <v>0</v>
      </c>
      <c r="U41" s="73">
        <f t="shared" si="15"/>
        <v>0</v>
      </c>
      <c r="V41" s="74">
        <f t="shared" si="16"/>
        <v>0</v>
      </c>
      <c r="W41" s="75">
        <f t="shared" si="17"/>
        <v>0</v>
      </c>
      <c r="X41" s="74">
        <f t="shared" si="18"/>
        <v>0</v>
      </c>
      <c r="Y41" s="75">
        <f t="shared" si="19"/>
        <v>0</v>
      </c>
    </row>
    <row r="42" spans="2:25">
      <c r="B42" s="3"/>
      <c r="C42" s="3"/>
      <c r="D42" s="4"/>
      <c r="E42" s="4"/>
      <c r="F42" s="4"/>
      <c r="G42" s="69">
        <f t="shared" si="1"/>
        <v>0</v>
      </c>
      <c r="H42" s="81">
        <f t="shared" si="2"/>
        <v>0</v>
      </c>
      <c r="I42" s="82">
        <f t="shared" si="3"/>
        <v>0</v>
      </c>
      <c r="J42" s="47">
        <f t="shared" si="4"/>
        <v>0</v>
      </c>
      <c r="K42" s="47">
        <f t="shared" si="5"/>
        <v>0</v>
      </c>
      <c r="L42" s="47">
        <f t="shared" si="6"/>
        <v>0</v>
      </c>
      <c r="M42" s="47">
        <f t="shared" si="7"/>
        <v>0</v>
      </c>
      <c r="N42" s="47">
        <f t="shared" si="8"/>
        <v>0</v>
      </c>
      <c r="O42" s="47">
        <f t="shared" si="20"/>
        <v>0</v>
      </c>
      <c r="P42" s="72">
        <f t="shared" si="10"/>
        <v>0</v>
      </c>
      <c r="Q42" s="73">
        <f t="shared" si="11"/>
        <v>0</v>
      </c>
      <c r="R42" s="72">
        <f t="shared" si="12"/>
        <v>0</v>
      </c>
      <c r="S42" s="73">
        <f t="shared" si="13"/>
        <v>0</v>
      </c>
      <c r="T42" s="72">
        <f t="shared" si="14"/>
        <v>0</v>
      </c>
      <c r="U42" s="73">
        <f t="shared" si="15"/>
        <v>0</v>
      </c>
      <c r="V42" s="74">
        <f t="shared" si="16"/>
        <v>0</v>
      </c>
      <c r="W42" s="75">
        <f t="shared" si="17"/>
        <v>0</v>
      </c>
      <c r="X42" s="74">
        <f t="shared" si="18"/>
        <v>0</v>
      </c>
      <c r="Y42" s="75">
        <f t="shared" si="19"/>
        <v>0</v>
      </c>
    </row>
    <row r="43" spans="2:25">
      <c r="B43" s="3"/>
      <c r="C43" s="3"/>
      <c r="D43" s="4"/>
      <c r="E43" s="4"/>
      <c r="F43" s="4"/>
      <c r="G43" s="69">
        <f t="shared" si="1"/>
        <v>0</v>
      </c>
      <c r="H43" s="81">
        <f t="shared" si="2"/>
        <v>0</v>
      </c>
      <c r="I43" s="82">
        <f t="shared" si="3"/>
        <v>0</v>
      </c>
      <c r="J43" s="47">
        <f t="shared" si="4"/>
        <v>0</v>
      </c>
      <c r="K43" s="47">
        <f t="shared" si="5"/>
        <v>0</v>
      </c>
      <c r="L43" s="47">
        <f t="shared" si="6"/>
        <v>0</v>
      </c>
      <c r="M43" s="47">
        <f t="shared" si="7"/>
        <v>0</v>
      </c>
      <c r="N43" s="47">
        <f t="shared" si="8"/>
        <v>0</v>
      </c>
      <c r="O43" s="47">
        <f t="shared" si="20"/>
        <v>0</v>
      </c>
      <c r="P43" s="72">
        <f t="shared" si="10"/>
        <v>0</v>
      </c>
      <c r="Q43" s="73">
        <f t="shared" si="11"/>
        <v>0</v>
      </c>
      <c r="R43" s="72">
        <f t="shared" si="12"/>
        <v>0</v>
      </c>
      <c r="S43" s="73">
        <f t="shared" si="13"/>
        <v>0</v>
      </c>
      <c r="T43" s="72">
        <f t="shared" si="14"/>
        <v>0</v>
      </c>
      <c r="U43" s="73">
        <f t="shared" si="15"/>
        <v>0</v>
      </c>
      <c r="V43" s="74">
        <f t="shared" si="16"/>
        <v>0</v>
      </c>
      <c r="W43" s="75">
        <f t="shared" si="17"/>
        <v>0</v>
      </c>
      <c r="X43" s="74">
        <f t="shared" si="18"/>
        <v>0</v>
      </c>
      <c r="Y43" s="75">
        <f t="shared" si="19"/>
        <v>0</v>
      </c>
    </row>
    <row r="44" spans="2:25">
      <c r="B44" s="3"/>
      <c r="C44" s="3"/>
      <c r="D44" s="4"/>
      <c r="E44" s="4"/>
      <c r="F44" s="4"/>
      <c r="G44" s="69">
        <f t="shared" si="1"/>
        <v>0</v>
      </c>
      <c r="H44" s="81">
        <f t="shared" si="2"/>
        <v>0</v>
      </c>
      <c r="I44" s="82">
        <f t="shared" si="3"/>
        <v>0</v>
      </c>
      <c r="J44" s="47">
        <f t="shared" si="4"/>
        <v>0</v>
      </c>
      <c r="K44" s="47">
        <f t="shared" si="5"/>
        <v>0</v>
      </c>
      <c r="L44" s="47">
        <f t="shared" si="6"/>
        <v>0</v>
      </c>
      <c r="M44" s="47">
        <f t="shared" si="7"/>
        <v>0</v>
      </c>
      <c r="N44" s="47">
        <f t="shared" si="8"/>
        <v>0</v>
      </c>
      <c r="O44" s="47">
        <f t="shared" si="20"/>
        <v>0</v>
      </c>
      <c r="P44" s="72">
        <f t="shared" si="10"/>
        <v>0</v>
      </c>
      <c r="Q44" s="73">
        <f t="shared" si="11"/>
        <v>0</v>
      </c>
      <c r="R44" s="72">
        <f t="shared" si="12"/>
        <v>0</v>
      </c>
      <c r="S44" s="73">
        <f t="shared" si="13"/>
        <v>0</v>
      </c>
      <c r="T44" s="72">
        <f t="shared" si="14"/>
        <v>0</v>
      </c>
      <c r="U44" s="73">
        <f t="shared" si="15"/>
        <v>0</v>
      </c>
      <c r="V44" s="74">
        <f t="shared" si="16"/>
        <v>0</v>
      </c>
      <c r="W44" s="75">
        <f t="shared" si="17"/>
        <v>0</v>
      </c>
      <c r="X44" s="74">
        <f t="shared" si="18"/>
        <v>0</v>
      </c>
      <c r="Y44" s="75">
        <f t="shared" si="19"/>
        <v>0</v>
      </c>
    </row>
    <row r="45" spans="2:25">
      <c r="B45" s="3"/>
      <c r="C45" s="3"/>
      <c r="D45" s="4"/>
      <c r="E45" s="4"/>
      <c r="F45" s="4"/>
      <c r="G45" s="69">
        <f t="shared" si="1"/>
        <v>0</v>
      </c>
      <c r="H45" s="81">
        <f t="shared" si="2"/>
        <v>0</v>
      </c>
      <c r="I45" s="82">
        <f t="shared" si="3"/>
        <v>0</v>
      </c>
      <c r="J45" s="47">
        <f t="shared" si="4"/>
        <v>0</v>
      </c>
      <c r="K45" s="47">
        <f t="shared" si="5"/>
        <v>0</v>
      </c>
      <c r="L45" s="47">
        <f t="shared" si="6"/>
        <v>0</v>
      </c>
      <c r="M45" s="47">
        <f t="shared" si="7"/>
        <v>0</v>
      </c>
      <c r="N45" s="47">
        <f t="shared" si="8"/>
        <v>0</v>
      </c>
      <c r="O45" s="47">
        <f t="shared" si="20"/>
        <v>0</v>
      </c>
      <c r="P45" s="72">
        <f t="shared" si="10"/>
        <v>0</v>
      </c>
      <c r="Q45" s="73">
        <f t="shared" si="11"/>
        <v>0</v>
      </c>
      <c r="R45" s="72">
        <f t="shared" si="12"/>
        <v>0</v>
      </c>
      <c r="S45" s="73">
        <f t="shared" si="13"/>
        <v>0</v>
      </c>
      <c r="T45" s="72">
        <f t="shared" si="14"/>
        <v>0</v>
      </c>
      <c r="U45" s="73">
        <f t="shared" si="15"/>
        <v>0</v>
      </c>
      <c r="V45" s="74">
        <f t="shared" si="16"/>
        <v>0</v>
      </c>
      <c r="W45" s="75">
        <f t="shared" si="17"/>
        <v>0</v>
      </c>
      <c r="X45" s="74">
        <f t="shared" si="18"/>
        <v>0</v>
      </c>
      <c r="Y45" s="75">
        <f t="shared" si="19"/>
        <v>0</v>
      </c>
    </row>
    <row r="46" spans="2:25">
      <c r="B46" s="3"/>
      <c r="C46" s="3"/>
      <c r="D46" s="4"/>
      <c r="E46" s="4"/>
      <c r="F46" s="4"/>
      <c r="G46" s="69">
        <f t="shared" si="1"/>
        <v>0</v>
      </c>
      <c r="H46" s="81">
        <f t="shared" si="2"/>
        <v>0</v>
      </c>
      <c r="I46" s="82">
        <f t="shared" si="3"/>
        <v>0</v>
      </c>
      <c r="J46" s="47">
        <f t="shared" si="4"/>
        <v>0</v>
      </c>
      <c r="K46" s="47">
        <f t="shared" si="5"/>
        <v>0</v>
      </c>
      <c r="L46" s="47">
        <f t="shared" si="6"/>
        <v>0</v>
      </c>
      <c r="M46" s="47">
        <f t="shared" si="7"/>
        <v>0</v>
      </c>
      <c r="N46" s="47">
        <f t="shared" si="8"/>
        <v>0</v>
      </c>
      <c r="O46" s="47">
        <f t="shared" si="20"/>
        <v>0</v>
      </c>
      <c r="P46" s="72">
        <f t="shared" si="10"/>
        <v>0</v>
      </c>
      <c r="Q46" s="73">
        <f t="shared" si="11"/>
        <v>0</v>
      </c>
      <c r="R46" s="72">
        <f t="shared" si="12"/>
        <v>0</v>
      </c>
      <c r="S46" s="73">
        <f t="shared" si="13"/>
        <v>0</v>
      </c>
      <c r="T46" s="72">
        <f t="shared" si="14"/>
        <v>0</v>
      </c>
      <c r="U46" s="73">
        <f t="shared" si="15"/>
        <v>0</v>
      </c>
      <c r="V46" s="74">
        <f t="shared" si="16"/>
        <v>0</v>
      </c>
      <c r="W46" s="75">
        <f t="shared" si="17"/>
        <v>0</v>
      </c>
      <c r="X46" s="74">
        <f t="shared" si="18"/>
        <v>0</v>
      </c>
      <c r="Y46" s="75">
        <f t="shared" si="19"/>
        <v>0</v>
      </c>
    </row>
    <row r="47" spans="2:25">
      <c r="B47" s="3"/>
      <c r="C47" s="3"/>
      <c r="D47" s="4"/>
      <c r="E47" s="4"/>
      <c r="F47" s="4"/>
      <c r="G47" s="69">
        <f t="shared" si="1"/>
        <v>0</v>
      </c>
      <c r="H47" s="81">
        <f t="shared" si="2"/>
        <v>0</v>
      </c>
      <c r="I47" s="82">
        <f t="shared" si="3"/>
        <v>0</v>
      </c>
      <c r="J47" s="47">
        <f t="shared" si="4"/>
        <v>0</v>
      </c>
      <c r="K47" s="47">
        <f t="shared" si="5"/>
        <v>0</v>
      </c>
      <c r="L47" s="47">
        <f t="shared" si="6"/>
        <v>0</v>
      </c>
      <c r="M47" s="47">
        <f t="shared" si="7"/>
        <v>0</v>
      </c>
      <c r="N47" s="47">
        <f t="shared" si="8"/>
        <v>0</v>
      </c>
      <c r="O47" s="47">
        <f t="shared" si="20"/>
        <v>0</v>
      </c>
      <c r="P47" s="72">
        <f t="shared" si="10"/>
        <v>0</v>
      </c>
      <c r="Q47" s="73">
        <f t="shared" si="11"/>
        <v>0</v>
      </c>
      <c r="R47" s="72">
        <f t="shared" si="12"/>
        <v>0</v>
      </c>
      <c r="S47" s="73">
        <f t="shared" si="13"/>
        <v>0</v>
      </c>
      <c r="T47" s="72">
        <f t="shared" si="14"/>
        <v>0</v>
      </c>
      <c r="U47" s="73">
        <f t="shared" si="15"/>
        <v>0</v>
      </c>
      <c r="V47" s="74">
        <f t="shared" si="16"/>
        <v>0</v>
      </c>
      <c r="W47" s="75">
        <f t="shared" si="17"/>
        <v>0</v>
      </c>
      <c r="X47" s="74">
        <f t="shared" si="18"/>
        <v>0</v>
      </c>
      <c r="Y47" s="75">
        <f t="shared" si="19"/>
        <v>0</v>
      </c>
    </row>
    <row r="48" spans="2:25">
      <c r="B48" s="3"/>
      <c r="C48" s="3"/>
      <c r="D48" s="4"/>
      <c r="E48" s="4"/>
      <c r="F48" s="4"/>
      <c r="G48" s="69">
        <f t="shared" si="1"/>
        <v>0</v>
      </c>
      <c r="H48" s="81">
        <f t="shared" si="2"/>
        <v>0</v>
      </c>
      <c r="I48" s="82">
        <f t="shared" si="3"/>
        <v>0</v>
      </c>
      <c r="J48" s="47">
        <f t="shared" si="4"/>
        <v>0</v>
      </c>
      <c r="K48" s="47">
        <f t="shared" si="5"/>
        <v>0</v>
      </c>
      <c r="L48" s="47">
        <f t="shared" si="6"/>
        <v>0</v>
      </c>
      <c r="M48" s="47">
        <f t="shared" si="7"/>
        <v>0</v>
      </c>
      <c r="N48" s="47">
        <f t="shared" si="8"/>
        <v>0</v>
      </c>
      <c r="O48" s="47">
        <f t="shared" si="20"/>
        <v>0</v>
      </c>
      <c r="P48" s="72">
        <f t="shared" si="10"/>
        <v>0</v>
      </c>
      <c r="Q48" s="73">
        <f t="shared" si="11"/>
        <v>0</v>
      </c>
      <c r="R48" s="72">
        <f t="shared" si="12"/>
        <v>0</v>
      </c>
      <c r="S48" s="73">
        <f t="shared" si="13"/>
        <v>0</v>
      </c>
      <c r="T48" s="72">
        <f t="shared" si="14"/>
        <v>0</v>
      </c>
      <c r="U48" s="73">
        <f t="shared" si="15"/>
        <v>0</v>
      </c>
      <c r="V48" s="74">
        <f t="shared" si="16"/>
        <v>0</v>
      </c>
      <c r="W48" s="75">
        <f t="shared" si="17"/>
        <v>0</v>
      </c>
      <c r="X48" s="74">
        <f t="shared" si="18"/>
        <v>0</v>
      </c>
      <c r="Y48" s="75">
        <f t="shared" si="19"/>
        <v>0</v>
      </c>
    </row>
    <row r="49" spans="2:25">
      <c r="B49" s="3"/>
      <c r="C49" s="3"/>
      <c r="D49" s="4"/>
      <c r="E49" s="4"/>
      <c r="F49" s="4"/>
      <c r="G49" s="69">
        <f t="shared" si="1"/>
        <v>0</v>
      </c>
      <c r="H49" s="81">
        <f t="shared" si="2"/>
        <v>0</v>
      </c>
      <c r="I49" s="82">
        <f t="shared" si="3"/>
        <v>0</v>
      </c>
      <c r="J49" s="47">
        <f t="shared" si="4"/>
        <v>0</v>
      </c>
      <c r="K49" s="47">
        <f t="shared" si="5"/>
        <v>0</v>
      </c>
      <c r="L49" s="47">
        <f t="shared" si="6"/>
        <v>0</v>
      </c>
      <c r="M49" s="47">
        <f t="shared" si="7"/>
        <v>0</v>
      </c>
      <c r="N49" s="47">
        <f t="shared" si="8"/>
        <v>0</v>
      </c>
      <c r="O49" s="47">
        <f t="shared" si="20"/>
        <v>0</v>
      </c>
      <c r="P49" s="72">
        <f t="shared" si="10"/>
        <v>0</v>
      </c>
      <c r="Q49" s="73">
        <f t="shared" si="11"/>
        <v>0</v>
      </c>
      <c r="R49" s="72">
        <f t="shared" si="12"/>
        <v>0</v>
      </c>
      <c r="S49" s="73">
        <f t="shared" si="13"/>
        <v>0</v>
      </c>
      <c r="T49" s="72">
        <f t="shared" si="14"/>
        <v>0</v>
      </c>
      <c r="U49" s="73">
        <f t="shared" si="15"/>
        <v>0</v>
      </c>
      <c r="V49" s="74">
        <f t="shared" si="16"/>
        <v>0</v>
      </c>
      <c r="W49" s="75">
        <f t="shared" si="17"/>
        <v>0</v>
      </c>
      <c r="X49" s="74">
        <f t="shared" si="18"/>
        <v>0</v>
      </c>
      <c r="Y49" s="75">
        <f t="shared" si="19"/>
        <v>0</v>
      </c>
    </row>
    <row r="50" spans="2:25">
      <c r="B50" s="3"/>
      <c r="C50" s="3"/>
      <c r="D50" s="4"/>
      <c r="E50" s="4"/>
      <c r="F50" s="4"/>
      <c r="G50" s="69">
        <f t="shared" si="1"/>
        <v>0</v>
      </c>
      <c r="H50" s="81">
        <f t="shared" si="2"/>
        <v>0</v>
      </c>
      <c r="I50" s="82">
        <f t="shared" si="3"/>
        <v>0</v>
      </c>
      <c r="J50" s="47">
        <f t="shared" si="4"/>
        <v>0</v>
      </c>
      <c r="K50" s="47">
        <f t="shared" si="5"/>
        <v>0</v>
      </c>
      <c r="L50" s="47">
        <f t="shared" si="6"/>
        <v>0</v>
      </c>
      <c r="M50" s="47">
        <f t="shared" si="7"/>
        <v>0</v>
      </c>
      <c r="N50" s="47">
        <f t="shared" si="8"/>
        <v>0</v>
      </c>
      <c r="O50" s="47">
        <f t="shared" si="20"/>
        <v>0</v>
      </c>
      <c r="P50" s="72">
        <f t="shared" si="10"/>
        <v>0</v>
      </c>
      <c r="Q50" s="73">
        <f t="shared" si="11"/>
        <v>0</v>
      </c>
      <c r="R50" s="72">
        <f t="shared" si="12"/>
        <v>0</v>
      </c>
      <c r="S50" s="73">
        <f t="shared" si="13"/>
        <v>0</v>
      </c>
      <c r="T50" s="72">
        <f t="shared" si="14"/>
        <v>0</v>
      </c>
      <c r="U50" s="73">
        <f t="shared" si="15"/>
        <v>0</v>
      </c>
      <c r="V50" s="74">
        <f t="shared" si="16"/>
        <v>0</v>
      </c>
      <c r="W50" s="75">
        <f t="shared" si="17"/>
        <v>0</v>
      </c>
      <c r="X50" s="74">
        <f t="shared" si="18"/>
        <v>0</v>
      </c>
      <c r="Y50" s="75">
        <f t="shared" si="19"/>
        <v>0</v>
      </c>
    </row>
    <row r="51" spans="2:25">
      <c r="B51" s="3"/>
      <c r="C51" s="3"/>
      <c r="D51" s="4"/>
      <c r="E51" s="4"/>
      <c r="F51" s="4"/>
      <c r="G51" s="69">
        <f t="shared" si="1"/>
        <v>0</v>
      </c>
      <c r="H51" s="81">
        <f t="shared" si="2"/>
        <v>0</v>
      </c>
      <c r="I51" s="82">
        <f t="shared" si="3"/>
        <v>0</v>
      </c>
      <c r="J51" s="47">
        <f t="shared" si="4"/>
        <v>0</v>
      </c>
      <c r="K51" s="47">
        <f t="shared" si="5"/>
        <v>0</v>
      </c>
      <c r="L51" s="47">
        <f t="shared" si="6"/>
        <v>0</v>
      </c>
      <c r="M51" s="47">
        <f t="shared" si="7"/>
        <v>0</v>
      </c>
      <c r="N51" s="47">
        <f t="shared" si="8"/>
        <v>0</v>
      </c>
      <c r="O51" s="47">
        <f t="shared" si="20"/>
        <v>0</v>
      </c>
      <c r="P51" s="72">
        <f t="shared" si="10"/>
        <v>0</v>
      </c>
      <c r="Q51" s="73">
        <f t="shared" si="11"/>
        <v>0</v>
      </c>
      <c r="R51" s="72">
        <f t="shared" si="12"/>
        <v>0</v>
      </c>
      <c r="S51" s="73">
        <f t="shared" si="13"/>
        <v>0</v>
      </c>
      <c r="T51" s="72">
        <f t="shared" si="14"/>
        <v>0</v>
      </c>
      <c r="U51" s="73">
        <f t="shared" si="15"/>
        <v>0</v>
      </c>
      <c r="V51" s="74">
        <f t="shared" si="16"/>
        <v>0</v>
      </c>
      <c r="W51" s="75">
        <f t="shared" si="17"/>
        <v>0</v>
      </c>
      <c r="X51" s="74">
        <f t="shared" si="18"/>
        <v>0</v>
      </c>
      <c r="Y51" s="75">
        <f t="shared" si="19"/>
        <v>0</v>
      </c>
    </row>
    <row r="52" spans="2:25">
      <c r="B52" s="3"/>
      <c r="C52" s="3"/>
      <c r="D52" s="4"/>
      <c r="E52" s="4"/>
      <c r="F52" s="4"/>
      <c r="G52" s="69">
        <f t="shared" si="1"/>
        <v>0</v>
      </c>
      <c r="H52" s="81">
        <f t="shared" si="2"/>
        <v>0</v>
      </c>
      <c r="I52" s="82">
        <f t="shared" si="3"/>
        <v>0</v>
      </c>
      <c r="J52" s="47">
        <f t="shared" si="4"/>
        <v>0</v>
      </c>
      <c r="K52" s="47">
        <f t="shared" si="5"/>
        <v>0</v>
      </c>
      <c r="L52" s="47">
        <f t="shared" si="6"/>
        <v>0</v>
      </c>
      <c r="M52" s="47">
        <f t="shared" si="7"/>
        <v>0</v>
      </c>
      <c r="N52" s="47">
        <f t="shared" si="8"/>
        <v>0</v>
      </c>
      <c r="O52" s="47">
        <f t="shared" si="20"/>
        <v>0</v>
      </c>
      <c r="P52" s="72">
        <f t="shared" si="10"/>
        <v>0</v>
      </c>
      <c r="Q52" s="73">
        <f t="shared" si="11"/>
        <v>0</v>
      </c>
      <c r="R52" s="72">
        <f t="shared" si="12"/>
        <v>0</v>
      </c>
      <c r="S52" s="73">
        <f t="shared" si="13"/>
        <v>0</v>
      </c>
      <c r="T52" s="72">
        <f t="shared" si="14"/>
        <v>0</v>
      </c>
      <c r="U52" s="73">
        <f t="shared" si="15"/>
        <v>0</v>
      </c>
      <c r="V52" s="74">
        <f t="shared" si="16"/>
        <v>0</v>
      </c>
      <c r="W52" s="75">
        <f t="shared" si="17"/>
        <v>0</v>
      </c>
      <c r="X52" s="74">
        <f t="shared" si="18"/>
        <v>0</v>
      </c>
      <c r="Y52" s="75">
        <f t="shared" si="19"/>
        <v>0</v>
      </c>
    </row>
    <row r="53" spans="2:25">
      <c r="B53" s="3"/>
      <c r="C53" s="3"/>
      <c r="D53" s="4"/>
      <c r="E53" s="4"/>
      <c r="F53" s="4"/>
      <c r="G53" s="69">
        <f t="shared" si="1"/>
        <v>0</v>
      </c>
      <c r="H53" s="81">
        <f t="shared" si="2"/>
        <v>0</v>
      </c>
      <c r="I53" s="82">
        <f t="shared" si="3"/>
        <v>0</v>
      </c>
      <c r="J53" s="47">
        <f t="shared" si="4"/>
        <v>0</v>
      </c>
      <c r="K53" s="47">
        <f t="shared" si="5"/>
        <v>0</v>
      </c>
      <c r="L53" s="47">
        <f t="shared" si="6"/>
        <v>0</v>
      </c>
      <c r="M53" s="47">
        <f t="shared" si="7"/>
        <v>0</v>
      </c>
      <c r="N53" s="47">
        <f t="shared" si="8"/>
        <v>0</v>
      </c>
      <c r="O53" s="47">
        <f t="shared" si="20"/>
        <v>0</v>
      </c>
      <c r="P53" s="72">
        <f t="shared" si="10"/>
        <v>0</v>
      </c>
      <c r="Q53" s="73">
        <f t="shared" si="11"/>
        <v>0</v>
      </c>
      <c r="R53" s="72">
        <f t="shared" si="12"/>
        <v>0</v>
      </c>
      <c r="S53" s="73">
        <f t="shared" si="13"/>
        <v>0</v>
      </c>
      <c r="T53" s="72">
        <f t="shared" si="14"/>
        <v>0</v>
      </c>
      <c r="U53" s="73">
        <f t="shared" si="15"/>
        <v>0</v>
      </c>
      <c r="V53" s="74">
        <f t="shared" si="16"/>
        <v>0</v>
      </c>
      <c r="W53" s="75">
        <f t="shared" si="17"/>
        <v>0</v>
      </c>
      <c r="X53" s="74">
        <f t="shared" si="18"/>
        <v>0</v>
      </c>
      <c r="Y53" s="75">
        <f t="shared" si="19"/>
        <v>0</v>
      </c>
    </row>
    <row r="54" spans="2:25">
      <c r="B54" s="3"/>
      <c r="C54" s="3"/>
      <c r="D54" s="4"/>
      <c r="E54" s="4"/>
      <c r="F54" s="4"/>
      <c r="G54" s="69">
        <f t="shared" si="1"/>
        <v>0</v>
      </c>
      <c r="H54" s="81">
        <f t="shared" si="2"/>
        <v>0</v>
      </c>
      <c r="I54" s="82">
        <f t="shared" si="3"/>
        <v>0</v>
      </c>
      <c r="J54" s="47">
        <f t="shared" si="4"/>
        <v>0</v>
      </c>
      <c r="K54" s="47">
        <f t="shared" si="5"/>
        <v>0</v>
      </c>
      <c r="L54" s="47">
        <f t="shared" si="6"/>
        <v>0</v>
      </c>
      <c r="M54" s="47">
        <f t="shared" si="7"/>
        <v>0</v>
      </c>
      <c r="N54" s="47">
        <f t="shared" si="8"/>
        <v>0</v>
      </c>
      <c r="O54" s="47">
        <f t="shared" si="20"/>
        <v>0</v>
      </c>
      <c r="P54" s="72">
        <f t="shared" si="10"/>
        <v>0</v>
      </c>
      <c r="Q54" s="73">
        <f t="shared" si="11"/>
        <v>0</v>
      </c>
      <c r="R54" s="72">
        <f t="shared" si="12"/>
        <v>0</v>
      </c>
      <c r="S54" s="73">
        <f t="shared" si="13"/>
        <v>0</v>
      </c>
      <c r="T54" s="72">
        <f t="shared" si="14"/>
        <v>0</v>
      </c>
      <c r="U54" s="73">
        <f t="shared" si="15"/>
        <v>0</v>
      </c>
      <c r="V54" s="74">
        <f t="shared" si="16"/>
        <v>0</v>
      </c>
      <c r="W54" s="75">
        <f t="shared" si="17"/>
        <v>0</v>
      </c>
      <c r="X54" s="74">
        <f t="shared" si="18"/>
        <v>0</v>
      </c>
      <c r="Y54" s="75">
        <f t="shared" si="19"/>
        <v>0</v>
      </c>
    </row>
    <row r="55" spans="2:25">
      <c r="B55" s="3"/>
      <c r="C55" s="3"/>
      <c r="D55" s="4"/>
      <c r="E55" s="4"/>
      <c r="F55" s="4"/>
      <c r="G55" s="69">
        <f t="shared" si="1"/>
        <v>0</v>
      </c>
      <c r="H55" s="81">
        <f t="shared" si="2"/>
        <v>0</v>
      </c>
      <c r="I55" s="82">
        <f t="shared" si="3"/>
        <v>0</v>
      </c>
      <c r="J55" s="47">
        <f t="shared" si="4"/>
        <v>0</v>
      </c>
      <c r="K55" s="47">
        <f t="shared" si="5"/>
        <v>0</v>
      </c>
      <c r="L55" s="47">
        <f t="shared" si="6"/>
        <v>0</v>
      </c>
      <c r="M55" s="47">
        <f t="shared" si="7"/>
        <v>0</v>
      </c>
      <c r="N55" s="47">
        <f t="shared" si="8"/>
        <v>0</v>
      </c>
      <c r="O55" s="47">
        <f t="shared" si="20"/>
        <v>0</v>
      </c>
      <c r="P55" s="72">
        <f t="shared" si="10"/>
        <v>0</v>
      </c>
      <c r="Q55" s="73">
        <f t="shared" si="11"/>
        <v>0</v>
      </c>
      <c r="R55" s="72">
        <f t="shared" si="12"/>
        <v>0</v>
      </c>
      <c r="S55" s="73">
        <f t="shared" si="13"/>
        <v>0</v>
      </c>
      <c r="T55" s="72">
        <f t="shared" si="14"/>
        <v>0</v>
      </c>
      <c r="U55" s="73">
        <f t="shared" si="15"/>
        <v>0</v>
      </c>
      <c r="V55" s="74">
        <f t="shared" si="16"/>
        <v>0</v>
      </c>
      <c r="W55" s="75">
        <f t="shared" si="17"/>
        <v>0</v>
      </c>
      <c r="X55" s="74">
        <f t="shared" si="18"/>
        <v>0</v>
      </c>
      <c r="Y55" s="75">
        <f t="shared" si="19"/>
        <v>0</v>
      </c>
    </row>
    <row r="56" spans="2:25">
      <c r="B56" s="3"/>
      <c r="C56" s="3"/>
      <c r="D56" s="4"/>
      <c r="E56" s="4"/>
      <c r="F56" s="4"/>
      <c r="G56" s="69">
        <f t="shared" si="1"/>
        <v>0</v>
      </c>
      <c r="H56" s="81">
        <f t="shared" si="2"/>
        <v>0</v>
      </c>
      <c r="I56" s="82">
        <f t="shared" si="3"/>
        <v>0</v>
      </c>
      <c r="J56" s="47">
        <f t="shared" si="4"/>
        <v>0</v>
      </c>
      <c r="K56" s="47">
        <f t="shared" si="5"/>
        <v>0</v>
      </c>
      <c r="L56" s="47">
        <f t="shared" si="6"/>
        <v>0</v>
      </c>
      <c r="M56" s="47">
        <f t="shared" si="7"/>
        <v>0</v>
      </c>
      <c r="N56" s="47">
        <f t="shared" si="8"/>
        <v>0</v>
      </c>
      <c r="O56" s="47">
        <f t="shared" si="20"/>
        <v>0</v>
      </c>
      <c r="P56" s="72">
        <f t="shared" si="10"/>
        <v>0</v>
      </c>
      <c r="Q56" s="73">
        <f t="shared" si="11"/>
        <v>0</v>
      </c>
      <c r="R56" s="72">
        <f t="shared" si="12"/>
        <v>0</v>
      </c>
      <c r="S56" s="73">
        <f t="shared" si="13"/>
        <v>0</v>
      </c>
      <c r="T56" s="72">
        <f t="shared" si="14"/>
        <v>0</v>
      </c>
      <c r="U56" s="73">
        <f t="shared" si="15"/>
        <v>0</v>
      </c>
      <c r="V56" s="74">
        <f t="shared" si="16"/>
        <v>0</v>
      </c>
      <c r="W56" s="75">
        <f t="shared" si="17"/>
        <v>0</v>
      </c>
      <c r="X56" s="74">
        <f t="shared" si="18"/>
        <v>0</v>
      </c>
      <c r="Y56" s="75">
        <f t="shared" si="19"/>
        <v>0</v>
      </c>
    </row>
    <row r="57" spans="2:25">
      <c r="B57" s="3"/>
      <c r="C57" s="3"/>
      <c r="D57" s="4"/>
      <c r="E57" s="4"/>
      <c r="F57" s="4"/>
      <c r="G57" s="69">
        <f t="shared" si="1"/>
        <v>0</v>
      </c>
      <c r="H57" s="81">
        <f t="shared" si="2"/>
        <v>0</v>
      </c>
      <c r="I57" s="82">
        <f t="shared" si="3"/>
        <v>0</v>
      </c>
      <c r="J57" s="47">
        <f t="shared" si="4"/>
        <v>0</v>
      </c>
      <c r="K57" s="47">
        <f t="shared" si="5"/>
        <v>0</v>
      </c>
      <c r="L57" s="47">
        <f t="shared" si="6"/>
        <v>0</v>
      </c>
      <c r="M57" s="47">
        <f t="shared" si="7"/>
        <v>0</v>
      </c>
      <c r="N57" s="47">
        <f t="shared" si="8"/>
        <v>0</v>
      </c>
      <c r="O57" s="47">
        <f t="shared" si="20"/>
        <v>0</v>
      </c>
      <c r="P57" s="72">
        <f t="shared" si="10"/>
        <v>0</v>
      </c>
      <c r="Q57" s="73">
        <f t="shared" si="11"/>
        <v>0</v>
      </c>
      <c r="R57" s="72">
        <f t="shared" si="12"/>
        <v>0</v>
      </c>
      <c r="S57" s="73">
        <f t="shared" si="13"/>
        <v>0</v>
      </c>
      <c r="T57" s="72">
        <f t="shared" si="14"/>
        <v>0</v>
      </c>
      <c r="U57" s="73">
        <f t="shared" si="15"/>
        <v>0</v>
      </c>
      <c r="V57" s="74">
        <f t="shared" si="16"/>
        <v>0</v>
      </c>
      <c r="W57" s="75">
        <f t="shared" si="17"/>
        <v>0</v>
      </c>
      <c r="X57" s="74">
        <f t="shared" si="18"/>
        <v>0</v>
      </c>
      <c r="Y57" s="75">
        <f t="shared" si="19"/>
        <v>0</v>
      </c>
    </row>
    <row r="58" spans="2:25">
      <c r="B58" s="3"/>
      <c r="C58" s="3"/>
      <c r="D58" s="4"/>
      <c r="E58" s="4"/>
      <c r="F58" s="4"/>
      <c r="G58" s="69">
        <f t="shared" si="1"/>
        <v>0</v>
      </c>
      <c r="H58" s="81">
        <f t="shared" si="2"/>
        <v>0</v>
      </c>
      <c r="I58" s="82">
        <f t="shared" si="3"/>
        <v>0</v>
      </c>
      <c r="J58" s="47">
        <f t="shared" si="4"/>
        <v>0</v>
      </c>
      <c r="K58" s="47">
        <f t="shared" si="5"/>
        <v>0</v>
      </c>
      <c r="L58" s="47">
        <f t="shared" si="6"/>
        <v>0</v>
      </c>
      <c r="M58" s="47">
        <f t="shared" si="7"/>
        <v>0</v>
      </c>
      <c r="N58" s="47">
        <f t="shared" si="8"/>
        <v>0</v>
      </c>
      <c r="O58" s="47">
        <f t="shared" si="20"/>
        <v>0</v>
      </c>
      <c r="P58" s="72">
        <f t="shared" si="10"/>
        <v>0</v>
      </c>
      <c r="Q58" s="73">
        <f t="shared" si="11"/>
        <v>0</v>
      </c>
      <c r="R58" s="72">
        <f t="shared" si="12"/>
        <v>0</v>
      </c>
      <c r="S58" s="73">
        <f t="shared" si="13"/>
        <v>0</v>
      </c>
      <c r="T58" s="72">
        <f t="shared" si="14"/>
        <v>0</v>
      </c>
      <c r="U58" s="73">
        <f t="shared" si="15"/>
        <v>0</v>
      </c>
      <c r="V58" s="74">
        <f t="shared" si="16"/>
        <v>0</v>
      </c>
      <c r="W58" s="75">
        <f t="shared" si="17"/>
        <v>0</v>
      </c>
      <c r="X58" s="74">
        <f t="shared" si="18"/>
        <v>0</v>
      </c>
      <c r="Y58" s="75">
        <f t="shared" si="19"/>
        <v>0</v>
      </c>
    </row>
    <row r="59" spans="2:25">
      <c r="B59" s="3"/>
      <c r="C59" s="3"/>
      <c r="D59" s="4"/>
      <c r="E59" s="4"/>
      <c r="F59" s="4"/>
      <c r="G59" s="69">
        <f t="shared" si="1"/>
        <v>0</v>
      </c>
      <c r="H59" s="81">
        <f t="shared" si="2"/>
        <v>0</v>
      </c>
      <c r="I59" s="82">
        <f t="shared" si="3"/>
        <v>0</v>
      </c>
      <c r="J59" s="47">
        <f t="shared" si="4"/>
        <v>0</v>
      </c>
      <c r="K59" s="47">
        <f t="shared" si="5"/>
        <v>0</v>
      </c>
      <c r="L59" s="47">
        <f t="shared" si="6"/>
        <v>0</v>
      </c>
      <c r="M59" s="47">
        <f t="shared" si="7"/>
        <v>0</v>
      </c>
      <c r="N59" s="47">
        <f t="shared" si="8"/>
        <v>0</v>
      </c>
      <c r="O59" s="47">
        <f t="shared" si="20"/>
        <v>0</v>
      </c>
      <c r="P59" s="72">
        <f t="shared" si="10"/>
        <v>0</v>
      </c>
      <c r="Q59" s="73">
        <f t="shared" si="11"/>
        <v>0</v>
      </c>
      <c r="R59" s="72">
        <f t="shared" si="12"/>
        <v>0</v>
      </c>
      <c r="S59" s="73">
        <f t="shared" si="13"/>
        <v>0</v>
      </c>
      <c r="T59" s="72">
        <f t="shared" si="14"/>
        <v>0</v>
      </c>
      <c r="U59" s="73">
        <f t="shared" si="15"/>
        <v>0</v>
      </c>
      <c r="V59" s="74">
        <f t="shared" si="16"/>
        <v>0</v>
      </c>
      <c r="W59" s="75">
        <f t="shared" si="17"/>
        <v>0</v>
      </c>
      <c r="X59" s="74">
        <f t="shared" si="18"/>
        <v>0</v>
      </c>
      <c r="Y59" s="75">
        <f t="shared" si="19"/>
        <v>0</v>
      </c>
    </row>
    <row r="60" spans="2:25">
      <c r="B60" s="3"/>
      <c r="C60" s="3"/>
      <c r="D60" s="4"/>
      <c r="E60" s="4"/>
      <c r="F60" s="4"/>
      <c r="G60" s="69">
        <f t="shared" si="1"/>
        <v>0</v>
      </c>
      <c r="H60" s="81">
        <f t="shared" si="2"/>
        <v>0</v>
      </c>
      <c r="I60" s="82">
        <f t="shared" si="3"/>
        <v>0</v>
      </c>
      <c r="J60" s="47">
        <f t="shared" si="4"/>
        <v>0</v>
      </c>
      <c r="K60" s="47">
        <f t="shared" si="5"/>
        <v>0</v>
      </c>
      <c r="L60" s="47">
        <f t="shared" si="6"/>
        <v>0</v>
      </c>
      <c r="M60" s="47">
        <f t="shared" si="7"/>
        <v>0</v>
      </c>
      <c r="N60" s="47">
        <f t="shared" si="8"/>
        <v>0</v>
      </c>
      <c r="O60" s="47">
        <f t="shared" si="20"/>
        <v>0</v>
      </c>
      <c r="P60" s="72">
        <f t="shared" si="10"/>
        <v>0</v>
      </c>
      <c r="Q60" s="73">
        <f t="shared" si="11"/>
        <v>0</v>
      </c>
      <c r="R60" s="72">
        <f t="shared" si="12"/>
        <v>0</v>
      </c>
      <c r="S60" s="73">
        <f t="shared" si="13"/>
        <v>0</v>
      </c>
      <c r="T60" s="72">
        <f t="shared" si="14"/>
        <v>0</v>
      </c>
      <c r="U60" s="73">
        <f t="shared" si="15"/>
        <v>0</v>
      </c>
      <c r="V60" s="74">
        <f t="shared" si="16"/>
        <v>0</v>
      </c>
      <c r="W60" s="75">
        <f t="shared" si="17"/>
        <v>0</v>
      </c>
      <c r="X60" s="74">
        <f t="shared" si="18"/>
        <v>0</v>
      </c>
      <c r="Y60" s="75">
        <f t="shared" si="19"/>
        <v>0</v>
      </c>
    </row>
    <row r="61" spans="2:25">
      <c r="B61" s="3"/>
      <c r="C61" s="3"/>
      <c r="D61" s="4"/>
      <c r="E61" s="4"/>
      <c r="F61" s="4"/>
      <c r="G61" s="69">
        <f t="shared" si="1"/>
        <v>0</v>
      </c>
      <c r="H61" s="81">
        <f t="shared" si="2"/>
        <v>0</v>
      </c>
      <c r="I61" s="82">
        <f t="shared" si="3"/>
        <v>0</v>
      </c>
      <c r="J61" s="47">
        <f t="shared" si="4"/>
        <v>0</v>
      </c>
      <c r="K61" s="47">
        <f t="shared" si="5"/>
        <v>0</v>
      </c>
      <c r="L61" s="47">
        <f t="shared" si="6"/>
        <v>0</v>
      </c>
      <c r="M61" s="47">
        <f t="shared" si="7"/>
        <v>0</v>
      </c>
      <c r="N61" s="47">
        <f t="shared" si="8"/>
        <v>0</v>
      </c>
      <c r="O61" s="47">
        <f t="shared" si="20"/>
        <v>0</v>
      </c>
      <c r="P61" s="72">
        <f t="shared" si="10"/>
        <v>0</v>
      </c>
      <c r="Q61" s="73">
        <f t="shared" si="11"/>
        <v>0</v>
      </c>
      <c r="R61" s="72">
        <f t="shared" si="12"/>
        <v>0</v>
      </c>
      <c r="S61" s="73">
        <f t="shared" si="13"/>
        <v>0</v>
      </c>
      <c r="T61" s="72">
        <f t="shared" si="14"/>
        <v>0</v>
      </c>
      <c r="U61" s="73">
        <f t="shared" si="15"/>
        <v>0</v>
      </c>
      <c r="V61" s="74">
        <f t="shared" si="16"/>
        <v>0</v>
      </c>
      <c r="W61" s="75">
        <f t="shared" si="17"/>
        <v>0</v>
      </c>
      <c r="X61" s="74">
        <f t="shared" si="18"/>
        <v>0</v>
      </c>
      <c r="Y61" s="75">
        <f t="shared" si="19"/>
        <v>0</v>
      </c>
    </row>
    <row r="62" spans="2:25">
      <c r="B62" s="3"/>
      <c r="C62" s="3"/>
      <c r="D62" s="4"/>
      <c r="E62" s="4"/>
      <c r="F62" s="4"/>
      <c r="G62" s="69">
        <f t="shared" si="1"/>
        <v>0</v>
      </c>
      <c r="H62" s="81">
        <f t="shared" si="2"/>
        <v>0</v>
      </c>
      <c r="I62" s="82">
        <f t="shared" si="3"/>
        <v>0</v>
      </c>
      <c r="J62" s="47">
        <f t="shared" si="4"/>
        <v>0</v>
      </c>
      <c r="K62" s="47">
        <f t="shared" si="5"/>
        <v>0</v>
      </c>
      <c r="L62" s="47">
        <f t="shared" si="6"/>
        <v>0</v>
      </c>
      <c r="M62" s="47">
        <f t="shared" si="7"/>
        <v>0</v>
      </c>
      <c r="N62" s="47">
        <f t="shared" si="8"/>
        <v>0</v>
      </c>
      <c r="O62" s="47">
        <f t="shared" si="20"/>
        <v>0</v>
      </c>
      <c r="P62" s="72">
        <f t="shared" si="10"/>
        <v>0</v>
      </c>
      <c r="Q62" s="73">
        <f t="shared" si="11"/>
        <v>0</v>
      </c>
      <c r="R62" s="72">
        <f t="shared" si="12"/>
        <v>0</v>
      </c>
      <c r="S62" s="73">
        <f t="shared" si="13"/>
        <v>0</v>
      </c>
      <c r="T62" s="72">
        <f t="shared" si="14"/>
        <v>0</v>
      </c>
      <c r="U62" s="73">
        <f t="shared" si="15"/>
        <v>0</v>
      </c>
      <c r="V62" s="74">
        <f t="shared" si="16"/>
        <v>0</v>
      </c>
      <c r="W62" s="75">
        <f t="shared" si="17"/>
        <v>0</v>
      </c>
      <c r="X62" s="74">
        <f t="shared" si="18"/>
        <v>0</v>
      </c>
      <c r="Y62" s="75">
        <f t="shared" si="19"/>
        <v>0</v>
      </c>
    </row>
    <row r="63" spans="2:25">
      <c r="B63" s="3"/>
      <c r="C63" s="3"/>
      <c r="D63" s="4"/>
      <c r="E63" s="4"/>
      <c r="F63" s="4"/>
      <c r="G63" s="69">
        <f t="shared" si="1"/>
        <v>0</v>
      </c>
      <c r="H63" s="81">
        <f t="shared" si="2"/>
        <v>0</v>
      </c>
      <c r="I63" s="82">
        <f t="shared" si="3"/>
        <v>0</v>
      </c>
      <c r="J63" s="47">
        <f t="shared" si="4"/>
        <v>0</v>
      </c>
      <c r="K63" s="47">
        <f t="shared" si="5"/>
        <v>0</v>
      </c>
      <c r="L63" s="47">
        <f t="shared" si="6"/>
        <v>0</v>
      </c>
      <c r="M63" s="47">
        <f t="shared" si="7"/>
        <v>0</v>
      </c>
      <c r="N63" s="47">
        <f t="shared" si="8"/>
        <v>0</v>
      </c>
      <c r="O63" s="47">
        <f t="shared" si="20"/>
        <v>0</v>
      </c>
      <c r="P63" s="72">
        <f t="shared" si="10"/>
        <v>0</v>
      </c>
      <c r="Q63" s="73">
        <f t="shared" si="11"/>
        <v>0</v>
      </c>
      <c r="R63" s="72">
        <f t="shared" si="12"/>
        <v>0</v>
      </c>
      <c r="S63" s="73">
        <f t="shared" si="13"/>
        <v>0</v>
      </c>
      <c r="T63" s="72">
        <f t="shared" si="14"/>
        <v>0</v>
      </c>
      <c r="U63" s="73">
        <f t="shared" si="15"/>
        <v>0</v>
      </c>
      <c r="V63" s="74">
        <f t="shared" si="16"/>
        <v>0</v>
      </c>
      <c r="W63" s="75">
        <f t="shared" si="17"/>
        <v>0</v>
      </c>
      <c r="X63" s="74">
        <f t="shared" si="18"/>
        <v>0</v>
      </c>
      <c r="Y63" s="75">
        <f t="shared" si="19"/>
        <v>0</v>
      </c>
    </row>
    <row r="64" spans="2:25">
      <c r="B64" s="3"/>
      <c r="C64" s="3"/>
      <c r="D64" s="4"/>
      <c r="E64" s="4"/>
      <c r="F64" s="4"/>
      <c r="G64" s="69">
        <f t="shared" si="1"/>
        <v>0</v>
      </c>
      <c r="H64" s="81">
        <f t="shared" si="2"/>
        <v>0</v>
      </c>
      <c r="I64" s="82">
        <f t="shared" si="3"/>
        <v>0</v>
      </c>
      <c r="J64" s="47">
        <f t="shared" si="4"/>
        <v>0</v>
      </c>
      <c r="K64" s="47">
        <f t="shared" si="5"/>
        <v>0</v>
      </c>
      <c r="L64" s="47">
        <f t="shared" si="6"/>
        <v>0</v>
      </c>
      <c r="M64" s="47">
        <f t="shared" si="7"/>
        <v>0</v>
      </c>
      <c r="N64" s="47">
        <f t="shared" si="8"/>
        <v>0</v>
      </c>
      <c r="O64" s="47">
        <f t="shared" si="20"/>
        <v>0</v>
      </c>
      <c r="P64" s="72">
        <f t="shared" si="10"/>
        <v>0</v>
      </c>
      <c r="Q64" s="73">
        <f t="shared" si="11"/>
        <v>0</v>
      </c>
      <c r="R64" s="72">
        <f t="shared" si="12"/>
        <v>0</v>
      </c>
      <c r="S64" s="73">
        <f t="shared" si="13"/>
        <v>0</v>
      </c>
      <c r="T64" s="72">
        <f t="shared" si="14"/>
        <v>0</v>
      </c>
      <c r="U64" s="73">
        <f t="shared" si="15"/>
        <v>0</v>
      </c>
      <c r="V64" s="74">
        <f t="shared" si="16"/>
        <v>0</v>
      </c>
      <c r="W64" s="75">
        <f t="shared" si="17"/>
        <v>0</v>
      </c>
      <c r="X64" s="74">
        <f t="shared" si="18"/>
        <v>0</v>
      </c>
      <c r="Y64" s="75">
        <f t="shared" si="19"/>
        <v>0</v>
      </c>
    </row>
    <row r="65" spans="2:25">
      <c r="B65" s="3"/>
      <c r="C65" s="3"/>
      <c r="D65" s="4"/>
      <c r="E65" s="4"/>
      <c r="F65" s="4"/>
      <c r="G65" s="69">
        <f t="shared" si="1"/>
        <v>0</v>
      </c>
      <c r="H65" s="81">
        <f t="shared" si="2"/>
        <v>0</v>
      </c>
      <c r="I65" s="82">
        <f t="shared" si="3"/>
        <v>0</v>
      </c>
      <c r="J65" s="47">
        <f t="shared" si="4"/>
        <v>0</v>
      </c>
      <c r="K65" s="47">
        <f t="shared" si="5"/>
        <v>0</v>
      </c>
      <c r="L65" s="47">
        <f t="shared" si="6"/>
        <v>0</v>
      </c>
      <c r="M65" s="47">
        <f t="shared" si="7"/>
        <v>0</v>
      </c>
      <c r="N65" s="47">
        <f t="shared" si="8"/>
        <v>0</v>
      </c>
      <c r="O65" s="47">
        <f t="shared" si="20"/>
        <v>0</v>
      </c>
      <c r="P65" s="72">
        <f t="shared" si="10"/>
        <v>0</v>
      </c>
      <c r="Q65" s="73">
        <f t="shared" si="11"/>
        <v>0</v>
      </c>
      <c r="R65" s="72">
        <f t="shared" si="12"/>
        <v>0</v>
      </c>
      <c r="S65" s="73">
        <f t="shared" si="13"/>
        <v>0</v>
      </c>
      <c r="T65" s="72">
        <f t="shared" si="14"/>
        <v>0</v>
      </c>
      <c r="U65" s="73">
        <f t="shared" si="15"/>
        <v>0</v>
      </c>
      <c r="V65" s="74">
        <f t="shared" si="16"/>
        <v>0</v>
      </c>
      <c r="W65" s="75">
        <f t="shared" si="17"/>
        <v>0</v>
      </c>
      <c r="X65" s="74">
        <f t="shared" si="18"/>
        <v>0</v>
      </c>
      <c r="Y65" s="75">
        <f t="shared" si="19"/>
        <v>0</v>
      </c>
    </row>
    <row r="66" spans="2:25">
      <c r="B66" s="3"/>
      <c r="C66" s="3"/>
      <c r="D66" s="4"/>
      <c r="E66" s="4"/>
      <c r="F66" s="4"/>
      <c r="G66" s="69">
        <f t="shared" si="1"/>
        <v>0</v>
      </c>
      <c r="H66" s="81">
        <f t="shared" si="2"/>
        <v>0</v>
      </c>
      <c r="I66" s="82">
        <f t="shared" si="3"/>
        <v>0</v>
      </c>
      <c r="J66" s="47">
        <f t="shared" si="4"/>
        <v>0</v>
      </c>
      <c r="K66" s="47">
        <f t="shared" si="5"/>
        <v>0</v>
      </c>
      <c r="L66" s="47">
        <f t="shared" si="6"/>
        <v>0</v>
      </c>
      <c r="M66" s="47">
        <f t="shared" si="7"/>
        <v>0</v>
      </c>
      <c r="N66" s="47">
        <f t="shared" si="8"/>
        <v>0</v>
      </c>
      <c r="O66" s="47">
        <f t="shared" si="20"/>
        <v>0</v>
      </c>
      <c r="P66" s="72">
        <f t="shared" si="10"/>
        <v>0</v>
      </c>
      <c r="Q66" s="73">
        <f t="shared" si="11"/>
        <v>0</v>
      </c>
      <c r="R66" s="72">
        <f t="shared" si="12"/>
        <v>0</v>
      </c>
      <c r="S66" s="73">
        <f t="shared" si="13"/>
        <v>0</v>
      </c>
      <c r="T66" s="72">
        <f t="shared" si="14"/>
        <v>0</v>
      </c>
      <c r="U66" s="73">
        <f t="shared" si="15"/>
        <v>0</v>
      </c>
      <c r="V66" s="74">
        <f t="shared" si="16"/>
        <v>0</v>
      </c>
      <c r="W66" s="75">
        <f t="shared" si="17"/>
        <v>0</v>
      </c>
      <c r="X66" s="74">
        <f t="shared" si="18"/>
        <v>0</v>
      </c>
      <c r="Y66" s="75">
        <f t="shared" si="19"/>
        <v>0</v>
      </c>
    </row>
    <row r="67" spans="2:25">
      <c r="B67" s="3"/>
      <c r="C67" s="3"/>
      <c r="D67" s="4"/>
      <c r="E67" s="4"/>
      <c r="F67" s="4"/>
      <c r="G67" s="69">
        <f t="shared" si="1"/>
        <v>0</v>
      </c>
      <c r="H67" s="81">
        <f t="shared" si="2"/>
        <v>0</v>
      </c>
      <c r="I67" s="82">
        <f t="shared" si="3"/>
        <v>0</v>
      </c>
      <c r="J67" s="47">
        <f t="shared" si="4"/>
        <v>0</v>
      </c>
      <c r="K67" s="47">
        <f t="shared" si="5"/>
        <v>0</v>
      </c>
      <c r="L67" s="47">
        <f t="shared" si="6"/>
        <v>0</v>
      </c>
      <c r="M67" s="47">
        <f t="shared" si="7"/>
        <v>0</v>
      </c>
      <c r="N67" s="47">
        <f t="shared" si="8"/>
        <v>0</v>
      </c>
      <c r="O67" s="47">
        <f t="shared" si="20"/>
        <v>0</v>
      </c>
      <c r="P67" s="72">
        <f t="shared" si="10"/>
        <v>0</v>
      </c>
      <c r="Q67" s="73">
        <f t="shared" si="11"/>
        <v>0</v>
      </c>
      <c r="R67" s="72">
        <f t="shared" si="12"/>
        <v>0</v>
      </c>
      <c r="S67" s="73">
        <f t="shared" si="13"/>
        <v>0</v>
      </c>
      <c r="T67" s="72">
        <f t="shared" si="14"/>
        <v>0</v>
      </c>
      <c r="U67" s="73">
        <f t="shared" si="15"/>
        <v>0</v>
      </c>
      <c r="V67" s="74">
        <f t="shared" si="16"/>
        <v>0</v>
      </c>
      <c r="W67" s="75">
        <f t="shared" si="17"/>
        <v>0</v>
      </c>
      <c r="X67" s="74">
        <f t="shared" si="18"/>
        <v>0</v>
      </c>
      <c r="Y67" s="75">
        <f t="shared" si="19"/>
        <v>0</v>
      </c>
    </row>
    <row r="68" spans="2:25">
      <c r="B68" s="3"/>
      <c r="C68" s="3"/>
      <c r="D68" s="4"/>
      <c r="E68" s="4"/>
      <c r="F68" s="4"/>
      <c r="G68" s="69">
        <f t="shared" si="1"/>
        <v>0</v>
      </c>
      <c r="H68" s="81">
        <f t="shared" si="2"/>
        <v>0</v>
      </c>
      <c r="I68" s="82">
        <f t="shared" si="3"/>
        <v>0</v>
      </c>
      <c r="J68" s="47">
        <f t="shared" si="4"/>
        <v>0</v>
      </c>
      <c r="K68" s="47">
        <f t="shared" si="5"/>
        <v>0</v>
      </c>
      <c r="L68" s="47">
        <f t="shared" si="6"/>
        <v>0</v>
      </c>
      <c r="M68" s="47">
        <f t="shared" si="7"/>
        <v>0</v>
      </c>
      <c r="N68" s="47">
        <f t="shared" si="8"/>
        <v>0</v>
      </c>
      <c r="O68" s="47">
        <f t="shared" si="20"/>
        <v>0</v>
      </c>
      <c r="P68" s="72">
        <f t="shared" si="10"/>
        <v>0</v>
      </c>
      <c r="Q68" s="73">
        <f t="shared" si="11"/>
        <v>0</v>
      </c>
      <c r="R68" s="72">
        <f t="shared" si="12"/>
        <v>0</v>
      </c>
      <c r="S68" s="73">
        <f t="shared" si="13"/>
        <v>0</v>
      </c>
      <c r="T68" s="72">
        <f t="shared" si="14"/>
        <v>0</v>
      </c>
      <c r="U68" s="73">
        <f t="shared" si="15"/>
        <v>0</v>
      </c>
      <c r="V68" s="74">
        <f t="shared" si="16"/>
        <v>0</v>
      </c>
      <c r="W68" s="75">
        <f t="shared" si="17"/>
        <v>0</v>
      </c>
      <c r="X68" s="74">
        <f t="shared" si="18"/>
        <v>0</v>
      </c>
      <c r="Y68" s="75">
        <f t="shared" si="19"/>
        <v>0</v>
      </c>
    </row>
    <row r="69" spans="2:25">
      <c r="B69" s="3"/>
      <c r="C69" s="3"/>
      <c r="D69" s="4"/>
      <c r="E69" s="4"/>
      <c r="F69" s="4"/>
      <c r="G69" s="69">
        <f t="shared" si="1"/>
        <v>0</v>
      </c>
      <c r="H69" s="81">
        <f t="shared" si="2"/>
        <v>0</v>
      </c>
      <c r="I69" s="82">
        <f t="shared" si="3"/>
        <v>0</v>
      </c>
      <c r="J69" s="47">
        <f t="shared" si="4"/>
        <v>0</v>
      </c>
      <c r="K69" s="47">
        <f t="shared" si="5"/>
        <v>0</v>
      </c>
      <c r="L69" s="47">
        <f t="shared" si="6"/>
        <v>0</v>
      </c>
      <c r="M69" s="47">
        <f t="shared" si="7"/>
        <v>0</v>
      </c>
      <c r="N69" s="47">
        <f t="shared" si="8"/>
        <v>0</v>
      </c>
      <c r="O69" s="47">
        <f t="shared" si="20"/>
        <v>0</v>
      </c>
      <c r="P69" s="72">
        <f t="shared" si="10"/>
        <v>0</v>
      </c>
      <c r="Q69" s="73">
        <f t="shared" si="11"/>
        <v>0</v>
      </c>
      <c r="R69" s="72">
        <f t="shared" si="12"/>
        <v>0</v>
      </c>
      <c r="S69" s="73">
        <f t="shared" si="13"/>
        <v>0</v>
      </c>
      <c r="T69" s="72">
        <f t="shared" si="14"/>
        <v>0</v>
      </c>
      <c r="U69" s="73">
        <f t="shared" si="15"/>
        <v>0</v>
      </c>
      <c r="V69" s="74">
        <f t="shared" si="16"/>
        <v>0</v>
      </c>
      <c r="W69" s="75">
        <f t="shared" si="17"/>
        <v>0</v>
      </c>
      <c r="X69" s="74">
        <f t="shared" si="18"/>
        <v>0</v>
      </c>
      <c r="Y69" s="75">
        <f t="shared" si="19"/>
        <v>0</v>
      </c>
    </row>
    <row r="70" spans="2:25">
      <c r="B70" s="3"/>
      <c r="C70" s="3"/>
      <c r="D70" s="4"/>
      <c r="E70" s="4"/>
      <c r="F70" s="4"/>
      <c r="G70" s="69">
        <f t="shared" si="1"/>
        <v>0</v>
      </c>
      <c r="H70" s="81">
        <f t="shared" si="2"/>
        <v>0</v>
      </c>
      <c r="I70" s="82">
        <f t="shared" si="3"/>
        <v>0</v>
      </c>
      <c r="J70" s="47">
        <f t="shared" si="4"/>
        <v>0</v>
      </c>
      <c r="K70" s="47">
        <f t="shared" si="5"/>
        <v>0</v>
      </c>
      <c r="L70" s="47">
        <f t="shared" si="6"/>
        <v>0</v>
      </c>
      <c r="M70" s="47">
        <f t="shared" si="7"/>
        <v>0</v>
      </c>
      <c r="N70" s="47">
        <f t="shared" si="8"/>
        <v>0</v>
      </c>
      <c r="O70" s="47">
        <f t="shared" si="20"/>
        <v>0</v>
      </c>
      <c r="P70" s="72">
        <f t="shared" si="10"/>
        <v>0</v>
      </c>
      <c r="Q70" s="73">
        <f t="shared" si="11"/>
        <v>0</v>
      </c>
      <c r="R70" s="72">
        <f t="shared" si="12"/>
        <v>0</v>
      </c>
      <c r="S70" s="73">
        <f t="shared" si="13"/>
        <v>0</v>
      </c>
      <c r="T70" s="72">
        <f t="shared" si="14"/>
        <v>0</v>
      </c>
      <c r="U70" s="73">
        <f t="shared" si="15"/>
        <v>0</v>
      </c>
      <c r="V70" s="74">
        <f t="shared" si="16"/>
        <v>0</v>
      </c>
      <c r="W70" s="75">
        <f t="shared" si="17"/>
        <v>0</v>
      </c>
      <c r="X70" s="74">
        <f t="shared" si="18"/>
        <v>0</v>
      </c>
      <c r="Y70" s="75">
        <f t="shared" si="19"/>
        <v>0</v>
      </c>
    </row>
    <row r="71" spans="2:25">
      <c r="B71" s="3"/>
      <c r="C71" s="3"/>
      <c r="D71" s="4"/>
      <c r="E71" s="4"/>
      <c r="F71" s="4"/>
      <c r="G71" s="69">
        <f t="shared" si="1"/>
        <v>0</v>
      </c>
      <c r="H71" s="81">
        <f t="shared" si="2"/>
        <v>0</v>
      </c>
      <c r="I71" s="82">
        <f t="shared" si="3"/>
        <v>0</v>
      </c>
      <c r="J71" s="47">
        <f t="shared" si="4"/>
        <v>0</v>
      </c>
      <c r="K71" s="47">
        <f t="shared" si="5"/>
        <v>0</v>
      </c>
      <c r="L71" s="47">
        <f t="shared" si="6"/>
        <v>0</v>
      </c>
      <c r="M71" s="47">
        <f t="shared" si="7"/>
        <v>0</v>
      </c>
      <c r="N71" s="47">
        <f t="shared" si="8"/>
        <v>0</v>
      </c>
      <c r="O71" s="47">
        <f t="shared" si="20"/>
        <v>0</v>
      </c>
      <c r="P71" s="72">
        <f t="shared" si="10"/>
        <v>0</v>
      </c>
      <c r="Q71" s="73">
        <f t="shared" si="11"/>
        <v>0</v>
      </c>
      <c r="R71" s="72">
        <f t="shared" si="12"/>
        <v>0</v>
      </c>
      <c r="S71" s="73">
        <f t="shared" si="13"/>
        <v>0</v>
      </c>
      <c r="T71" s="72">
        <f t="shared" si="14"/>
        <v>0</v>
      </c>
      <c r="U71" s="73">
        <f t="shared" si="15"/>
        <v>0</v>
      </c>
      <c r="V71" s="74">
        <f t="shared" si="16"/>
        <v>0</v>
      </c>
      <c r="W71" s="75">
        <f t="shared" si="17"/>
        <v>0</v>
      </c>
      <c r="X71" s="74">
        <f t="shared" si="18"/>
        <v>0</v>
      </c>
      <c r="Y71" s="75">
        <f t="shared" si="19"/>
        <v>0</v>
      </c>
    </row>
    <row r="72" spans="2:25">
      <c r="B72" s="3"/>
      <c r="C72" s="3"/>
      <c r="D72" s="4"/>
      <c r="E72" s="4"/>
      <c r="F72" s="4"/>
      <c r="G72" s="69">
        <f t="shared" si="1"/>
        <v>0</v>
      </c>
      <c r="H72" s="81">
        <f t="shared" si="2"/>
        <v>0</v>
      </c>
      <c r="I72" s="82">
        <f t="shared" si="3"/>
        <v>0</v>
      </c>
      <c r="J72" s="47">
        <f t="shared" si="4"/>
        <v>0</v>
      </c>
      <c r="K72" s="47">
        <f t="shared" si="5"/>
        <v>0</v>
      </c>
      <c r="L72" s="47">
        <f t="shared" si="6"/>
        <v>0</v>
      </c>
      <c r="M72" s="47">
        <f t="shared" si="7"/>
        <v>0</v>
      </c>
      <c r="N72" s="47">
        <f t="shared" si="8"/>
        <v>0</v>
      </c>
      <c r="O72" s="47">
        <f t="shared" si="20"/>
        <v>0</v>
      </c>
      <c r="P72" s="72">
        <f t="shared" si="10"/>
        <v>0</v>
      </c>
      <c r="Q72" s="73">
        <f t="shared" si="11"/>
        <v>0</v>
      </c>
      <c r="R72" s="72">
        <f t="shared" si="12"/>
        <v>0</v>
      </c>
      <c r="S72" s="73">
        <f t="shared" si="13"/>
        <v>0</v>
      </c>
      <c r="T72" s="72">
        <f t="shared" si="14"/>
        <v>0</v>
      </c>
      <c r="U72" s="73">
        <f t="shared" si="15"/>
        <v>0</v>
      </c>
      <c r="V72" s="74">
        <f t="shared" si="16"/>
        <v>0</v>
      </c>
      <c r="W72" s="75">
        <f t="shared" si="17"/>
        <v>0</v>
      </c>
      <c r="X72" s="74">
        <f t="shared" si="18"/>
        <v>0</v>
      </c>
      <c r="Y72" s="75">
        <f t="shared" si="19"/>
        <v>0</v>
      </c>
    </row>
    <row r="73" spans="2:25">
      <c r="B73" s="3"/>
      <c r="C73" s="3"/>
      <c r="D73" s="4"/>
      <c r="E73" s="4"/>
      <c r="F73" s="4"/>
      <c r="G73" s="69">
        <f t="shared" si="1"/>
        <v>0</v>
      </c>
      <c r="H73" s="81">
        <f t="shared" si="2"/>
        <v>0</v>
      </c>
      <c r="I73" s="82">
        <f t="shared" si="3"/>
        <v>0</v>
      </c>
      <c r="J73" s="47">
        <f t="shared" si="4"/>
        <v>0</v>
      </c>
      <c r="K73" s="47">
        <f t="shared" si="5"/>
        <v>0</v>
      </c>
      <c r="L73" s="47">
        <f t="shared" si="6"/>
        <v>0</v>
      </c>
      <c r="M73" s="47">
        <f t="shared" si="7"/>
        <v>0</v>
      </c>
      <c r="N73" s="47">
        <f t="shared" si="8"/>
        <v>0</v>
      </c>
      <c r="O73" s="47">
        <f t="shared" si="20"/>
        <v>0</v>
      </c>
      <c r="P73" s="72">
        <f t="shared" si="10"/>
        <v>0</v>
      </c>
      <c r="Q73" s="73">
        <f t="shared" si="11"/>
        <v>0</v>
      </c>
      <c r="R73" s="72">
        <f t="shared" si="12"/>
        <v>0</v>
      </c>
      <c r="S73" s="73">
        <f t="shared" si="13"/>
        <v>0</v>
      </c>
      <c r="T73" s="72">
        <f t="shared" si="14"/>
        <v>0</v>
      </c>
      <c r="U73" s="73">
        <f t="shared" si="15"/>
        <v>0</v>
      </c>
      <c r="V73" s="74">
        <f t="shared" si="16"/>
        <v>0</v>
      </c>
      <c r="W73" s="75">
        <f t="shared" si="17"/>
        <v>0</v>
      </c>
      <c r="X73" s="74">
        <f t="shared" si="18"/>
        <v>0</v>
      </c>
      <c r="Y73" s="75">
        <f t="shared" si="19"/>
        <v>0</v>
      </c>
    </row>
    <row r="74" spans="2:25">
      <c r="B74" s="3"/>
      <c r="C74" s="3"/>
      <c r="D74" s="4"/>
      <c r="E74" s="4"/>
      <c r="F74" s="4"/>
      <c r="G74" s="69">
        <f t="shared" si="1"/>
        <v>0</v>
      </c>
      <c r="H74" s="81">
        <f t="shared" si="2"/>
        <v>0</v>
      </c>
      <c r="I74" s="82">
        <f t="shared" si="3"/>
        <v>0</v>
      </c>
      <c r="J74" s="47">
        <f t="shared" si="4"/>
        <v>0</v>
      </c>
      <c r="K74" s="47">
        <f t="shared" si="5"/>
        <v>0</v>
      </c>
      <c r="L74" s="47">
        <f t="shared" si="6"/>
        <v>0</v>
      </c>
      <c r="M74" s="47">
        <f t="shared" si="7"/>
        <v>0</v>
      </c>
      <c r="N74" s="47">
        <f t="shared" si="8"/>
        <v>0</v>
      </c>
      <c r="O74" s="47">
        <f t="shared" si="20"/>
        <v>0</v>
      </c>
      <c r="P74" s="72">
        <f t="shared" si="10"/>
        <v>0</v>
      </c>
      <c r="Q74" s="73">
        <f t="shared" si="11"/>
        <v>0</v>
      </c>
      <c r="R74" s="72">
        <f t="shared" si="12"/>
        <v>0</v>
      </c>
      <c r="S74" s="73">
        <f t="shared" si="13"/>
        <v>0</v>
      </c>
      <c r="T74" s="72">
        <f t="shared" si="14"/>
        <v>0</v>
      </c>
      <c r="U74" s="73">
        <f t="shared" si="15"/>
        <v>0</v>
      </c>
      <c r="V74" s="74">
        <f t="shared" si="16"/>
        <v>0</v>
      </c>
      <c r="W74" s="75">
        <f t="shared" si="17"/>
        <v>0</v>
      </c>
      <c r="X74" s="74">
        <f t="shared" si="18"/>
        <v>0</v>
      </c>
      <c r="Y74" s="75">
        <f t="shared" si="19"/>
        <v>0</v>
      </c>
    </row>
    <row r="75" spans="2:25">
      <c r="B75" s="3"/>
      <c r="C75" s="3"/>
      <c r="D75" s="4"/>
      <c r="E75" s="4"/>
      <c r="F75" s="4"/>
      <c r="G75" s="69">
        <f t="shared" si="1"/>
        <v>0</v>
      </c>
      <c r="H75" s="81">
        <f t="shared" si="2"/>
        <v>0</v>
      </c>
      <c r="I75" s="82">
        <f t="shared" si="3"/>
        <v>0</v>
      </c>
      <c r="J75" s="47">
        <f t="shared" si="4"/>
        <v>0</v>
      </c>
      <c r="K75" s="47">
        <f t="shared" si="5"/>
        <v>0</v>
      </c>
      <c r="L75" s="47">
        <f t="shared" si="6"/>
        <v>0</v>
      </c>
      <c r="M75" s="47">
        <f t="shared" si="7"/>
        <v>0</v>
      </c>
      <c r="N75" s="47">
        <f t="shared" si="8"/>
        <v>0</v>
      </c>
      <c r="O75" s="47">
        <f t="shared" si="20"/>
        <v>0</v>
      </c>
      <c r="P75" s="72">
        <f t="shared" si="10"/>
        <v>0</v>
      </c>
      <c r="Q75" s="73">
        <f t="shared" si="11"/>
        <v>0</v>
      </c>
      <c r="R75" s="72">
        <f t="shared" si="12"/>
        <v>0</v>
      </c>
      <c r="S75" s="73">
        <f t="shared" si="13"/>
        <v>0</v>
      </c>
      <c r="T75" s="72">
        <f t="shared" si="14"/>
        <v>0</v>
      </c>
      <c r="U75" s="73">
        <f t="shared" si="15"/>
        <v>0</v>
      </c>
      <c r="V75" s="74">
        <f t="shared" si="16"/>
        <v>0</v>
      </c>
      <c r="W75" s="75">
        <f t="shared" si="17"/>
        <v>0</v>
      </c>
      <c r="X75" s="74">
        <f t="shared" si="18"/>
        <v>0</v>
      </c>
      <c r="Y75" s="75">
        <f t="shared" si="19"/>
        <v>0</v>
      </c>
    </row>
    <row r="76" spans="2:25">
      <c r="B76" s="3"/>
      <c r="C76" s="3"/>
      <c r="D76" s="4"/>
      <c r="E76" s="4"/>
      <c r="F76" s="4"/>
      <c r="G76" s="69">
        <f t="shared" si="1"/>
        <v>0</v>
      </c>
      <c r="H76" s="81">
        <f t="shared" si="2"/>
        <v>0</v>
      </c>
      <c r="I76" s="82">
        <f t="shared" si="3"/>
        <v>0</v>
      </c>
      <c r="J76" s="47">
        <f t="shared" si="4"/>
        <v>0</v>
      </c>
      <c r="K76" s="47">
        <f t="shared" si="5"/>
        <v>0</v>
      </c>
      <c r="L76" s="47">
        <f t="shared" si="6"/>
        <v>0</v>
      </c>
      <c r="M76" s="47">
        <f t="shared" si="7"/>
        <v>0</v>
      </c>
      <c r="N76" s="47">
        <f t="shared" si="8"/>
        <v>0</v>
      </c>
      <c r="O76" s="47">
        <f t="shared" si="20"/>
        <v>0</v>
      </c>
      <c r="P76" s="72">
        <f t="shared" si="10"/>
        <v>0</v>
      </c>
      <c r="Q76" s="73">
        <f t="shared" si="11"/>
        <v>0</v>
      </c>
      <c r="R76" s="72">
        <f t="shared" si="12"/>
        <v>0</v>
      </c>
      <c r="S76" s="73">
        <f t="shared" si="13"/>
        <v>0</v>
      </c>
      <c r="T76" s="72">
        <f t="shared" si="14"/>
        <v>0</v>
      </c>
      <c r="U76" s="73">
        <f t="shared" si="15"/>
        <v>0</v>
      </c>
      <c r="V76" s="74">
        <f t="shared" si="16"/>
        <v>0</v>
      </c>
      <c r="W76" s="75">
        <f t="shared" si="17"/>
        <v>0</v>
      </c>
      <c r="X76" s="74">
        <f t="shared" si="18"/>
        <v>0</v>
      </c>
      <c r="Y76" s="75">
        <f t="shared" si="19"/>
        <v>0</v>
      </c>
    </row>
    <row r="77" spans="2:25">
      <c r="B77" s="3"/>
      <c r="C77" s="3"/>
      <c r="D77" s="4"/>
      <c r="E77" s="4"/>
      <c r="F77" s="4"/>
      <c r="G77" s="69">
        <f t="shared" si="1"/>
        <v>0</v>
      </c>
      <c r="H77" s="81">
        <f t="shared" si="2"/>
        <v>0</v>
      </c>
      <c r="I77" s="82">
        <f t="shared" si="3"/>
        <v>0</v>
      </c>
      <c r="J77" s="47">
        <f t="shared" si="4"/>
        <v>0</v>
      </c>
      <c r="K77" s="47">
        <f t="shared" si="5"/>
        <v>0</v>
      </c>
      <c r="L77" s="47">
        <f t="shared" si="6"/>
        <v>0</v>
      </c>
      <c r="M77" s="47">
        <f t="shared" si="7"/>
        <v>0</v>
      </c>
      <c r="N77" s="47">
        <f t="shared" si="8"/>
        <v>0</v>
      </c>
      <c r="O77" s="47">
        <f t="shared" si="20"/>
        <v>0</v>
      </c>
      <c r="P77" s="72">
        <f t="shared" si="10"/>
        <v>0</v>
      </c>
      <c r="Q77" s="73">
        <f t="shared" si="11"/>
        <v>0</v>
      </c>
      <c r="R77" s="72">
        <f t="shared" si="12"/>
        <v>0</v>
      </c>
      <c r="S77" s="73">
        <f t="shared" si="13"/>
        <v>0</v>
      </c>
      <c r="T77" s="72">
        <f t="shared" si="14"/>
        <v>0</v>
      </c>
      <c r="U77" s="73">
        <f t="shared" si="15"/>
        <v>0</v>
      </c>
      <c r="V77" s="74">
        <f t="shared" si="16"/>
        <v>0</v>
      </c>
      <c r="W77" s="75">
        <f t="shared" si="17"/>
        <v>0</v>
      </c>
      <c r="X77" s="74">
        <f t="shared" si="18"/>
        <v>0</v>
      </c>
      <c r="Y77" s="75">
        <f t="shared" si="19"/>
        <v>0</v>
      </c>
    </row>
    <row r="78" spans="2:25">
      <c r="B78" s="3"/>
      <c r="C78" s="3"/>
      <c r="D78" s="4"/>
      <c r="E78" s="4"/>
      <c r="F78" s="4"/>
      <c r="G78" s="69">
        <f t="shared" si="1"/>
        <v>0</v>
      </c>
      <c r="H78" s="81">
        <f t="shared" si="2"/>
        <v>0</v>
      </c>
      <c r="I78" s="82">
        <f t="shared" si="3"/>
        <v>0</v>
      </c>
      <c r="J78" s="47">
        <f t="shared" si="4"/>
        <v>0</v>
      </c>
      <c r="K78" s="47">
        <f t="shared" si="5"/>
        <v>0</v>
      </c>
      <c r="L78" s="47">
        <f t="shared" si="6"/>
        <v>0</v>
      </c>
      <c r="M78" s="47">
        <f t="shared" si="7"/>
        <v>0</v>
      </c>
      <c r="N78" s="47">
        <f t="shared" si="8"/>
        <v>0</v>
      </c>
      <c r="O78" s="47">
        <f t="shared" si="20"/>
        <v>0</v>
      </c>
      <c r="P78" s="72">
        <f t="shared" si="10"/>
        <v>0</v>
      </c>
      <c r="Q78" s="73">
        <f t="shared" si="11"/>
        <v>0</v>
      </c>
      <c r="R78" s="72">
        <f t="shared" si="12"/>
        <v>0</v>
      </c>
      <c r="S78" s="73">
        <f t="shared" si="13"/>
        <v>0</v>
      </c>
      <c r="T78" s="72">
        <f t="shared" si="14"/>
        <v>0</v>
      </c>
      <c r="U78" s="73">
        <f t="shared" si="15"/>
        <v>0</v>
      </c>
      <c r="V78" s="74">
        <f t="shared" si="16"/>
        <v>0</v>
      </c>
      <c r="W78" s="75">
        <f t="shared" si="17"/>
        <v>0</v>
      </c>
      <c r="X78" s="74">
        <f t="shared" si="18"/>
        <v>0</v>
      </c>
      <c r="Y78" s="75">
        <f t="shared" si="19"/>
        <v>0</v>
      </c>
    </row>
    <row r="79" spans="2:25">
      <c r="B79" s="3"/>
      <c r="C79" s="3"/>
      <c r="D79" s="4"/>
      <c r="E79" s="4"/>
      <c r="F79" s="4"/>
      <c r="G79" s="69">
        <f t="shared" si="1"/>
        <v>0</v>
      </c>
      <c r="H79" s="81">
        <f t="shared" si="2"/>
        <v>0</v>
      </c>
      <c r="I79" s="82">
        <f t="shared" si="3"/>
        <v>0</v>
      </c>
      <c r="J79" s="47">
        <f t="shared" si="4"/>
        <v>0</v>
      </c>
      <c r="K79" s="47">
        <f t="shared" si="5"/>
        <v>0</v>
      </c>
      <c r="L79" s="47">
        <f t="shared" si="6"/>
        <v>0</v>
      </c>
      <c r="M79" s="47">
        <f t="shared" si="7"/>
        <v>0</v>
      </c>
      <c r="N79" s="47">
        <f t="shared" si="8"/>
        <v>0</v>
      </c>
      <c r="O79" s="47">
        <f t="shared" si="20"/>
        <v>0</v>
      </c>
      <c r="P79" s="72">
        <f t="shared" si="10"/>
        <v>0</v>
      </c>
      <c r="Q79" s="73">
        <f t="shared" si="11"/>
        <v>0</v>
      </c>
      <c r="R79" s="72">
        <f t="shared" si="12"/>
        <v>0</v>
      </c>
      <c r="S79" s="73">
        <f t="shared" si="13"/>
        <v>0</v>
      </c>
      <c r="T79" s="72">
        <f t="shared" si="14"/>
        <v>0</v>
      </c>
      <c r="U79" s="73">
        <f t="shared" si="15"/>
        <v>0</v>
      </c>
      <c r="V79" s="74">
        <f t="shared" si="16"/>
        <v>0</v>
      </c>
      <c r="W79" s="75">
        <f t="shared" si="17"/>
        <v>0</v>
      </c>
      <c r="X79" s="74">
        <f t="shared" si="18"/>
        <v>0</v>
      </c>
      <c r="Y79" s="75">
        <f t="shared" si="19"/>
        <v>0</v>
      </c>
    </row>
    <row r="80" spans="2:25">
      <c r="B80" s="3"/>
      <c r="C80" s="3"/>
      <c r="D80" s="4"/>
      <c r="E80" s="4"/>
      <c r="F80" s="4"/>
      <c r="G80" s="69">
        <f t="shared" ref="G80:G84" si="21">C80*D80*E80*F80</f>
        <v>0</v>
      </c>
      <c r="H80" s="81">
        <f t="shared" ref="H80:H84" si="22">(((D80+E80)*2)*F80)*C80</f>
        <v>0</v>
      </c>
      <c r="I80" s="82">
        <f t="shared" ref="I80:I84" si="23">IF($N$11=15,(271/50)*G80,IF($N$11=20,(305/50)*G80,(329/50)*G80))</f>
        <v>0</v>
      </c>
      <c r="J80" s="47">
        <f t="shared" ref="J80:J84" si="24">K80*0.018</f>
        <v>0</v>
      </c>
      <c r="K80" s="47">
        <f t="shared" ref="K80:K84" si="25">IF($N$11=15,6.3*I80,IF($N$11=20,5.5*I80,5.1*I80))</f>
        <v>0</v>
      </c>
      <c r="L80" s="47">
        <f t="shared" ref="L80:L84" si="26">M80*0.018</f>
        <v>0</v>
      </c>
      <c r="M80" s="47">
        <f t="shared" ref="M80:M84" si="27">IF($N$11=15,5.6*I80,IF($N$11=20,5.1*I80,4.8*I80))</f>
        <v>0</v>
      </c>
      <c r="N80" s="47">
        <f t="shared" ref="N80:N84" si="28">IF($N$11=15,2*I80,IF($N$11=20,1.8*I80,1.6*I80))</f>
        <v>0</v>
      </c>
      <c r="O80" s="47">
        <f t="shared" si="20"/>
        <v>0</v>
      </c>
      <c r="P80" s="72">
        <f t="shared" ref="P80:P84" si="29">Q80*4.74</f>
        <v>0</v>
      </c>
      <c r="Q80" s="73">
        <f t="shared" ref="Q80:Q84" si="30">((F80*$U$11)/12)*C80</f>
        <v>0</v>
      </c>
      <c r="R80" s="72">
        <f t="shared" ref="R80:R84" si="31">S80*7.404</f>
        <v>0</v>
      </c>
      <c r="S80" s="73">
        <f t="shared" ref="S80:S84" si="32">((F80*$U$11)/12)*C80</f>
        <v>0</v>
      </c>
      <c r="T80" s="72">
        <f t="shared" ref="T80:T84" si="33">U80*11.556</f>
        <v>0</v>
      </c>
      <c r="U80" s="73">
        <f t="shared" ref="U80:U84" si="34">((F80*$U$11)/12)*C80</f>
        <v>0</v>
      </c>
      <c r="V80" s="74">
        <f t="shared" ref="V80:V84" si="35">W80*1.848</f>
        <v>0</v>
      </c>
      <c r="W80" s="75">
        <f t="shared" ref="W80:W84" si="36">((((F80/($Y$11/100))*(((D80+E80+0.05)*2)+0.04)))/12)*C80</f>
        <v>0</v>
      </c>
      <c r="X80" s="74">
        <f t="shared" ref="X80:X84" si="37">Y80*2.94</f>
        <v>0</v>
      </c>
      <c r="Y80" s="75">
        <f t="shared" ref="Y80:Y84" si="38">((((F80/($Y$11/100))*(((D80+E80+0.05)*2)+0.04)))/12)*C80</f>
        <v>0</v>
      </c>
    </row>
    <row r="81" spans="2:25">
      <c r="B81" s="3"/>
      <c r="C81" s="3"/>
      <c r="D81" s="4"/>
      <c r="E81" s="4"/>
      <c r="F81" s="4"/>
      <c r="G81" s="69">
        <f t="shared" si="21"/>
        <v>0</v>
      </c>
      <c r="H81" s="81">
        <f t="shared" si="22"/>
        <v>0</v>
      </c>
      <c r="I81" s="82">
        <f t="shared" si="23"/>
        <v>0</v>
      </c>
      <c r="J81" s="47">
        <f t="shared" si="24"/>
        <v>0</v>
      </c>
      <c r="K81" s="47">
        <f t="shared" si="25"/>
        <v>0</v>
      </c>
      <c r="L81" s="47">
        <f t="shared" si="26"/>
        <v>0</v>
      </c>
      <c r="M81" s="47">
        <f t="shared" si="27"/>
        <v>0</v>
      </c>
      <c r="N81" s="47">
        <f t="shared" si="28"/>
        <v>0</v>
      </c>
      <c r="O81" s="47">
        <f t="shared" si="20"/>
        <v>0</v>
      </c>
      <c r="P81" s="72">
        <f t="shared" si="29"/>
        <v>0</v>
      </c>
      <c r="Q81" s="73">
        <f t="shared" si="30"/>
        <v>0</v>
      </c>
      <c r="R81" s="72">
        <f t="shared" si="31"/>
        <v>0</v>
      </c>
      <c r="S81" s="73">
        <f t="shared" si="32"/>
        <v>0</v>
      </c>
      <c r="T81" s="72">
        <f t="shared" si="33"/>
        <v>0</v>
      </c>
      <c r="U81" s="73">
        <f t="shared" si="34"/>
        <v>0</v>
      </c>
      <c r="V81" s="74">
        <f t="shared" si="35"/>
        <v>0</v>
      </c>
      <c r="W81" s="75">
        <f t="shared" si="36"/>
        <v>0</v>
      </c>
      <c r="X81" s="74">
        <f t="shared" si="37"/>
        <v>0</v>
      </c>
      <c r="Y81" s="75">
        <f t="shared" si="38"/>
        <v>0</v>
      </c>
    </row>
    <row r="82" spans="2:25">
      <c r="B82" s="3"/>
      <c r="C82" s="3"/>
      <c r="D82" s="4"/>
      <c r="E82" s="4"/>
      <c r="F82" s="4"/>
      <c r="G82" s="69">
        <f t="shared" si="21"/>
        <v>0</v>
      </c>
      <c r="H82" s="81">
        <f t="shared" si="22"/>
        <v>0</v>
      </c>
      <c r="I82" s="82">
        <f t="shared" si="23"/>
        <v>0</v>
      </c>
      <c r="J82" s="47">
        <f t="shared" si="24"/>
        <v>0</v>
      </c>
      <c r="K82" s="47">
        <f t="shared" si="25"/>
        <v>0</v>
      </c>
      <c r="L82" s="47">
        <f t="shared" si="26"/>
        <v>0</v>
      </c>
      <c r="M82" s="47">
        <f t="shared" si="27"/>
        <v>0</v>
      </c>
      <c r="N82" s="47">
        <f t="shared" si="28"/>
        <v>0</v>
      </c>
      <c r="O82" s="47">
        <f t="shared" ref="O82:O145" si="39">(I82*630)/1000</f>
        <v>0</v>
      </c>
      <c r="P82" s="72">
        <f t="shared" si="29"/>
        <v>0</v>
      </c>
      <c r="Q82" s="73">
        <f t="shared" si="30"/>
        <v>0</v>
      </c>
      <c r="R82" s="72">
        <f t="shared" si="31"/>
        <v>0</v>
      </c>
      <c r="S82" s="73">
        <f t="shared" si="32"/>
        <v>0</v>
      </c>
      <c r="T82" s="72">
        <f t="shared" si="33"/>
        <v>0</v>
      </c>
      <c r="U82" s="73">
        <f t="shared" si="34"/>
        <v>0</v>
      </c>
      <c r="V82" s="74">
        <f t="shared" si="35"/>
        <v>0</v>
      </c>
      <c r="W82" s="75">
        <f t="shared" si="36"/>
        <v>0</v>
      </c>
      <c r="X82" s="74">
        <f t="shared" si="37"/>
        <v>0</v>
      </c>
      <c r="Y82" s="75">
        <f t="shared" si="38"/>
        <v>0</v>
      </c>
    </row>
    <row r="83" spans="2:25">
      <c r="B83" s="3"/>
      <c r="C83" s="3"/>
      <c r="D83" s="4"/>
      <c r="E83" s="4"/>
      <c r="F83" s="4"/>
      <c r="G83" s="69">
        <f t="shared" si="21"/>
        <v>0</v>
      </c>
      <c r="H83" s="81">
        <f t="shared" si="22"/>
        <v>0</v>
      </c>
      <c r="I83" s="82">
        <f t="shared" si="23"/>
        <v>0</v>
      </c>
      <c r="J83" s="47">
        <f t="shared" si="24"/>
        <v>0</v>
      </c>
      <c r="K83" s="47">
        <f t="shared" si="25"/>
        <v>0</v>
      </c>
      <c r="L83" s="47">
        <f t="shared" si="26"/>
        <v>0</v>
      </c>
      <c r="M83" s="47">
        <f t="shared" si="27"/>
        <v>0</v>
      </c>
      <c r="N83" s="47">
        <f t="shared" si="28"/>
        <v>0</v>
      </c>
      <c r="O83" s="47">
        <f t="shared" si="39"/>
        <v>0</v>
      </c>
      <c r="P83" s="72">
        <f t="shared" si="29"/>
        <v>0</v>
      </c>
      <c r="Q83" s="73">
        <f t="shared" si="30"/>
        <v>0</v>
      </c>
      <c r="R83" s="72">
        <f t="shared" si="31"/>
        <v>0</v>
      </c>
      <c r="S83" s="73">
        <f t="shared" si="32"/>
        <v>0</v>
      </c>
      <c r="T83" s="72">
        <f t="shared" si="33"/>
        <v>0</v>
      </c>
      <c r="U83" s="73">
        <f t="shared" si="34"/>
        <v>0</v>
      </c>
      <c r="V83" s="74">
        <f t="shared" si="35"/>
        <v>0</v>
      </c>
      <c r="W83" s="75">
        <f t="shared" si="36"/>
        <v>0</v>
      </c>
      <c r="X83" s="74">
        <f t="shared" si="37"/>
        <v>0</v>
      </c>
      <c r="Y83" s="75">
        <f t="shared" si="38"/>
        <v>0</v>
      </c>
    </row>
    <row r="84" spans="2:25">
      <c r="B84" s="3"/>
      <c r="C84" s="3"/>
      <c r="D84" s="4"/>
      <c r="E84" s="4"/>
      <c r="F84" s="4"/>
      <c r="G84" s="69">
        <f t="shared" si="21"/>
        <v>0</v>
      </c>
      <c r="H84" s="81">
        <f t="shared" si="22"/>
        <v>0</v>
      </c>
      <c r="I84" s="82">
        <f t="shared" si="23"/>
        <v>0</v>
      </c>
      <c r="J84" s="47">
        <f t="shared" si="24"/>
        <v>0</v>
      </c>
      <c r="K84" s="47">
        <f t="shared" si="25"/>
        <v>0</v>
      </c>
      <c r="L84" s="47">
        <f t="shared" si="26"/>
        <v>0</v>
      </c>
      <c r="M84" s="47">
        <f t="shared" si="27"/>
        <v>0</v>
      </c>
      <c r="N84" s="47">
        <f t="shared" si="28"/>
        <v>0</v>
      </c>
      <c r="O84" s="47">
        <f t="shared" si="39"/>
        <v>0</v>
      </c>
      <c r="P84" s="72">
        <f t="shared" si="29"/>
        <v>0</v>
      </c>
      <c r="Q84" s="73">
        <f t="shared" si="30"/>
        <v>0</v>
      </c>
      <c r="R84" s="72">
        <f t="shared" si="31"/>
        <v>0</v>
      </c>
      <c r="S84" s="73">
        <f t="shared" si="32"/>
        <v>0</v>
      </c>
      <c r="T84" s="72">
        <f t="shared" si="33"/>
        <v>0</v>
      </c>
      <c r="U84" s="73">
        <f t="shared" si="34"/>
        <v>0</v>
      </c>
      <c r="V84" s="74">
        <f t="shared" si="35"/>
        <v>0</v>
      </c>
      <c r="W84" s="75">
        <f t="shared" si="36"/>
        <v>0</v>
      </c>
      <c r="X84" s="74">
        <f t="shared" si="37"/>
        <v>0</v>
      </c>
      <c r="Y84" s="75">
        <f t="shared" si="38"/>
        <v>0</v>
      </c>
    </row>
    <row r="85" spans="2:25">
      <c r="B85" s="3"/>
      <c r="C85" s="3"/>
      <c r="D85" s="4"/>
      <c r="E85" s="4"/>
      <c r="F85" s="4"/>
      <c r="G85" s="69">
        <f t="shared" ref="G85:G148" si="40">C85*D85*E85*F85</f>
        <v>0</v>
      </c>
      <c r="H85" s="81">
        <f t="shared" ref="H85:H148" si="41">(((D85+E85)*2)*F85)*C85</f>
        <v>0</v>
      </c>
      <c r="I85" s="82">
        <f t="shared" ref="I85:I148" si="42">IF($N$11=15,(271/50)*G85,IF($N$11=20,(305/50)*G85,(329/50)*G85))</f>
        <v>0</v>
      </c>
      <c r="J85" s="47">
        <f t="shared" ref="J85:J148" si="43">K85*0.018</f>
        <v>0</v>
      </c>
      <c r="K85" s="47">
        <f t="shared" ref="K85:K148" si="44">IF($N$11=15,6.3*I85,IF($N$11=20,5.5*I85,5.1*I85))</f>
        <v>0</v>
      </c>
      <c r="L85" s="47">
        <f t="shared" ref="L85:L148" si="45">M85*0.018</f>
        <v>0</v>
      </c>
      <c r="M85" s="47">
        <f t="shared" ref="M85:M148" si="46">IF($N$11=15,5.6*I85,IF($N$11=20,5.1*I85,4.8*I85))</f>
        <v>0</v>
      </c>
      <c r="N85" s="47">
        <f t="shared" ref="N85:N148" si="47">IF($N$11=15,2*I85,IF($N$11=20,1.8*I85,1.6*I85))</f>
        <v>0</v>
      </c>
      <c r="O85" s="47">
        <f t="shared" si="39"/>
        <v>0</v>
      </c>
      <c r="P85" s="72">
        <f t="shared" ref="P85:P148" si="48">Q85*4.74</f>
        <v>0</v>
      </c>
      <c r="Q85" s="73">
        <f t="shared" ref="Q85:Q148" si="49">((F85*$U$11)/12)*C85</f>
        <v>0</v>
      </c>
      <c r="R85" s="72">
        <f t="shared" ref="R85:R148" si="50">S85*7.404</f>
        <v>0</v>
      </c>
      <c r="S85" s="73">
        <f t="shared" ref="S85:S148" si="51">((F85*$U$11)/12)*C85</f>
        <v>0</v>
      </c>
      <c r="T85" s="72">
        <f t="shared" ref="T85:T148" si="52">U85*11.556</f>
        <v>0</v>
      </c>
      <c r="U85" s="73">
        <f t="shared" ref="U85:U148" si="53">((F85*$U$11)/12)*C85</f>
        <v>0</v>
      </c>
      <c r="V85" s="74">
        <f t="shared" ref="V85:V148" si="54">W85*1.848</f>
        <v>0</v>
      </c>
      <c r="W85" s="75">
        <f t="shared" ref="W85:W148" si="55">((((F85/($Y$11/100))*(((D85+E85+0.05)*2)+0.04)))/12)*C85</f>
        <v>0</v>
      </c>
      <c r="X85" s="74">
        <f t="shared" ref="X85:X148" si="56">Y85*2.94</f>
        <v>0</v>
      </c>
      <c r="Y85" s="75">
        <f t="shared" ref="Y85:Y148" si="57">((((F85/($Y$11/100))*(((D85+E85+0.05)*2)+0.04)))/12)*C85</f>
        <v>0</v>
      </c>
    </row>
    <row r="86" spans="2:25">
      <c r="B86" s="3"/>
      <c r="C86" s="3"/>
      <c r="D86" s="4"/>
      <c r="E86" s="4"/>
      <c r="F86" s="4"/>
      <c r="G86" s="69">
        <f t="shared" si="40"/>
        <v>0</v>
      </c>
      <c r="H86" s="81">
        <f t="shared" si="41"/>
        <v>0</v>
      </c>
      <c r="I86" s="82">
        <f t="shared" si="42"/>
        <v>0</v>
      </c>
      <c r="J86" s="47">
        <f t="shared" si="43"/>
        <v>0</v>
      </c>
      <c r="K86" s="47">
        <f t="shared" si="44"/>
        <v>0</v>
      </c>
      <c r="L86" s="47">
        <f t="shared" si="45"/>
        <v>0</v>
      </c>
      <c r="M86" s="47">
        <f t="shared" si="46"/>
        <v>0</v>
      </c>
      <c r="N86" s="47">
        <f t="shared" si="47"/>
        <v>0</v>
      </c>
      <c r="O86" s="47">
        <f t="shared" si="39"/>
        <v>0</v>
      </c>
      <c r="P86" s="72">
        <f t="shared" si="48"/>
        <v>0</v>
      </c>
      <c r="Q86" s="73">
        <f t="shared" si="49"/>
        <v>0</v>
      </c>
      <c r="R86" s="72">
        <f t="shared" si="50"/>
        <v>0</v>
      </c>
      <c r="S86" s="73">
        <f t="shared" si="51"/>
        <v>0</v>
      </c>
      <c r="T86" s="72">
        <f t="shared" si="52"/>
        <v>0</v>
      </c>
      <c r="U86" s="73">
        <f t="shared" si="53"/>
        <v>0</v>
      </c>
      <c r="V86" s="74">
        <f t="shared" si="54"/>
        <v>0</v>
      </c>
      <c r="W86" s="75">
        <f t="shared" si="55"/>
        <v>0</v>
      </c>
      <c r="X86" s="74">
        <f t="shared" si="56"/>
        <v>0</v>
      </c>
      <c r="Y86" s="75">
        <f t="shared" si="57"/>
        <v>0</v>
      </c>
    </row>
    <row r="87" spans="2:25">
      <c r="B87" s="3"/>
      <c r="C87" s="3"/>
      <c r="D87" s="4"/>
      <c r="E87" s="4"/>
      <c r="F87" s="4"/>
      <c r="G87" s="69">
        <f t="shared" si="40"/>
        <v>0</v>
      </c>
      <c r="H87" s="81">
        <f t="shared" si="41"/>
        <v>0</v>
      </c>
      <c r="I87" s="82">
        <f t="shared" si="42"/>
        <v>0</v>
      </c>
      <c r="J87" s="47">
        <f t="shared" si="43"/>
        <v>0</v>
      </c>
      <c r="K87" s="47">
        <f t="shared" si="44"/>
        <v>0</v>
      </c>
      <c r="L87" s="47">
        <f t="shared" si="45"/>
        <v>0</v>
      </c>
      <c r="M87" s="47">
        <f t="shared" si="46"/>
        <v>0</v>
      </c>
      <c r="N87" s="47">
        <f t="shared" si="47"/>
        <v>0</v>
      </c>
      <c r="O87" s="47">
        <f t="shared" si="39"/>
        <v>0</v>
      </c>
      <c r="P87" s="72">
        <f t="shared" si="48"/>
        <v>0</v>
      </c>
      <c r="Q87" s="73">
        <f t="shared" si="49"/>
        <v>0</v>
      </c>
      <c r="R87" s="72">
        <f t="shared" si="50"/>
        <v>0</v>
      </c>
      <c r="S87" s="73">
        <f t="shared" si="51"/>
        <v>0</v>
      </c>
      <c r="T87" s="72">
        <f t="shared" si="52"/>
        <v>0</v>
      </c>
      <c r="U87" s="73">
        <f t="shared" si="53"/>
        <v>0</v>
      </c>
      <c r="V87" s="74">
        <f t="shared" si="54"/>
        <v>0</v>
      </c>
      <c r="W87" s="75">
        <f t="shared" si="55"/>
        <v>0</v>
      </c>
      <c r="X87" s="74">
        <f t="shared" si="56"/>
        <v>0</v>
      </c>
      <c r="Y87" s="75">
        <f t="shared" si="57"/>
        <v>0</v>
      </c>
    </row>
    <row r="88" spans="2:25">
      <c r="B88" s="3"/>
      <c r="C88" s="3"/>
      <c r="D88" s="4"/>
      <c r="E88" s="4"/>
      <c r="F88" s="4"/>
      <c r="G88" s="69">
        <f t="shared" si="40"/>
        <v>0</v>
      </c>
      <c r="H88" s="81">
        <f t="shared" si="41"/>
        <v>0</v>
      </c>
      <c r="I88" s="82">
        <f t="shared" si="42"/>
        <v>0</v>
      </c>
      <c r="J88" s="47">
        <f t="shared" si="43"/>
        <v>0</v>
      </c>
      <c r="K88" s="47">
        <f t="shared" si="44"/>
        <v>0</v>
      </c>
      <c r="L88" s="47">
        <f t="shared" si="45"/>
        <v>0</v>
      </c>
      <c r="M88" s="47">
        <f t="shared" si="46"/>
        <v>0</v>
      </c>
      <c r="N88" s="47">
        <f t="shared" si="47"/>
        <v>0</v>
      </c>
      <c r="O88" s="47">
        <f t="shared" si="39"/>
        <v>0</v>
      </c>
      <c r="P88" s="72">
        <f t="shared" si="48"/>
        <v>0</v>
      </c>
      <c r="Q88" s="73">
        <f t="shared" si="49"/>
        <v>0</v>
      </c>
      <c r="R88" s="72">
        <f t="shared" si="50"/>
        <v>0</v>
      </c>
      <c r="S88" s="73">
        <f t="shared" si="51"/>
        <v>0</v>
      </c>
      <c r="T88" s="72">
        <f t="shared" si="52"/>
        <v>0</v>
      </c>
      <c r="U88" s="73">
        <f t="shared" si="53"/>
        <v>0</v>
      </c>
      <c r="V88" s="74">
        <f t="shared" si="54"/>
        <v>0</v>
      </c>
      <c r="W88" s="75">
        <f t="shared" si="55"/>
        <v>0</v>
      </c>
      <c r="X88" s="74">
        <f t="shared" si="56"/>
        <v>0</v>
      </c>
      <c r="Y88" s="75">
        <f t="shared" si="57"/>
        <v>0</v>
      </c>
    </row>
    <row r="89" spans="2:25">
      <c r="B89" s="3"/>
      <c r="C89" s="3"/>
      <c r="D89" s="4"/>
      <c r="E89" s="4"/>
      <c r="F89" s="4"/>
      <c r="G89" s="69">
        <f t="shared" si="40"/>
        <v>0</v>
      </c>
      <c r="H89" s="81">
        <f t="shared" si="41"/>
        <v>0</v>
      </c>
      <c r="I89" s="82">
        <f t="shared" si="42"/>
        <v>0</v>
      </c>
      <c r="J89" s="47">
        <f t="shared" si="43"/>
        <v>0</v>
      </c>
      <c r="K89" s="47">
        <f t="shared" si="44"/>
        <v>0</v>
      </c>
      <c r="L89" s="47">
        <f t="shared" si="45"/>
        <v>0</v>
      </c>
      <c r="M89" s="47">
        <f t="shared" si="46"/>
        <v>0</v>
      </c>
      <c r="N89" s="47">
        <f t="shared" si="47"/>
        <v>0</v>
      </c>
      <c r="O89" s="47">
        <f t="shared" si="39"/>
        <v>0</v>
      </c>
      <c r="P89" s="72">
        <f t="shared" si="48"/>
        <v>0</v>
      </c>
      <c r="Q89" s="73">
        <f t="shared" si="49"/>
        <v>0</v>
      </c>
      <c r="R89" s="72">
        <f t="shared" si="50"/>
        <v>0</v>
      </c>
      <c r="S89" s="73">
        <f t="shared" si="51"/>
        <v>0</v>
      </c>
      <c r="T89" s="72">
        <f t="shared" si="52"/>
        <v>0</v>
      </c>
      <c r="U89" s="73">
        <f t="shared" si="53"/>
        <v>0</v>
      </c>
      <c r="V89" s="74">
        <f t="shared" si="54"/>
        <v>0</v>
      </c>
      <c r="W89" s="75">
        <f t="shared" si="55"/>
        <v>0</v>
      </c>
      <c r="X89" s="74">
        <f t="shared" si="56"/>
        <v>0</v>
      </c>
      <c r="Y89" s="75">
        <f t="shared" si="57"/>
        <v>0</v>
      </c>
    </row>
    <row r="90" spans="2:25">
      <c r="B90" s="3"/>
      <c r="C90" s="3"/>
      <c r="D90" s="4"/>
      <c r="E90" s="4"/>
      <c r="F90" s="4"/>
      <c r="G90" s="69">
        <f t="shared" si="40"/>
        <v>0</v>
      </c>
      <c r="H90" s="81">
        <f t="shared" si="41"/>
        <v>0</v>
      </c>
      <c r="I90" s="82">
        <f t="shared" si="42"/>
        <v>0</v>
      </c>
      <c r="J90" s="47">
        <f t="shared" si="43"/>
        <v>0</v>
      </c>
      <c r="K90" s="47">
        <f t="shared" si="44"/>
        <v>0</v>
      </c>
      <c r="L90" s="47">
        <f t="shared" si="45"/>
        <v>0</v>
      </c>
      <c r="M90" s="47">
        <f t="shared" si="46"/>
        <v>0</v>
      </c>
      <c r="N90" s="47">
        <f t="shared" si="47"/>
        <v>0</v>
      </c>
      <c r="O90" s="47">
        <f t="shared" si="39"/>
        <v>0</v>
      </c>
      <c r="P90" s="72">
        <f t="shared" si="48"/>
        <v>0</v>
      </c>
      <c r="Q90" s="73">
        <f t="shared" si="49"/>
        <v>0</v>
      </c>
      <c r="R90" s="72">
        <f t="shared" si="50"/>
        <v>0</v>
      </c>
      <c r="S90" s="73">
        <f t="shared" si="51"/>
        <v>0</v>
      </c>
      <c r="T90" s="72">
        <f t="shared" si="52"/>
        <v>0</v>
      </c>
      <c r="U90" s="73">
        <f t="shared" si="53"/>
        <v>0</v>
      </c>
      <c r="V90" s="74">
        <f t="shared" si="54"/>
        <v>0</v>
      </c>
      <c r="W90" s="75">
        <f t="shared" si="55"/>
        <v>0</v>
      </c>
      <c r="X90" s="74">
        <f t="shared" si="56"/>
        <v>0</v>
      </c>
      <c r="Y90" s="75">
        <f t="shared" si="57"/>
        <v>0</v>
      </c>
    </row>
    <row r="91" spans="2:25">
      <c r="B91" s="3"/>
      <c r="C91" s="3"/>
      <c r="D91" s="4"/>
      <c r="E91" s="4"/>
      <c r="F91" s="4"/>
      <c r="G91" s="69">
        <f t="shared" si="40"/>
        <v>0</v>
      </c>
      <c r="H91" s="81">
        <f t="shared" si="41"/>
        <v>0</v>
      </c>
      <c r="I91" s="82">
        <f t="shared" si="42"/>
        <v>0</v>
      </c>
      <c r="J91" s="47">
        <f t="shared" si="43"/>
        <v>0</v>
      </c>
      <c r="K91" s="47">
        <f t="shared" si="44"/>
        <v>0</v>
      </c>
      <c r="L91" s="47">
        <f t="shared" si="45"/>
        <v>0</v>
      </c>
      <c r="M91" s="47">
        <f t="shared" si="46"/>
        <v>0</v>
      </c>
      <c r="N91" s="47">
        <f t="shared" si="47"/>
        <v>0</v>
      </c>
      <c r="O91" s="47">
        <f t="shared" si="39"/>
        <v>0</v>
      </c>
      <c r="P91" s="72">
        <f t="shared" si="48"/>
        <v>0</v>
      </c>
      <c r="Q91" s="73">
        <f t="shared" si="49"/>
        <v>0</v>
      </c>
      <c r="R91" s="72">
        <f t="shared" si="50"/>
        <v>0</v>
      </c>
      <c r="S91" s="73">
        <f t="shared" si="51"/>
        <v>0</v>
      </c>
      <c r="T91" s="72">
        <f t="shared" si="52"/>
        <v>0</v>
      </c>
      <c r="U91" s="73">
        <f t="shared" si="53"/>
        <v>0</v>
      </c>
      <c r="V91" s="74">
        <f t="shared" si="54"/>
        <v>0</v>
      </c>
      <c r="W91" s="75">
        <f t="shared" si="55"/>
        <v>0</v>
      </c>
      <c r="X91" s="74">
        <f t="shared" si="56"/>
        <v>0</v>
      </c>
      <c r="Y91" s="75">
        <f t="shared" si="57"/>
        <v>0</v>
      </c>
    </row>
    <row r="92" spans="2:25">
      <c r="B92" s="3"/>
      <c r="C92" s="3"/>
      <c r="D92" s="4"/>
      <c r="E92" s="4"/>
      <c r="F92" s="4"/>
      <c r="G92" s="69">
        <f t="shared" si="40"/>
        <v>0</v>
      </c>
      <c r="H92" s="81">
        <f t="shared" si="41"/>
        <v>0</v>
      </c>
      <c r="I92" s="82">
        <f t="shared" si="42"/>
        <v>0</v>
      </c>
      <c r="J92" s="47">
        <f t="shared" si="43"/>
        <v>0</v>
      </c>
      <c r="K92" s="47">
        <f t="shared" si="44"/>
        <v>0</v>
      </c>
      <c r="L92" s="47">
        <f t="shared" si="45"/>
        <v>0</v>
      </c>
      <c r="M92" s="47">
        <f t="shared" si="46"/>
        <v>0</v>
      </c>
      <c r="N92" s="47">
        <f t="shared" si="47"/>
        <v>0</v>
      </c>
      <c r="O92" s="47">
        <f t="shared" si="39"/>
        <v>0</v>
      </c>
      <c r="P92" s="72">
        <f t="shared" si="48"/>
        <v>0</v>
      </c>
      <c r="Q92" s="73">
        <f t="shared" si="49"/>
        <v>0</v>
      </c>
      <c r="R92" s="72">
        <f t="shared" si="50"/>
        <v>0</v>
      </c>
      <c r="S92" s="73">
        <f t="shared" si="51"/>
        <v>0</v>
      </c>
      <c r="T92" s="72">
        <f t="shared" si="52"/>
        <v>0</v>
      </c>
      <c r="U92" s="73">
        <f t="shared" si="53"/>
        <v>0</v>
      </c>
      <c r="V92" s="74">
        <f t="shared" si="54"/>
        <v>0</v>
      </c>
      <c r="W92" s="75">
        <f t="shared" si="55"/>
        <v>0</v>
      </c>
      <c r="X92" s="74">
        <f t="shared" si="56"/>
        <v>0</v>
      </c>
      <c r="Y92" s="75">
        <f t="shared" si="57"/>
        <v>0</v>
      </c>
    </row>
    <row r="93" spans="2:25">
      <c r="B93" s="3"/>
      <c r="C93" s="3"/>
      <c r="D93" s="4"/>
      <c r="E93" s="4"/>
      <c r="F93" s="4"/>
      <c r="G93" s="69">
        <f t="shared" si="40"/>
        <v>0</v>
      </c>
      <c r="H93" s="81">
        <f t="shared" si="41"/>
        <v>0</v>
      </c>
      <c r="I93" s="82">
        <f t="shared" si="42"/>
        <v>0</v>
      </c>
      <c r="J93" s="47">
        <f t="shared" si="43"/>
        <v>0</v>
      </c>
      <c r="K93" s="47">
        <f t="shared" si="44"/>
        <v>0</v>
      </c>
      <c r="L93" s="47">
        <f t="shared" si="45"/>
        <v>0</v>
      </c>
      <c r="M93" s="47">
        <f t="shared" si="46"/>
        <v>0</v>
      </c>
      <c r="N93" s="47">
        <f t="shared" si="47"/>
        <v>0</v>
      </c>
      <c r="O93" s="47">
        <f t="shared" si="39"/>
        <v>0</v>
      </c>
      <c r="P93" s="72">
        <f t="shared" si="48"/>
        <v>0</v>
      </c>
      <c r="Q93" s="73">
        <f t="shared" si="49"/>
        <v>0</v>
      </c>
      <c r="R93" s="72">
        <f t="shared" si="50"/>
        <v>0</v>
      </c>
      <c r="S93" s="73">
        <f t="shared" si="51"/>
        <v>0</v>
      </c>
      <c r="T93" s="72">
        <f t="shared" si="52"/>
        <v>0</v>
      </c>
      <c r="U93" s="73">
        <f t="shared" si="53"/>
        <v>0</v>
      </c>
      <c r="V93" s="74">
        <f t="shared" si="54"/>
        <v>0</v>
      </c>
      <c r="W93" s="75">
        <f t="shared" si="55"/>
        <v>0</v>
      </c>
      <c r="X93" s="74">
        <f t="shared" si="56"/>
        <v>0</v>
      </c>
      <c r="Y93" s="75">
        <f t="shared" si="57"/>
        <v>0</v>
      </c>
    </row>
    <row r="94" spans="2:25">
      <c r="B94" s="3"/>
      <c r="C94" s="3"/>
      <c r="D94" s="4"/>
      <c r="E94" s="4"/>
      <c r="F94" s="4"/>
      <c r="G94" s="69">
        <f t="shared" si="40"/>
        <v>0</v>
      </c>
      <c r="H94" s="81">
        <f t="shared" si="41"/>
        <v>0</v>
      </c>
      <c r="I94" s="82">
        <f t="shared" si="42"/>
        <v>0</v>
      </c>
      <c r="J94" s="47">
        <f t="shared" si="43"/>
        <v>0</v>
      </c>
      <c r="K94" s="47">
        <f t="shared" si="44"/>
        <v>0</v>
      </c>
      <c r="L94" s="47">
        <f t="shared" si="45"/>
        <v>0</v>
      </c>
      <c r="M94" s="47">
        <f t="shared" si="46"/>
        <v>0</v>
      </c>
      <c r="N94" s="47">
        <f t="shared" si="47"/>
        <v>0</v>
      </c>
      <c r="O94" s="47">
        <f t="shared" si="39"/>
        <v>0</v>
      </c>
      <c r="P94" s="72">
        <f t="shared" si="48"/>
        <v>0</v>
      </c>
      <c r="Q94" s="73">
        <f t="shared" si="49"/>
        <v>0</v>
      </c>
      <c r="R94" s="72">
        <f t="shared" si="50"/>
        <v>0</v>
      </c>
      <c r="S94" s="73">
        <f t="shared" si="51"/>
        <v>0</v>
      </c>
      <c r="T94" s="72">
        <f t="shared" si="52"/>
        <v>0</v>
      </c>
      <c r="U94" s="73">
        <f t="shared" si="53"/>
        <v>0</v>
      </c>
      <c r="V94" s="74">
        <f t="shared" si="54"/>
        <v>0</v>
      </c>
      <c r="W94" s="75">
        <f t="shared" si="55"/>
        <v>0</v>
      </c>
      <c r="X94" s="74">
        <f t="shared" si="56"/>
        <v>0</v>
      </c>
      <c r="Y94" s="75">
        <f t="shared" si="57"/>
        <v>0</v>
      </c>
    </row>
    <row r="95" spans="2:25">
      <c r="B95" s="3"/>
      <c r="C95" s="3"/>
      <c r="D95" s="4"/>
      <c r="E95" s="4"/>
      <c r="F95" s="4"/>
      <c r="G95" s="69">
        <f t="shared" si="40"/>
        <v>0</v>
      </c>
      <c r="H95" s="81">
        <f t="shared" si="41"/>
        <v>0</v>
      </c>
      <c r="I95" s="82">
        <f t="shared" si="42"/>
        <v>0</v>
      </c>
      <c r="J95" s="47">
        <f t="shared" si="43"/>
        <v>0</v>
      </c>
      <c r="K95" s="47">
        <f t="shared" si="44"/>
        <v>0</v>
      </c>
      <c r="L95" s="47">
        <f t="shared" si="45"/>
        <v>0</v>
      </c>
      <c r="M95" s="47">
        <f t="shared" si="46"/>
        <v>0</v>
      </c>
      <c r="N95" s="47">
        <f t="shared" si="47"/>
        <v>0</v>
      </c>
      <c r="O95" s="47">
        <f t="shared" si="39"/>
        <v>0</v>
      </c>
      <c r="P95" s="72">
        <f t="shared" si="48"/>
        <v>0</v>
      </c>
      <c r="Q95" s="73">
        <f t="shared" si="49"/>
        <v>0</v>
      </c>
      <c r="R95" s="72">
        <f t="shared" si="50"/>
        <v>0</v>
      </c>
      <c r="S95" s="73">
        <f t="shared" si="51"/>
        <v>0</v>
      </c>
      <c r="T95" s="72">
        <f t="shared" si="52"/>
        <v>0</v>
      </c>
      <c r="U95" s="73">
        <f t="shared" si="53"/>
        <v>0</v>
      </c>
      <c r="V95" s="74">
        <f t="shared" si="54"/>
        <v>0</v>
      </c>
      <c r="W95" s="75">
        <f t="shared" si="55"/>
        <v>0</v>
      </c>
      <c r="X95" s="74">
        <f t="shared" si="56"/>
        <v>0</v>
      </c>
      <c r="Y95" s="75">
        <f t="shared" si="57"/>
        <v>0</v>
      </c>
    </row>
    <row r="96" spans="2:25">
      <c r="B96" s="3"/>
      <c r="C96" s="3"/>
      <c r="D96" s="4"/>
      <c r="E96" s="4"/>
      <c r="F96" s="4"/>
      <c r="G96" s="69">
        <f t="shared" si="40"/>
        <v>0</v>
      </c>
      <c r="H96" s="81">
        <f t="shared" si="41"/>
        <v>0</v>
      </c>
      <c r="I96" s="82">
        <f t="shared" si="42"/>
        <v>0</v>
      </c>
      <c r="J96" s="47">
        <f t="shared" si="43"/>
        <v>0</v>
      </c>
      <c r="K96" s="47">
        <f t="shared" si="44"/>
        <v>0</v>
      </c>
      <c r="L96" s="47">
        <f t="shared" si="45"/>
        <v>0</v>
      </c>
      <c r="M96" s="47">
        <f t="shared" si="46"/>
        <v>0</v>
      </c>
      <c r="N96" s="47">
        <f t="shared" si="47"/>
        <v>0</v>
      </c>
      <c r="O96" s="47">
        <f t="shared" si="39"/>
        <v>0</v>
      </c>
      <c r="P96" s="72">
        <f t="shared" si="48"/>
        <v>0</v>
      </c>
      <c r="Q96" s="73">
        <f t="shared" si="49"/>
        <v>0</v>
      </c>
      <c r="R96" s="72">
        <f t="shared" si="50"/>
        <v>0</v>
      </c>
      <c r="S96" s="73">
        <f t="shared" si="51"/>
        <v>0</v>
      </c>
      <c r="T96" s="72">
        <f t="shared" si="52"/>
        <v>0</v>
      </c>
      <c r="U96" s="73">
        <f t="shared" si="53"/>
        <v>0</v>
      </c>
      <c r="V96" s="74">
        <f t="shared" si="54"/>
        <v>0</v>
      </c>
      <c r="W96" s="75">
        <f t="shared" si="55"/>
        <v>0</v>
      </c>
      <c r="X96" s="74">
        <f t="shared" si="56"/>
        <v>0</v>
      </c>
      <c r="Y96" s="75">
        <f t="shared" si="57"/>
        <v>0</v>
      </c>
    </row>
    <row r="97" spans="2:25">
      <c r="B97" s="3"/>
      <c r="C97" s="3"/>
      <c r="D97" s="4"/>
      <c r="E97" s="4"/>
      <c r="F97" s="4"/>
      <c r="G97" s="69">
        <f t="shared" si="40"/>
        <v>0</v>
      </c>
      <c r="H97" s="81">
        <f t="shared" si="41"/>
        <v>0</v>
      </c>
      <c r="I97" s="82">
        <f t="shared" si="42"/>
        <v>0</v>
      </c>
      <c r="J97" s="47">
        <f t="shared" si="43"/>
        <v>0</v>
      </c>
      <c r="K97" s="47">
        <f t="shared" si="44"/>
        <v>0</v>
      </c>
      <c r="L97" s="47">
        <f t="shared" si="45"/>
        <v>0</v>
      </c>
      <c r="M97" s="47">
        <f t="shared" si="46"/>
        <v>0</v>
      </c>
      <c r="N97" s="47">
        <f t="shared" si="47"/>
        <v>0</v>
      </c>
      <c r="O97" s="47">
        <f t="shared" si="39"/>
        <v>0</v>
      </c>
      <c r="P97" s="72">
        <f t="shared" si="48"/>
        <v>0</v>
      </c>
      <c r="Q97" s="73">
        <f t="shared" si="49"/>
        <v>0</v>
      </c>
      <c r="R97" s="72">
        <f t="shared" si="50"/>
        <v>0</v>
      </c>
      <c r="S97" s="73">
        <f t="shared" si="51"/>
        <v>0</v>
      </c>
      <c r="T97" s="72">
        <f t="shared" si="52"/>
        <v>0</v>
      </c>
      <c r="U97" s="73">
        <f t="shared" si="53"/>
        <v>0</v>
      </c>
      <c r="V97" s="74">
        <f t="shared" si="54"/>
        <v>0</v>
      </c>
      <c r="W97" s="75">
        <f t="shared" si="55"/>
        <v>0</v>
      </c>
      <c r="X97" s="74">
        <f t="shared" si="56"/>
        <v>0</v>
      </c>
      <c r="Y97" s="75">
        <f t="shared" si="57"/>
        <v>0</v>
      </c>
    </row>
    <row r="98" spans="2:25">
      <c r="B98" s="3"/>
      <c r="C98" s="3"/>
      <c r="D98" s="4"/>
      <c r="E98" s="4"/>
      <c r="F98" s="4"/>
      <c r="G98" s="69">
        <f t="shared" si="40"/>
        <v>0</v>
      </c>
      <c r="H98" s="81">
        <f t="shared" si="41"/>
        <v>0</v>
      </c>
      <c r="I98" s="82">
        <f t="shared" si="42"/>
        <v>0</v>
      </c>
      <c r="J98" s="47">
        <f t="shared" si="43"/>
        <v>0</v>
      </c>
      <c r="K98" s="47">
        <f t="shared" si="44"/>
        <v>0</v>
      </c>
      <c r="L98" s="47">
        <f t="shared" si="45"/>
        <v>0</v>
      </c>
      <c r="M98" s="47">
        <f t="shared" si="46"/>
        <v>0</v>
      </c>
      <c r="N98" s="47">
        <f t="shared" si="47"/>
        <v>0</v>
      </c>
      <c r="O98" s="47">
        <f t="shared" si="39"/>
        <v>0</v>
      </c>
      <c r="P98" s="72">
        <f t="shared" si="48"/>
        <v>0</v>
      </c>
      <c r="Q98" s="73">
        <f t="shared" si="49"/>
        <v>0</v>
      </c>
      <c r="R98" s="72">
        <f t="shared" si="50"/>
        <v>0</v>
      </c>
      <c r="S98" s="73">
        <f t="shared" si="51"/>
        <v>0</v>
      </c>
      <c r="T98" s="72">
        <f t="shared" si="52"/>
        <v>0</v>
      </c>
      <c r="U98" s="73">
        <f t="shared" si="53"/>
        <v>0</v>
      </c>
      <c r="V98" s="74">
        <f t="shared" si="54"/>
        <v>0</v>
      </c>
      <c r="W98" s="75">
        <f t="shared" si="55"/>
        <v>0</v>
      </c>
      <c r="X98" s="74">
        <f t="shared" si="56"/>
        <v>0</v>
      </c>
      <c r="Y98" s="75">
        <f t="shared" si="57"/>
        <v>0</v>
      </c>
    </row>
    <row r="99" spans="2:25">
      <c r="B99" s="3"/>
      <c r="C99" s="3"/>
      <c r="D99" s="4"/>
      <c r="E99" s="4"/>
      <c r="F99" s="4"/>
      <c r="G99" s="69">
        <f t="shared" si="40"/>
        <v>0</v>
      </c>
      <c r="H99" s="81">
        <f t="shared" si="41"/>
        <v>0</v>
      </c>
      <c r="I99" s="82">
        <f t="shared" si="42"/>
        <v>0</v>
      </c>
      <c r="J99" s="47">
        <f t="shared" si="43"/>
        <v>0</v>
      </c>
      <c r="K99" s="47">
        <f t="shared" si="44"/>
        <v>0</v>
      </c>
      <c r="L99" s="47">
        <f t="shared" si="45"/>
        <v>0</v>
      </c>
      <c r="M99" s="47">
        <f t="shared" si="46"/>
        <v>0</v>
      </c>
      <c r="N99" s="47">
        <f t="shared" si="47"/>
        <v>0</v>
      </c>
      <c r="O99" s="47">
        <f t="shared" si="39"/>
        <v>0</v>
      </c>
      <c r="P99" s="72">
        <f t="shared" si="48"/>
        <v>0</v>
      </c>
      <c r="Q99" s="73">
        <f t="shared" si="49"/>
        <v>0</v>
      </c>
      <c r="R99" s="72">
        <f t="shared" si="50"/>
        <v>0</v>
      </c>
      <c r="S99" s="73">
        <f t="shared" si="51"/>
        <v>0</v>
      </c>
      <c r="T99" s="72">
        <f t="shared" si="52"/>
        <v>0</v>
      </c>
      <c r="U99" s="73">
        <f t="shared" si="53"/>
        <v>0</v>
      </c>
      <c r="V99" s="74">
        <f t="shared" si="54"/>
        <v>0</v>
      </c>
      <c r="W99" s="75">
        <f t="shared" si="55"/>
        <v>0</v>
      </c>
      <c r="X99" s="74">
        <f t="shared" si="56"/>
        <v>0</v>
      </c>
      <c r="Y99" s="75">
        <f t="shared" si="57"/>
        <v>0</v>
      </c>
    </row>
    <row r="100" spans="2:25">
      <c r="B100" s="3"/>
      <c r="C100" s="3"/>
      <c r="D100" s="4"/>
      <c r="E100" s="4"/>
      <c r="F100" s="4"/>
      <c r="G100" s="69">
        <f t="shared" si="40"/>
        <v>0</v>
      </c>
      <c r="H100" s="81">
        <f t="shared" si="41"/>
        <v>0</v>
      </c>
      <c r="I100" s="82">
        <f t="shared" si="42"/>
        <v>0</v>
      </c>
      <c r="J100" s="47">
        <f t="shared" si="43"/>
        <v>0</v>
      </c>
      <c r="K100" s="47">
        <f t="shared" si="44"/>
        <v>0</v>
      </c>
      <c r="L100" s="47">
        <f t="shared" si="45"/>
        <v>0</v>
      </c>
      <c r="M100" s="47">
        <f t="shared" si="46"/>
        <v>0</v>
      </c>
      <c r="N100" s="47">
        <f t="shared" si="47"/>
        <v>0</v>
      </c>
      <c r="O100" s="47">
        <f t="shared" si="39"/>
        <v>0</v>
      </c>
      <c r="P100" s="72">
        <f t="shared" si="48"/>
        <v>0</v>
      </c>
      <c r="Q100" s="73">
        <f t="shared" si="49"/>
        <v>0</v>
      </c>
      <c r="R100" s="72">
        <f t="shared" si="50"/>
        <v>0</v>
      </c>
      <c r="S100" s="73">
        <f t="shared" si="51"/>
        <v>0</v>
      </c>
      <c r="T100" s="72">
        <f t="shared" si="52"/>
        <v>0</v>
      </c>
      <c r="U100" s="73">
        <f t="shared" si="53"/>
        <v>0</v>
      </c>
      <c r="V100" s="74">
        <f t="shared" si="54"/>
        <v>0</v>
      </c>
      <c r="W100" s="75">
        <f t="shared" si="55"/>
        <v>0</v>
      </c>
      <c r="X100" s="74">
        <f t="shared" si="56"/>
        <v>0</v>
      </c>
      <c r="Y100" s="75">
        <f t="shared" si="57"/>
        <v>0</v>
      </c>
    </row>
    <row r="101" spans="2:25">
      <c r="B101" s="3"/>
      <c r="C101" s="3"/>
      <c r="D101" s="4"/>
      <c r="E101" s="4"/>
      <c r="F101" s="4"/>
      <c r="G101" s="69">
        <f t="shared" si="40"/>
        <v>0</v>
      </c>
      <c r="H101" s="81">
        <f t="shared" si="41"/>
        <v>0</v>
      </c>
      <c r="I101" s="82">
        <f t="shared" si="42"/>
        <v>0</v>
      </c>
      <c r="J101" s="47">
        <f t="shared" si="43"/>
        <v>0</v>
      </c>
      <c r="K101" s="47">
        <f t="shared" si="44"/>
        <v>0</v>
      </c>
      <c r="L101" s="47">
        <f t="shared" si="45"/>
        <v>0</v>
      </c>
      <c r="M101" s="47">
        <f t="shared" si="46"/>
        <v>0</v>
      </c>
      <c r="N101" s="47">
        <f t="shared" si="47"/>
        <v>0</v>
      </c>
      <c r="O101" s="47">
        <f t="shared" si="39"/>
        <v>0</v>
      </c>
      <c r="P101" s="72">
        <f t="shared" si="48"/>
        <v>0</v>
      </c>
      <c r="Q101" s="73">
        <f t="shared" si="49"/>
        <v>0</v>
      </c>
      <c r="R101" s="72">
        <f t="shared" si="50"/>
        <v>0</v>
      </c>
      <c r="S101" s="73">
        <f t="shared" si="51"/>
        <v>0</v>
      </c>
      <c r="T101" s="72">
        <f t="shared" si="52"/>
        <v>0</v>
      </c>
      <c r="U101" s="73">
        <f t="shared" si="53"/>
        <v>0</v>
      </c>
      <c r="V101" s="74">
        <f t="shared" si="54"/>
        <v>0</v>
      </c>
      <c r="W101" s="75">
        <f t="shared" si="55"/>
        <v>0</v>
      </c>
      <c r="X101" s="74">
        <f t="shared" si="56"/>
        <v>0</v>
      </c>
      <c r="Y101" s="75">
        <f t="shared" si="57"/>
        <v>0</v>
      </c>
    </row>
    <row r="102" spans="2:25">
      <c r="B102" s="3"/>
      <c r="C102" s="3"/>
      <c r="D102" s="4"/>
      <c r="E102" s="4"/>
      <c r="F102" s="4"/>
      <c r="G102" s="69">
        <f t="shared" si="40"/>
        <v>0</v>
      </c>
      <c r="H102" s="81">
        <f t="shared" si="41"/>
        <v>0</v>
      </c>
      <c r="I102" s="82">
        <f t="shared" si="42"/>
        <v>0</v>
      </c>
      <c r="J102" s="47">
        <f t="shared" si="43"/>
        <v>0</v>
      </c>
      <c r="K102" s="47">
        <f t="shared" si="44"/>
        <v>0</v>
      </c>
      <c r="L102" s="47">
        <f t="shared" si="45"/>
        <v>0</v>
      </c>
      <c r="M102" s="47">
        <f t="shared" si="46"/>
        <v>0</v>
      </c>
      <c r="N102" s="47">
        <f t="shared" si="47"/>
        <v>0</v>
      </c>
      <c r="O102" s="47">
        <f t="shared" si="39"/>
        <v>0</v>
      </c>
      <c r="P102" s="72">
        <f t="shared" si="48"/>
        <v>0</v>
      </c>
      <c r="Q102" s="73">
        <f t="shared" si="49"/>
        <v>0</v>
      </c>
      <c r="R102" s="72">
        <f t="shared" si="50"/>
        <v>0</v>
      </c>
      <c r="S102" s="73">
        <f t="shared" si="51"/>
        <v>0</v>
      </c>
      <c r="T102" s="72">
        <f t="shared" si="52"/>
        <v>0</v>
      </c>
      <c r="U102" s="73">
        <f t="shared" si="53"/>
        <v>0</v>
      </c>
      <c r="V102" s="74">
        <f t="shared" si="54"/>
        <v>0</v>
      </c>
      <c r="W102" s="75">
        <f t="shared" si="55"/>
        <v>0</v>
      </c>
      <c r="X102" s="74">
        <f t="shared" si="56"/>
        <v>0</v>
      </c>
      <c r="Y102" s="75">
        <f t="shared" si="57"/>
        <v>0</v>
      </c>
    </row>
    <row r="103" spans="2:25">
      <c r="B103" s="3"/>
      <c r="C103" s="3"/>
      <c r="D103" s="4"/>
      <c r="E103" s="4"/>
      <c r="F103" s="4"/>
      <c r="G103" s="69">
        <f t="shared" si="40"/>
        <v>0</v>
      </c>
      <c r="H103" s="81">
        <f t="shared" si="41"/>
        <v>0</v>
      </c>
      <c r="I103" s="82">
        <f t="shared" si="42"/>
        <v>0</v>
      </c>
      <c r="J103" s="47">
        <f t="shared" si="43"/>
        <v>0</v>
      </c>
      <c r="K103" s="47">
        <f t="shared" si="44"/>
        <v>0</v>
      </c>
      <c r="L103" s="47">
        <f t="shared" si="45"/>
        <v>0</v>
      </c>
      <c r="M103" s="47">
        <f t="shared" si="46"/>
        <v>0</v>
      </c>
      <c r="N103" s="47">
        <f t="shared" si="47"/>
        <v>0</v>
      </c>
      <c r="O103" s="47">
        <f t="shared" si="39"/>
        <v>0</v>
      </c>
      <c r="P103" s="72">
        <f t="shared" si="48"/>
        <v>0</v>
      </c>
      <c r="Q103" s="73">
        <f t="shared" si="49"/>
        <v>0</v>
      </c>
      <c r="R103" s="72">
        <f t="shared" si="50"/>
        <v>0</v>
      </c>
      <c r="S103" s="73">
        <f t="shared" si="51"/>
        <v>0</v>
      </c>
      <c r="T103" s="72">
        <f t="shared" si="52"/>
        <v>0</v>
      </c>
      <c r="U103" s="73">
        <f t="shared" si="53"/>
        <v>0</v>
      </c>
      <c r="V103" s="74">
        <f t="shared" si="54"/>
        <v>0</v>
      </c>
      <c r="W103" s="75">
        <f t="shared" si="55"/>
        <v>0</v>
      </c>
      <c r="X103" s="74">
        <f t="shared" si="56"/>
        <v>0</v>
      </c>
      <c r="Y103" s="75">
        <f t="shared" si="57"/>
        <v>0</v>
      </c>
    </row>
    <row r="104" spans="2:25">
      <c r="B104" s="3"/>
      <c r="C104" s="3"/>
      <c r="D104" s="4"/>
      <c r="E104" s="4"/>
      <c r="F104" s="4"/>
      <c r="G104" s="69">
        <f t="shared" si="40"/>
        <v>0</v>
      </c>
      <c r="H104" s="81">
        <f t="shared" si="41"/>
        <v>0</v>
      </c>
      <c r="I104" s="82">
        <f t="shared" si="42"/>
        <v>0</v>
      </c>
      <c r="J104" s="47">
        <f t="shared" si="43"/>
        <v>0</v>
      </c>
      <c r="K104" s="47">
        <f t="shared" si="44"/>
        <v>0</v>
      </c>
      <c r="L104" s="47">
        <f t="shared" si="45"/>
        <v>0</v>
      </c>
      <c r="M104" s="47">
        <f t="shared" si="46"/>
        <v>0</v>
      </c>
      <c r="N104" s="47">
        <f t="shared" si="47"/>
        <v>0</v>
      </c>
      <c r="O104" s="47">
        <f t="shared" si="39"/>
        <v>0</v>
      </c>
      <c r="P104" s="72">
        <f t="shared" si="48"/>
        <v>0</v>
      </c>
      <c r="Q104" s="73">
        <f t="shared" si="49"/>
        <v>0</v>
      </c>
      <c r="R104" s="72">
        <f t="shared" si="50"/>
        <v>0</v>
      </c>
      <c r="S104" s="73">
        <f t="shared" si="51"/>
        <v>0</v>
      </c>
      <c r="T104" s="72">
        <f t="shared" si="52"/>
        <v>0</v>
      </c>
      <c r="U104" s="73">
        <f t="shared" si="53"/>
        <v>0</v>
      </c>
      <c r="V104" s="74">
        <f t="shared" si="54"/>
        <v>0</v>
      </c>
      <c r="W104" s="75">
        <f t="shared" si="55"/>
        <v>0</v>
      </c>
      <c r="X104" s="74">
        <f t="shared" si="56"/>
        <v>0</v>
      </c>
      <c r="Y104" s="75">
        <f t="shared" si="57"/>
        <v>0</v>
      </c>
    </row>
    <row r="105" spans="2:25">
      <c r="B105" s="3"/>
      <c r="C105" s="3"/>
      <c r="D105" s="4"/>
      <c r="E105" s="4"/>
      <c r="F105" s="4"/>
      <c r="G105" s="69">
        <f t="shared" si="40"/>
        <v>0</v>
      </c>
      <c r="H105" s="81">
        <f t="shared" si="41"/>
        <v>0</v>
      </c>
      <c r="I105" s="82">
        <f t="shared" si="42"/>
        <v>0</v>
      </c>
      <c r="J105" s="47">
        <f t="shared" si="43"/>
        <v>0</v>
      </c>
      <c r="K105" s="47">
        <f t="shared" si="44"/>
        <v>0</v>
      </c>
      <c r="L105" s="47">
        <f t="shared" si="45"/>
        <v>0</v>
      </c>
      <c r="M105" s="47">
        <f t="shared" si="46"/>
        <v>0</v>
      </c>
      <c r="N105" s="47">
        <f t="shared" si="47"/>
        <v>0</v>
      </c>
      <c r="O105" s="47">
        <f t="shared" si="39"/>
        <v>0</v>
      </c>
      <c r="P105" s="72">
        <f t="shared" si="48"/>
        <v>0</v>
      </c>
      <c r="Q105" s="73">
        <f t="shared" si="49"/>
        <v>0</v>
      </c>
      <c r="R105" s="72">
        <f t="shared" si="50"/>
        <v>0</v>
      </c>
      <c r="S105" s="73">
        <f t="shared" si="51"/>
        <v>0</v>
      </c>
      <c r="T105" s="72">
        <f t="shared" si="52"/>
        <v>0</v>
      </c>
      <c r="U105" s="73">
        <f t="shared" si="53"/>
        <v>0</v>
      </c>
      <c r="V105" s="74">
        <f t="shared" si="54"/>
        <v>0</v>
      </c>
      <c r="W105" s="75">
        <f t="shared" si="55"/>
        <v>0</v>
      </c>
      <c r="X105" s="74">
        <f t="shared" si="56"/>
        <v>0</v>
      </c>
      <c r="Y105" s="75">
        <f t="shared" si="57"/>
        <v>0</v>
      </c>
    </row>
    <row r="106" spans="2:25">
      <c r="B106" s="3"/>
      <c r="C106" s="3"/>
      <c r="D106" s="4"/>
      <c r="E106" s="4"/>
      <c r="F106" s="4"/>
      <c r="G106" s="69">
        <f t="shared" si="40"/>
        <v>0</v>
      </c>
      <c r="H106" s="81">
        <f t="shared" si="41"/>
        <v>0</v>
      </c>
      <c r="I106" s="82">
        <f t="shared" si="42"/>
        <v>0</v>
      </c>
      <c r="J106" s="47">
        <f t="shared" si="43"/>
        <v>0</v>
      </c>
      <c r="K106" s="47">
        <f t="shared" si="44"/>
        <v>0</v>
      </c>
      <c r="L106" s="47">
        <f t="shared" si="45"/>
        <v>0</v>
      </c>
      <c r="M106" s="47">
        <f t="shared" si="46"/>
        <v>0</v>
      </c>
      <c r="N106" s="47">
        <f t="shared" si="47"/>
        <v>0</v>
      </c>
      <c r="O106" s="47">
        <f t="shared" si="39"/>
        <v>0</v>
      </c>
      <c r="P106" s="72">
        <f t="shared" si="48"/>
        <v>0</v>
      </c>
      <c r="Q106" s="73">
        <f t="shared" si="49"/>
        <v>0</v>
      </c>
      <c r="R106" s="72">
        <f t="shared" si="50"/>
        <v>0</v>
      </c>
      <c r="S106" s="73">
        <f t="shared" si="51"/>
        <v>0</v>
      </c>
      <c r="T106" s="72">
        <f t="shared" si="52"/>
        <v>0</v>
      </c>
      <c r="U106" s="73">
        <f t="shared" si="53"/>
        <v>0</v>
      </c>
      <c r="V106" s="74">
        <f t="shared" si="54"/>
        <v>0</v>
      </c>
      <c r="W106" s="75">
        <f t="shared" si="55"/>
        <v>0</v>
      </c>
      <c r="X106" s="74">
        <f t="shared" si="56"/>
        <v>0</v>
      </c>
      <c r="Y106" s="75">
        <f t="shared" si="57"/>
        <v>0</v>
      </c>
    </row>
    <row r="107" spans="2:25">
      <c r="B107" s="3"/>
      <c r="C107" s="3"/>
      <c r="D107" s="4"/>
      <c r="E107" s="4"/>
      <c r="F107" s="4"/>
      <c r="G107" s="69">
        <f t="shared" si="40"/>
        <v>0</v>
      </c>
      <c r="H107" s="81">
        <f t="shared" si="41"/>
        <v>0</v>
      </c>
      <c r="I107" s="82">
        <f t="shared" si="42"/>
        <v>0</v>
      </c>
      <c r="J107" s="47">
        <f t="shared" si="43"/>
        <v>0</v>
      </c>
      <c r="K107" s="47">
        <f t="shared" si="44"/>
        <v>0</v>
      </c>
      <c r="L107" s="47">
        <f t="shared" si="45"/>
        <v>0</v>
      </c>
      <c r="M107" s="47">
        <f t="shared" si="46"/>
        <v>0</v>
      </c>
      <c r="N107" s="47">
        <f t="shared" si="47"/>
        <v>0</v>
      </c>
      <c r="O107" s="47">
        <f t="shared" si="39"/>
        <v>0</v>
      </c>
      <c r="P107" s="72">
        <f t="shared" si="48"/>
        <v>0</v>
      </c>
      <c r="Q107" s="73">
        <f t="shared" si="49"/>
        <v>0</v>
      </c>
      <c r="R107" s="72">
        <f t="shared" si="50"/>
        <v>0</v>
      </c>
      <c r="S107" s="73">
        <f t="shared" si="51"/>
        <v>0</v>
      </c>
      <c r="T107" s="72">
        <f t="shared" si="52"/>
        <v>0</v>
      </c>
      <c r="U107" s="73">
        <f t="shared" si="53"/>
        <v>0</v>
      </c>
      <c r="V107" s="74">
        <f t="shared" si="54"/>
        <v>0</v>
      </c>
      <c r="W107" s="75">
        <f t="shared" si="55"/>
        <v>0</v>
      </c>
      <c r="X107" s="74">
        <f t="shared" si="56"/>
        <v>0</v>
      </c>
      <c r="Y107" s="75">
        <f t="shared" si="57"/>
        <v>0</v>
      </c>
    </row>
    <row r="108" spans="2:25">
      <c r="B108" s="3"/>
      <c r="C108" s="3"/>
      <c r="D108" s="4"/>
      <c r="E108" s="4"/>
      <c r="F108" s="4"/>
      <c r="G108" s="69">
        <f t="shared" si="40"/>
        <v>0</v>
      </c>
      <c r="H108" s="81">
        <f t="shared" si="41"/>
        <v>0</v>
      </c>
      <c r="I108" s="82">
        <f t="shared" si="42"/>
        <v>0</v>
      </c>
      <c r="J108" s="47">
        <f t="shared" si="43"/>
        <v>0</v>
      </c>
      <c r="K108" s="47">
        <f t="shared" si="44"/>
        <v>0</v>
      </c>
      <c r="L108" s="47">
        <f t="shared" si="45"/>
        <v>0</v>
      </c>
      <c r="M108" s="47">
        <f t="shared" si="46"/>
        <v>0</v>
      </c>
      <c r="N108" s="47">
        <f t="shared" si="47"/>
        <v>0</v>
      </c>
      <c r="O108" s="47">
        <f t="shared" si="39"/>
        <v>0</v>
      </c>
      <c r="P108" s="72">
        <f t="shared" si="48"/>
        <v>0</v>
      </c>
      <c r="Q108" s="73">
        <f t="shared" si="49"/>
        <v>0</v>
      </c>
      <c r="R108" s="72">
        <f t="shared" si="50"/>
        <v>0</v>
      </c>
      <c r="S108" s="73">
        <f t="shared" si="51"/>
        <v>0</v>
      </c>
      <c r="T108" s="72">
        <f t="shared" si="52"/>
        <v>0</v>
      </c>
      <c r="U108" s="73">
        <f t="shared" si="53"/>
        <v>0</v>
      </c>
      <c r="V108" s="74">
        <f t="shared" si="54"/>
        <v>0</v>
      </c>
      <c r="W108" s="75">
        <f t="shared" si="55"/>
        <v>0</v>
      </c>
      <c r="X108" s="74">
        <f t="shared" si="56"/>
        <v>0</v>
      </c>
      <c r="Y108" s="75">
        <f t="shared" si="57"/>
        <v>0</v>
      </c>
    </row>
    <row r="109" spans="2:25">
      <c r="B109" s="3"/>
      <c r="C109" s="3"/>
      <c r="D109" s="4"/>
      <c r="E109" s="4"/>
      <c r="F109" s="4"/>
      <c r="G109" s="69">
        <f t="shared" si="40"/>
        <v>0</v>
      </c>
      <c r="H109" s="81">
        <f t="shared" si="41"/>
        <v>0</v>
      </c>
      <c r="I109" s="82">
        <f t="shared" si="42"/>
        <v>0</v>
      </c>
      <c r="J109" s="47">
        <f t="shared" si="43"/>
        <v>0</v>
      </c>
      <c r="K109" s="47">
        <f t="shared" si="44"/>
        <v>0</v>
      </c>
      <c r="L109" s="47">
        <f t="shared" si="45"/>
        <v>0</v>
      </c>
      <c r="M109" s="47">
        <f t="shared" si="46"/>
        <v>0</v>
      </c>
      <c r="N109" s="47">
        <f t="shared" si="47"/>
        <v>0</v>
      </c>
      <c r="O109" s="47">
        <f t="shared" si="39"/>
        <v>0</v>
      </c>
      <c r="P109" s="72">
        <f t="shared" si="48"/>
        <v>0</v>
      </c>
      <c r="Q109" s="73">
        <f t="shared" si="49"/>
        <v>0</v>
      </c>
      <c r="R109" s="72">
        <f t="shared" si="50"/>
        <v>0</v>
      </c>
      <c r="S109" s="73">
        <f t="shared" si="51"/>
        <v>0</v>
      </c>
      <c r="T109" s="72">
        <f t="shared" si="52"/>
        <v>0</v>
      </c>
      <c r="U109" s="73">
        <f t="shared" si="53"/>
        <v>0</v>
      </c>
      <c r="V109" s="74">
        <f t="shared" si="54"/>
        <v>0</v>
      </c>
      <c r="W109" s="75">
        <f t="shared" si="55"/>
        <v>0</v>
      </c>
      <c r="X109" s="74">
        <f t="shared" si="56"/>
        <v>0</v>
      </c>
      <c r="Y109" s="75">
        <f t="shared" si="57"/>
        <v>0</v>
      </c>
    </row>
    <row r="110" spans="2:25">
      <c r="B110" s="3"/>
      <c r="C110" s="3"/>
      <c r="D110" s="4"/>
      <c r="E110" s="4"/>
      <c r="F110" s="4"/>
      <c r="G110" s="69">
        <f t="shared" si="40"/>
        <v>0</v>
      </c>
      <c r="H110" s="81">
        <f t="shared" si="41"/>
        <v>0</v>
      </c>
      <c r="I110" s="82">
        <f t="shared" si="42"/>
        <v>0</v>
      </c>
      <c r="J110" s="47">
        <f t="shared" si="43"/>
        <v>0</v>
      </c>
      <c r="K110" s="47">
        <f t="shared" si="44"/>
        <v>0</v>
      </c>
      <c r="L110" s="47">
        <f t="shared" si="45"/>
        <v>0</v>
      </c>
      <c r="M110" s="47">
        <f t="shared" si="46"/>
        <v>0</v>
      </c>
      <c r="N110" s="47">
        <f t="shared" si="47"/>
        <v>0</v>
      </c>
      <c r="O110" s="47">
        <f t="shared" si="39"/>
        <v>0</v>
      </c>
      <c r="P110" s="72">
        <f t="shared" si="48"/>
        <v>0</v>
      </c>
      <c r="Q110" s="73">
        <f t="shared" si="49"/>
        <v>0</v>
      </c>
      <c r="R110" s="72">
        <f t="shared" si="50"/>
        <v>0</v>
      </c>
      <c r="S110" s="73">
        <f t="shared" si="51"/>
        <v>0</v>
      </c>
      <c r="T110" s="72">
        <f t="shared" si="52"/>
        <v>0</v>
      </c>
      <c r="U110" s="73">
        <f t="shared" si="53"/>
        <v>0</v>
      </c>
      <c r="V110" s="74">
        <f t="shared" si="54"/>
        <v>0</v>
      </c>
      <c r="W110" s="75">
        <f t="shared" si="55"/>
        <v>0</v>
      </c>
      <c r="X110" s="74">
        <f t="shared" si="56"/>
        <v>0</v>
      </c>
      <c r="Y110" s="75">
        <f t="shared" si="57"/>
        <v>0</v>
      </c>
    </row>
    <row r="111" spans="2:25">
      <c r="B111" s="3"/>
      <c r="C111" s="3"/>
      <c r="D111" s="4"/>
      <c r="E111" s="4"/>
      <c r="F111" s="4"/>
      <c r="G111" s="69">
        <f t="shared" si="40"/>
        <v>0</v>
      </c>
      <c r="H111" s="81">
        <f t="shared" si="41"/>
        <v>0</v>
      </c>
      <c r="I111" s="82">
        <f t="shared" si="42"/>
        <v>0</v>
      </c>
      <c r="J111" s="47">
        <f t="shared" si="43"/>
        <v>0</v>
      </c>
      <c r="K111" s="47">
        <f t="shared" si="44"/>
        <v>0</v>
      </c>
      <c r="L111" s="47">
        <f t="shared" si="45"/>
        <v>0</v>
      </c>
      <c r="M111" s="47">
        <f t="shared" si="46"/>
        <v>0</v>
      </c>
      <c r="N111" s="47">
        <f t="shared" si="47"/>
        <v>0</v>
      </c>
      <c r="O111" s="47">
        <f t="shared" si="39"/>
        <v>0</v>
      </c>
      <c r="P111" s="72">
        <f t="shared" si="48"/>
        <v>0</v>
      </c>
      <c r="Q111" s="73">
        <f t="shared" si="49"/>
        <v>0</v>
      </c>
      <c r="R111" s="72">
        <f t="shared" si="50"/>
        <v>0</v>
      </c>
      <c r="S111" s="73">
        <f t="shared" si="51"/>
        <v>0</v>
      </c>
      <c r="T111" s="72">
        <f t="shared" si="52"/>
        <v>0</v>
      </c>
      <c r="U111" s="73">
        <f t="shared" si="53"/>
        <v>0</v>
      </c>
      <c r="V111" s="74">
        <f t="shared" si="54"/>
        <v>0</v>
      </c>
      <c r="W111" s="75">
        <f t="shared" si="55"/>
        <v>0</v>
      </c>
      <c r="X111" s="74">
        <f t="shared" si="56"/>
        <v>0</v>
      </c>
      <c r="Y111" s="75">
        <f t="shared" si="57"/>
        <v>0</v>
      </c>
    </row>
    <row r="112" spans="2:25">
      <c r="B112" s="3"/>
      <c r="C112" s="3"/>
      <c r="D112" s="4"/>
      <c r="E112" s="4"/>
      <c r="F112" s="4"/>
      <c r="G112" s="69">
        <f t="shared" si="40"/>
        <v>0</v>
      </c>
      <c r="H112" s="81">
        <f t="shared" si="41"/>
        <v>0</v>
      </c>
      <c r="I112" s="82">
        <f t="shared" si="42"/>
        <v>0</v>
      </c>
      <c r="J112" s="47">
        <f t="shared" si="43"/>
        <v>0</v>
      </c>
      <c r="K112" s="47">
        <f t="shared" si="44"/>
        <v>0</v>
      </c>
      <c r="L112" s="47">
        <f t="shared" si="45"/>
        <v>0</v>
      </c>
      <c r="M112" s="47">
        <f t="shared" si="46"/>
        <v>0</v>
      </c>
      <c r="N112" s="47">
        <f t="shared" si="47"/>
        <v>0</v>
      </c>
      <c r="O112" s="47">
        <f t="shared" si="39"/>
        <v>0</v>
      </c>
      <c r="P112" s="72">
        <f t="shared" si="48"/>
        <v>0</v>
      </c>
      <c r="Q112" s="73">
        <f t="shared" si="49"/>
        <v>0</v>
      </c>
      <c r="R112" s="72">
        <f t="shared" si="50"/>
        <v>0</v>
      </c>
      <c r="S112" s="73">
        <f t="shared" si="51"/>
        <v>0</v>
      </c>
      <c r="T112" s="72">
        <f t="shared" si="52"/>
        <v>0</v>
      </c>
      <c r="U112" s="73">
        <f t="shared" si="53"/>
        <v>0</v>
      </c>
      <c r="V112" s="74">
        <f t="shared" si="54"/>
        <v>0</v>
      </c>
      <c r="W112" s="75">
        <f t="shared" si="55"/>
        <v>0</v>
      </c>
      <c r="X112" s="74">
        <f t="shared" si="56"/>
        <v>0</v>
      </c>
      <c r="Y112" s="75">
        <f t="shared" si="57"/>
        <v>0</v>
      </c>
    </row>
    <row r="113" spans="2:25">
      <c r="B113" s="3"/>
      <c r="C113" s="3"/>
      <c r="D113" s="4"/>
      <c r="E113" s="4"/>
      <c r="F113" s="4"/>
      <c r="G113" s="69">
        <f t="shared" si="40"/>
        <v>0</v>
      </c>
      <c r="H113" s="81">
        <f t="shared" si="41"/>
        <v>0</v>
      </c>
      <c r="I113" s="82">
        <f t="shared" si="42"/>
        <v>0</v>
      </c>
      <c r="J113" s="47">
        <f t="shared" si="43"/>
        <v>0</v>
      </c>
      <c r="K113" s="47">
        <f t="shared" si="44"/>
        <v>0</v>
      </c>
      <c r="L113" s="47">
        <f t="shared" si="45"/>
        <v>0</v>
      </c>
      <c r="M113" s="47">
        <f t="shared" si="46"/>
        <v>0</v>
      </c>
      <c r="N113" s="47">
        <f t="shared" si="47"/>
        <v>0</v>
      </c>
      <c r="O113" s="47">
        <f t="shared" si="39"/>
        <v>0</v>
      </c>
      <c r="P113" s="72">
        <f t="shared" si="48"/>
        <v>0</v>
      </c>
      <c r="Q113" s="73">
        <f t="shared" si="49"/>
        <v>0</v>
      </c>
      <c r="R113" s="72">
        <f t="shared" si="50"/>
        <v>0</v>
      </c>
      <c r="S113" s="73">
        <f t="shared" si="51"/>
        <v>0</v>
      </c>
      <c r="T113" s="72">
        <f t="shared" si="52"/>
        <v>0</v>
      </c>
      <c r="U113" s="73">
        <f t="shared" si="53"/>
        <v>0</v>
      </c>
      <c r="V113" s="74">
        <f t="shared" si="54"/>
        <v>0</v>
      </c>
      <c r="W113" s="75">
        <f t="shared" si="55"/>
        <v>0</v>
      </c>
      <c r="X113" s="74">
        <f t="shared" si="56"/>
        <v>0</v>
      </c>
      <c r="Y113" s="75">
        <f t="shared" si="57"/>
        <v>0</v>
      </c>
    </row>
    <row r="114" spans="2:25">
      <c r="B114" s="3"/>
      <c r="C114" s="3"/>
      <c r="D114" s="4"/>
      <c r="E114" s="4"/>
      <c r="F114" s="4"/>
      <c r="G114" s="69">
        <f t="shared" si="40"/>
        <v>0</v>
      </c>
      <c r="H114" s="81">
        <f t="shared" si="41"/>
        <v>0</v>
      </c>
      <c r="I114" s="82">
        <f t="shared" si="42"/>
        <v>0</v>
      </c>
      <c r="J114" s="47">
        <f t="shared" si="43"/>
        <v>0</v>
      </c>
      <c r="K114" s="47">
        <f t="shared" si="44"/>
        <v>0</v>
      </c>
      <c r="L114" s="47">
        <f t="shared" si="45"/>
        <v>0</v>
      </c>
      <c r="M114" s="47">
        <f t="shared" si="46"/>
        <v>0</v>
      </c>
      <c r="N114" s="47">
        <f t="shared" si="47"/>
        <v>0</v>
      </c>
      <c r="O114" s="47">
        <f t="shared" si="39"/>
        <v>0</v>
      </c>
      <c r="P114" s="72">
        <f t="shared" si="48"/>
        <v>0</v>
      </c>
      <c r="Q114" s="73">
        <f t="shared" si="49"/>
        <v>0</v>
      </c>
      <c r="R114" s="72">
        <f t="shared" si="50"/>
        <v>0</v>
      </c>
      <c r="S114" s="73">
        <f t="shared" si="51"/>
        <v>0</v>
      </c>
      <c r="T114" s="72">
        <f t="shared" si="52"/>
        <v>0</v>
      </c>
      <c r="U114" s="73">
        <f t="shared" si="53"/>
        <v>0</v>
      </c>
      <c r="V114" s="74">
        <f t="shared" si="54"/>
        <v>0</v>
      </c>
      <c r="W114" s="75">
        <f t="shared" si="55"/>
        <v>0</v>
      </c>
      <c r="X114" s="74">
        <f t="shared" si="56"/>
        <v>0</v>
      </c>
      <c r="Y114" s="75">
        <f t="shared" si="57"/>
        <v>0</v>
      </c>
    </row>
    <row r="115" spans="2:25">
      <c r="B115" s="3"/>
      <c r="C115" s="3"/>
      <c r="D115" s="4"/>
      <c r="E115" s="4"/>
      <c r="F115" s="4"/>
      <c r="G115" s="69">
        <f t="shared" si="40"/>
        <v>0</v>
      </c>
      <c r="H115" s="81">
        <f t="shared" si="41"/>
        <v>0</v>
      </c>
      <c r="I115" s="82">
        <f t="shared" si="42"/>
        <v>0</v>
      </c>
      <c r="J115" s="47">
        <f t="shared" si="43"/>
        <v>0</v>
      </c>
      <c r="K115" s="47">
        <f t="shared" si="44"/>
        <v>0</v>
      </c>
      <c r="L115" s="47">
        <f t="shared" si="45"/>
        <v>0</v>
      </c>
      <c r="M115" s="47">
        <f t="shared" si="46"/>
        <v>0</v>
      </c>
      <c r="N115" s="47">
        <f t="shared" si="47"/>
        <v>0</v>
      </c>
      <c r="O115" s="47">
        <f t="shared" si="39"/>
        <v>0</v>
      </c>
      <c r="P115" s="72">
        <f t="shared" si="48"/>
        <v>0</v>
      </c>
      <c r="Q115" s="73">
        <f t="shared" si="49"/>
        <v>0</v>
      </c>
      <c r="R115" s="72">
        <f t="shared" si="50"/>
        <v>0</v>
      </c>
      <c r="S115" s="73">
        <f t="shared" si="51"/>
        <v>0</v>
      </c>
      <c r="T115" s="72">
        <f t="shared" si="52"/>
        <v>0</v>
      </c>
      <c r="U115" s="73">
        <f t="shared" si="53"/>
        <v>0</v>
      </c>
      <c r="V115" s="74">
        <f t="shared" si="54"/>
        <v>0</v>
      </c>
      <c r="W115" s="75">
        <f t="shared" si="55"/>
        <v>0</v>
      </c>
      <c r="X115" s="74">
        <f t="shared" si="56"/>
        <v>0</v>
      </c>
      <c r="Y115" s="75">
        <f t="shared" si="57"/>
        <v>0</v>
      </c>
    </row>
    <row r="116" spans="2:25">
      <c r="B116" s="3"/>
      <c r="C116" s="3"/>
      <c r="D116" s="4"/>
      <c r="E116" s="4"/>
      <c r="F116" s="4"/>
      <c r="G116" s="69">
        <f t="shared" si="40"/>
        <v>0</v>
      </c>
      <c r="H116" s="81">
        <f t="shared" si="41"/>
        <v>0</v>
      </c>
      <c r="I116" s="82">
        <f t="shared" si="42"/>
        <v>0</v>
      </c>
      <c r="J116" s="47">
        <f t="shared" si="43"/>
        <v>0</v>
      </c>
      <c r="K116" s="47">
        <f t="shared" si="44"/>
        <v>0</v>
      </c>
      <c r="L116" s="47">
        <f t="shared" si="45"/>
        <v>0</v>
      </c>
      <c r="M116" s="47">
        <f t="shared" si="46"/>
        <v>0</v>
      </c>
      <c r="N116" s="47">
        <f t="shared" si="47"/>
        <v>0</v>
      </c>
      <c r="O116" s="47">
        <f t="shared" si="39"/>
        <v>0</v>
      </c>
      <c r="P116" s="72">
        <f t="shared" si="48"/>
        <v>0</v>
      </c>
      <c r="Q116" s="73">
        <f t="shared" si="49"/>
        <v>0</v>
      </c>
      <c r="R116" s="72">
        <f t="shared" si="50"/>
        <v>0</v>
      </c>
      <c r="S116" s="73">
        <f t="shared" si="51"/>
        <v>0</v>
      </c>
      <c r="T116" s="72">
        <f t="shared" si="52"/>
        <v>0</v>
      </c>
      <c r="U116" s="73">
        <f t="shared" si="53"/>
        <v>0</v>
      </c>
      <c r="V116" s="74">
        <f t="shared" si="54"/>
        <v>0</v>
      </c>
      <c r="W116" s="75">
        <f t="shared" si="55"/>
        <v>0</v>
      </c>
      <c r="X116" s="74">
        <f t="shared" si="56"/>
        <v>0</v>
      </c>
      <c r="Y116" s="75">
        <f t="shared" si="57"/>
        <v>0</v>
      </c>
    </row>
    <row r="117" spans="2:25">
      <c r="B117" s="3"/>
      <c r="C117" s="3"/>
      <c r="D117" s="4"/>
      <c r="E117" s="4"/>
      <c r="F117" s="4"/>
      <c r="G117" s="69">
        <f t="shared" si="40"/>
        <v>0</v>
      </c>
      <c r="H117" s="81">
        <f t="shared" si="41"/>
        <v>0</v>
      </c>
      <c r="I117" s="82">
        <f t="shared" si="42"/>
        <v>0</v>
      </c>
      <c r="J117" s="47">
        <f t="shared" si="43"/>
        <v>0</v>
      </c>
      <c r="K117" s="47">
        <f t="shared" si="44"/>
        <v>0</v>
      </c>
      <c r="L117" s="47">
        <f t="shared" si="45"/>
        <v>0</v>
      </c>
      <c r="M117" s="47">
        <f t="shared" si="46"/>
        <v>0</v>
      </c>
      <c r="N117" s="47">
        <f t="shared" si="47"/>
        <v>0</v>
      </c>
      <c r="O117" s="47">
        <f t="shared" si="39"/>
        <v>0</v>
      </c>
      <c r="P117" s="72">
        <f t="shared" si="48"/>
        <v>0</v>
      </c>
      <c r="Q117" s="73">
        <f t="shared" si="49"/>
        <v>0</v>
      </c>
      <c r="R117" s="72">
        <f t="shared" si="50"/>
        <v>0</v>
      </c>
      <c r="S117" s="73">
        <f t="shared" si="51"/>
        <v>0</v>
      </c>
      <c r="T117" s="72">
        <f t="shared" si="52"/>
        <v>0</v>
      </c>
      <c r="U117" s="73">
        <f t="shared" si="53"/>
        <v>0</v>
      </c>
      <c r="V117" s="74">
        <f t="shared" si="54"/>
        <v>0</v>
      </c>
      <c r="W117" s="75">
        <f t="shared" si="55"/>
        <v>0</v>
      </c>
      <c r="X117" s="74">
        <f t="shared" si="56"/>
        <v>0</v>
      </c>
      <c r="Y117" s="75">
        <f t="shared" si="57"/>
        <v>0</v>
      </c>
    </row>
    <row r="118" spans="2:25">
      <c r="B118" s="3"/>
      <c r="C118" s="3"/>
      <c r="D118" s="4"/>
      <c r="E118" s="4"/>
      <c r="F118" s="4"/>
      <c r="G118" s="69">
        <f t="shared" si="40"/>
        <v>0</v>
      </c>
      <c r="H118" s="81">
        <f t="shared" si="41"/>
        <v>0</v>
      </c>
      <c r="I118" s="82">
        <f t="shared" si="42"/>
        <v>0</v>
      </c>
      <c r="J118" s="47">
        <f t="shared" si="43"/>
        <v>0</v>
      </c>
      <c r="K118" s="47">
        <f t="shared" si="44"/>
        <v>0</v>
      </c>
      <c r="L118" s="47">
        <f t="shared" si="45"/>
        <v>0</v>
      </c>
      <c r="M118" s="47">
        <f t="shared" si="46"/>
        <v>0</v>
      </c>
      <c r="N118" s="47">
        <f t="shared" si="47"/>
        <v>0</v>
      </c>
      <c r="O118" s="47">
        <f t="shared" si="39"/>
        <v>0</v>
      </c>
      <c r="P118" s="72">
        <f t="shared" si="48"/>
        <v>0</v>
      </c>
      <c r="Q118" s="73">
        <f t="shared" si="49"/>
        <v>0</v>
      </c>
      <c r="R118" s="72">
        <f t="shared" si="50"/>
        <v>0</v>
      </c>
      <c r="S118" s="73">
        <f t="shared" si="51"/>
        <v>0</v>
      </c>
      <c r="T118" s="72">
        <f t="shared" si="52"/>
        <v>0</v>
      </c>
      <c r="U118" s="73">
        <f t="shared" si="53"/>
        <v>0</v>
      </c>
      <c r="V118" s="74">
        <f t="shared" si="54"/>
        <v>0</v>
      </c>
      <c r="W118" s="75">
        <f t="shared" si="55"/>
        <v>0</v>
      </c>
      <c r="X118" s="74">
        <f t="shared" si="56"/>
        <v>0</v>
      </c>
      <c r="Y118" s="75">
        <f t="shared" si="57"/>
        <v>0</v>
      </c>
    </row>
    <row r="119" spans="2:25">
      <c r="B119" s="3"/>
      <c r="C119" s="3"/>
      <c r="D119" s="4"/>
      <c r="E119" s="4"/>
      <c r="F119" s="4"/>
      <c r="G119" s="69">
        <f t="shared" si="40"/>
        <v>0</v>
      </c>
      <c r="H119" s="81">
        <f t="shared" si="41"/>
        <v>0</v>
      </c>
      <c r="I119" s="82">
        <f t="shared" si="42"/>
        <v>0</v>
      </c>
      <c r="J119" s="47">
        <f t="shared" si="43"/>
        <v>0</v>
      </c>
      <c r="K119" s="47">
        <f t="shared" si="44"/>
        <v>0</v>
      </c>
      <c r="L119" s="47">
        <f t="shared" si="45"/>
        <v>0</v>
      </c>
      <c r="M119" s="47">
        <f t="shared" si="46"/>
        <v>0</v>
      </c>
      <c r="N119" s="47">
        <f t="shared" si="47"/>
        <v>0</v>
      </c>
      <c r="O119" s="47">
        <f t="shared" si="39"/>
        <v>0</v>
      </c>
      <c r="P119" s="72">
        <f t="shared" si="48"/>
        <v>0</v>
      </c>
      <c r="Q119" s="73">
        <f t="shared" si="49"/>
        <v>0</v>
      </c>
      <c r="R119" s="72">
        <f t="shared" si="50"/>
        <v>0</v>
      </c>
      <c r="S119" s="73">
        <f t="shared" si="51"/>
        <v>0</v>
      </c>
      <c r="T119" s="72">
        <f t="shared" si="52"/>
        <v>0</v>
      </c>
      <c r="U119" s="73">
        <f t="shared" si="53"/>
        <v>0</v>
      </c>
      <c r="V119" s="74">
        <f t="shared" si="54"/>
        <v>0</v>
      </c>
      <c r="W119" s="75">
        <f t="shared" si="55"/>
        <v>0</v>
      </c>
      <c r="X119" s="74">
        <f t="shared" si="56"/>
        <v>0</v>
      </c>
      <c r="Y119" s="75">
        <f t="shared" si="57"/>
        <v>0</v>
      </c>
    </row>
    <row r="120" spans="2:25">
      <c r="B120" s="3"/>
      <c r="C120" s="3"/>
      <c r="D120" s="4"/>
      <c r="E120" s="4"/>
      <c r="F120" s="4"/>
      <c r="G120" s="69">
        <f t="shared" si="40"/>
        <v>0</v>
      </c>
      <c r="H120" s="81">
        <f t="shared" si="41"/>
        <v>0</v>
      </c>
      <c r="I120" s="82">
        <f t="shared" si="42"/>
        <v>0</v>
      </c>
      <c r="J120" s="47">
        <f t="shared" si="43"/>
        <v>0</v>
      </c>
      <c r="K120" s="47">
        <f t="shared" si="44"/>
        <v>0</v>
      </c>
      <c r="L120" s="47">
        <f t="shared" si="45"/>
        <v>0</v>
      </c>
      <c r="M120" s="47">
        <f t="shared" si="46"/>
        <v>0</v>
      </c>
      <c r="N120" s="47">
        <f t="shared" si="47"/>
        <v>0</v>
      </c>
      <c r="O120" s="47">
        <f t="shared" si="39"/>
        <v>0</v>
      </c>
      <c r="P120" s="72">
        <f t="shared" si="48"/>
        <v>0</v>
      </c>
      <c r="Q120" s="73">
        <f t="shared" si="49"/>
        <v>0</v>
      </c>
      <c r="R120" s="72">
        <f t="shared" si="50"/>
        <v>0</v>
      </c>
      <c r="S120" s="73">
        <f t="shared" si="51"/>
        <v>0</v>
      </c>
      <c r="T120" s="72">
        <f t="shared" si="52"/>
        <v>0</v>
      </c>
      <c r="U120" s="73">
        <f t="shared" si="53"/>
        <v>0</v>
      </c>
      <c r="V120" s="74">
        <f t="shared" si="54"/>
        <v>0</v>
      </c>
      <c r="W120" s="75">
        <f t="shared" si="55"/>
        <v>0</v>
      </c>
      <c r="X120" s="74">
        <f t="shared" si="56"/>
        <v>0</v>
      </c>
      <c r="Y120" s="75">
        <f t="shared" si="57"/>
        <v>0</v>
      </c>
    </row>
    <row r="121" spans="2:25">
      <c r="B121" s="3"/>
      <c r="C121" s="3"/>
      <c r="D121" s="4"/>
      <c r="E121" s="4"/>
      <c r="F121" s="4"/>
      <c r="G121" s="69">
        <f t="shared" si="40"/>
        <v>0</v>
      </c>
      <c r="H121" s="81">
        <f t="shared" si="41"/>
        <v>0</v>
      </c>
      <c r="I121" s="82">
        <f t="shared" si="42"/>
        <v>0</v>
      </c>
      <c r="J121" s="47">
        <f t="shared" si="43"/>
        <v>0</v>
      </c>
      <c r="K121" s="47">
        <f t="shared" si="44"/>
        <v>0</v>
      </c>
      <c r="L121" s="47">
        <f t="shared" si="45"/>
        <v>0</v>
      </c>
      <c r="M121" s="47">
        <f t="shared" si="46"/>
        <v>0</v>
      </c>
      <c r="N121" s="47">
        <f t="shared" si="47"/>
        <v>0</v>
      </c>
      <c r="O121" s="47">
        <f t="shared" si="39"/>
        <v>0</v>
      </c>
      <c r="P121" s="72">
        <f t="shared" si="48"/>
        <v>0</v>
      </c>
      <c r="Q121" s="73">
        <f t="shared" si="49"/>
        <v>0</v>
      </c>
      <c r="R121" s="72">
        <f t="shared" si="50"/>
        <v>0</v>
      </c>
      <c r="S121" s="73">
        <f t="shared" si="51"/>
        <v>0</v>
      </c>
      <c r="T121" s="72">
        <f t="shared" si="52"/>
        <v>0</v>
      </c>
      <c r="U121" s="73">
        <f t="shared" si="53"/>
        <v>0</v>
      </c>
      <c r="V121" s="74">
        <f t="shared" si="54"/>
        <v>0</v>
      </c>
      <c r="W121" s="75">
        <f t="shared" si="55"/>
        <v>0</v>
      </c>
      <c r="X121" s="74">
        <f t="shared" si="56"/>
        <v>0</v>
      </c>
      <c r="Y121" s="75">
        <f t="shared" si="57"/>
        <v>0</v>
      </c>
    </row>
    <row r="122" spans="2:25">
      <c r="B122" s="3"/>
      <c r="C122" s="3"/>
      <c r="D122" s="4"/>
      <c r="E122" s="4"/>
      <c r="F122" s="4"/>
      <c r="G122" s="69">
        <f t="shared" si="40"/>
        <v>0</v>
      </c>
      <c r="H122" s="81">
        <f t="shared" si="41"/>
        <v>0</v>
      </c>
      <c r="I122" s="82">
        <f t="shared" si="42"/>
        <v>0</v>
      </c>
      <c r="J122" s="47">
        <f t="shared" si="43"/>
        <v>0</v>
      </c>
      <c r="K122" s="47">
        <f t="shared" si="44"/>
        <v>0</v>
      </c>
      <c r="L122" s="47">
        <f t="shared" si="45"/>
        <v>0</v>
      </c>
      <c r="M122" s="47">
        <f t="shared" si="46"/>
        <v>0</v>
      </c>
      <c r="N122" s="47">
        <f t="shared" si="47"/>
        <v>0</v>
      </c>
      <c r="O122" s="47">
        <f t="shared" si="39"/>
        <v>0</v>
      </c>
      <c r="P122" s="72">
        <f t="shared" si="48"/>
        <v>0</v>
      </c>
      <c r="Q122" s="73">
        <f t="shared" si="49"/>
        <v>0</v>
      </c>
      <c r="R122" s="72">
        <f t="shared" si="50"/>
        <v>0</v>
      </c>
      <c r="S122" s="73">
        <f t="shared" si="51"/>
        <v>0</v>
      </c>
      <c r="T122" s="72">
        <f t="shared" si="52"/>
        <v>0</v>
      </c>
      <c r="U122" s="73">
        <f t="shared" si="53"/>
        <v>0</v>
      </c>
      <c r="V122" s="74">
        <f t="shared" si="54"/>
        <v>0</v>
      </c>
      <c r="W122" s="75">
        <f t="shared" si="55"/>
        <v>0</v>
      </c>
      <c r="X122" s="74">
        <f t="shared" si="56"/>
        <v>0</v>
      </c>
      <c r="Y122" s="75">
        <f t="shared" si="57"/>
        <v>0</v>
      </c>
    </row>
    <row r="123" spans="2:25">
      <c r="B123" s="3"/>
      <c r="C123" s="3"/>
      <c r="D123" s="4"/>
      <c r="E123" s="4"/>
      <c r="F123" s="4"/>
      <c r="G123" s="69">
        <f t="shared" si="40"/>
        <v>0</v>
      </c>
      <c r="H123" s="81">
        <f t="shared" si="41"/>
        <v>0</v>
      </c>
      <c r="I123" s="82">
        <f t="shared" si="42"/>
        <v>0</v>
      </c>
      <c r="J123" s="47">
        <f t="shared" si="43"/>
        <v>0</v>
      </c>
      <c r="K123" s="47">
        <f t="shared" si="44"/>
        <v>0</v>
      </c>
      <c r="L123" s="47">
        <f t="shared" si="45"/>
        <v>0</v>
      </c>
      <c r="M123" s="47">
        <f t="shared" si="46"/>
        <v>0</v>
      </c>
      <c r="N123" s="47">
        <f t="shared" si="47"/>
        <v>0</v>
      </c>
      <c r="O123" s="47">
        <f t="shared" si="39"/>
        <v>0</v>
      </c>
      <c r="P123" s="72">
        <f t="shared" si="48"/>
        <v>0</v>
      </c>
      <c r="Q123" s="73">
        <f t="shared" si="49"/>
        <v>0</v>
      </c>
      <c r="R123" s="72">
        <f t="shared" si="50"/>
        <v>0</v>
      </c>
      <c r="S123" s="73">
        <f t="shared" si="51"/>
        <v>0</v>
      </c>
      <c r="T123" s="72">
        <f t="shared" si="52"/>
        <v>0</v>
      </c>
      <c r="U123" s="73">
        <f t="shared" si="53"/>
        <v>0</v>
      </c>
      <c r="V123" s="74">
        <f t="shared" si="54"/>
        <v>0</v>
      </c>
      <c r="W123" s="75">
        <f t="shared" si="55"/>
        <v>0</v>
      </c>
      <c r="X123" s="74">
        <f t="shared" si="56"/>
        <v>0</v>
      </c>
      <c r="Y123" s="75">
        <f t="shared" si="57"/>
        <v>0</v>
      </c>
    </row>
    <row r="124" spans="2:25">
      <c r="B124" s="3"/>
      <c r="C124" s="3"/>
      <c r="D124" s="4"/>
      <c r="E124" s="4"/>
      <c r="F124" s="4"/>
      <c r="G124" s="69">
        <f t="shared" si="40"/>
        <v>0</v>
      </c>
      <c r="H124" s="81">
        <f t="shared" si="41"/>
        <v>0</v>
      </c>
      <c r="I124" s="82">
        <f t="shared" si="42"/>
        <v>0</v>
      </c>
      <c r="J124" s="47">
        <f t="shared" si="43"/>
        <v>0</v>
      </c>
      <c r="K124" s="47">
        <f t="shared" si="44"/>
        <v>0</v>
      </c>
      <c r="L124" s="47">
        <f t="shared" si="45"/>
        <v>0</v>
      </c>
      <c r="M124" s="47">
        <f t="shared" si="46"/>
        <v>0</v>
      </c>
      <c r="N124" s="47">
        <f t="shared" si="47"/>
        <v>0</v>
      </c>
      <c r="O124" s="47">
        <f t="shared" si="39"/>
        <v>0</v>
      </c>
      <c r="P124" s="72">
        <f t="shared" si="48"/>
        <v>0</v>
      </c>
      <c r="Q124" s="73">
        <f t="shared" si="49"/>
        <v>0</v>
      </c>
      <c r="R124" s="72">
        <f t="shared" si="50"/>
        <v>0</v>
      </c>
      <c r="S124" s="73">
        <f t="shared" si="51"/>
        <v>0</v>
      </c>
      <c r="T124" s="72">
        <f t="shared" si="52"/>
        <v>0</v>
      </c>
      <c r="U124" s="73">
        <f t="shared" si="53"/>
        <v>0</v>
      </c>
      <c r="V124" s="74">
        <f t="shared" si="54"/>
        <v>0</v>
      </c>
      <c r="W124" s="75">
        <f t="shared" si="55"/>
        <v>0</v>
      </c>
      <c r="X124" s="74">
        <f t="shared" si="56"/>
        <v>0</v>
      </c>
      <c r="Y124" s="75">
        <f t="shared" si="57"/>
        <v>0</v>
      </c>
    </row>
    <row r="125" spans="2:25">
      <c r="B125" s="3"/>
      <c r="C125" s="3"/>
      <c r="D125" s="4"/>
      <c r="E125" s="4"/>
      <c r="F125" s="4"/>
      <c r="G125" s="69">
        <f t="shared" si="40"/>
        <v>0</v>
      </c>
      <c r="H125" s="81">
        <f t="shared" si="41"/>
        <v>0</v>
      </c>
      <c r="I125" s="82">
        <f t="shared" si="42"/>
        <v>0</v>
      </c>
      <c r="J125" s="47">
        <f t="shared" si="43"/>
        <v>0</v>
      </c>
      <c r="K125" s="47">
        <f t="shared" si="44"/>
        <v>0</v>
      </c>
      <c r="L125" s="47">
        <f t="shared" si="45"/>
        <v>0</v>
      </c>
      <c r="M125" s="47">
        <f t="shared" si="46"/>
        <v>0</v>
      </c>
      <c r="N125" s="47">
        <f t="shared" si="47"/>
        <v>0</v>
      </c>
      <c r="O125" s="47">
        <f t="shared" si="39"/>
        <v>0</v>
      </c>
      <c r="P125" s="72">
        <f t="shared" si="48"/>
        <v>0</v>
      </c>
      <c r="Q125" s="73">
        <f t="shared" si="49"/>
        <v>0</v>
      </c>
      <c r="R125" s="72">
        <f t="shared" si="50"/>
        <v>0</v>
      </c>
      <c r="S125" s="73">
        <f t="shared" si="51"/>
        <v>0</v>
      </c>
      <c r="T125" s="72">
        <f t="shared" si="52"/>
        <v>0</v>
      </c>
      <c r="U125" s="73">
        <f t="shared" si="53"/>
        <v>0</v>
      </c>
      <c r="V125" s="74">
        <f t="shared" si="54"/>
        <v>0</v>
      </c>
      <c r="W125" s="75">
        <f t="shared" si="55"/>
        <v>0</v>
      </c>
      <c r="X125" s="74">
        <f t="shared" si="56"/>
        <v>0</v>
      </c>
      <c r="Y125" s="75">
        <f t="shared" si="57"/>
        <v>0</v>
      </c>
    </row>
    <row r="126" spans="2:25">
      <c r="B126" s="3"/>
      <c r="C126" s="3"/>
      <c r="D126" s="4"/>
      <c r="E126" s="4"/>
      <c r="F126" s="4"/>
      <c r="G126" s="69">
        <f t="shared" si="40"/>
        <v>0</v>
      </c>
      <c r="H126" s="81">
        <f t="shared" si="41"/>
        <v>0</v>
      </c>
      <c r="I126" s="82">
        <f t="shared" si="42"/>
        <v>0</v>
      </c>
      <c r="J126" s="47">
        <f t="shared" si="43"/>
        <v>0</v>
      </c>
      <c r="K126" s="47">
        <f t="shared" si="44"/>
        <v>0</v>
      </c>
      <c r="L126" s="47">
        <f t="shared" si="45"/>
        <v>0</v>
      </c>
      <c r="M126" s="47">
        <f t="shared" si="46"/>
        <v>0</v>
      </c>
      <c r="N126" s="47">
        <f t="shared" si="47"/>
        <v>0</v>
      </c>
      <c r="O126" s="47">
        <f t="shared" si="39"/>
        <v>0</v>
      </c>
      <c r="P126" s="72">
        <f t="shared" si="48"/>
        <v>0</v>
      </c>
      <c r="Q126" s="73">
        <f t="shared" si="49"/>
        <v>0</v>
      </c>
      <c r="R126" s="72">
        <f t="shared" si="50"/>
        <v>0</v>
      </c>
      <c r="S126" s="73">
        <f t="shared" si="51"/>
        <v>0</v>
      </c>
      <c r="T126" s="72">
        <f t="shared" si="52"/>
        <v>0</v>
      </c>
      <c r="U126" s="73">
        <f t="shared" si="53"/>
        <v>0</v>
      </c>
      <c r="V126" s="74">
        <f t="shared" si="54"/>
        <v>0</v>
      </c>
      <c r="W126" s="75">
        <f t="shared" si="55"/>
        <v>0</v>
      </c>
      <c r="X126" s="74">
        <f t="shared" si="56"/>
        <v>0</v>
      </c>
      <c r="Y126" s="75">
        <f t="shared" si="57"/>
        <v>0</v>
      </c>
    </row>
    <row r="127" spans="2:25">
      <c r="B127" s="3"/>
      <c r="C127" s="3"/>
      <c r="D127" s="4"/>
      <c r="E127" s="4"/>
      <c r="F127" s="4"/>
      <c r="G127" s="69">
        <f t="shared" si="40"/>
        <v>0</v>
      </c>
      <c r="H127" s="81">
        <f t="shared" si="41"/>
        <v>0</v>
      </c>
      <c r="I127" s="82">
        <f t="shared" si="42"/>
        <v>0</v>
      </c>
      <c r="J127" s="47">
        <f t="shared" si="43"/>
        <v>0</v>
      </c>
      <c r="K127" s="47">
        <f t="shared" si="44"/>
        <v>0</v>
      </c>
      <c r="L127" s="47">
        <f t="shared" si="45"/>
        <v>0</v>
      </c>
      <c r="M127" s="47">
        <f t="shared" si="46"/>
        <v>0</v>
      </c>
      <c r="N127" s="47">
        <f t="shared" si="47"/>
        <v>0</v>
      </c>
      <c r="O127" s="47">
        <f t="shared" si="39"/>
        <v>0</v>
      </c>
      <c r="P127" s="72">
        <f t="shared" si="48"/>
        <v>0</v>
      </c>
      <c r="Q127" s="73">
        <f t="shared" si="49"/>
        <v>0</v>
      </c>
      <c r="R127" s="72">
        <f t="shared" si="50"/>
        <v>0</v>
      </c>
      <c r="S127" s="73">
        <f t="shared" si="51"/>
        <v>0</v>
      </c>
      <c r="T127" s="72">
        <f t="shared" si="52"/>
        <v>0</v>
      </c>
      <c r="U127" s="73">
        <f t="shared" si="53"/>
        <v>0</v>
      </c>
      <c r="V127" s="74">
        <f t="shared" si="54"/>
        <v>0</v>
      </c>
      <c r="W127" s="75">
        <f t="shared" si="55"/>
        <v>0</v>
      </c>
      <c r="X127" s="74">
        <f t="shared" si="56"/>
        <v>0</v>
      </c>
      <c r="Y127" s="75">
        <f t="shared" si="57"/>
        <v>0</v>
      </c>
    </row>
    <row r="128" spans="2:25">
      <c r="B128" s="3"/>
      <c r="C128" s="3"/>
      <c r="D128" s="4"/>
      <c r="E128" s="4"/>
      <c r="F128" s="4"/>
      <c r="G128" s="69">
        <f t="shared" si="40"/>
        <v>0</v>
      </c>
      <c r="H128" s="81">
        <f t="shared" si="41"/>
        <v>0</v>
      </c>
      <c r="I128" s="82">
        <f t="shared" si="42"/>
        <v>0</v>
      </c>
      <c r="J128" s="47">
        <f t="shared" si="43"/>
        <v>0</v>
      </c>
      <c r="K128" s="47">
        <f t="shared" si="44"/>
        <v>0</v>
      </c>
      <c r="L128" s="47">
        <f t="shared" si="45"/>
        <v>0</v>
      </c>
      <c r="M128" s="47">
        <f t="shared" si="46"/>
        <v>0</v>
      </c>
      <c r="N128" s="47">
        <f t="shared" si="47"/>
        <v>0</v>
      </c>
      <c r="O128" s="47">
        <f t="shared" si="39"/>
        <v>0</v>
      </c>
      <c r="P128" s="72">
        <f t="shared" si="48"/>
        <v>0</v>
      </c>
      <c r="Q128" s="73">
        <f t="shared" si="49"/>
        <v>0</v>
      </c>
      <c r="R128" s="72">
        <f t="shared" si="50"/>
        <v>0</v>
      </c>
      <c r="S128" s="73">
        <f t="shared" si="51"/>
        <v>0</v>
      </c>
      <c r="T128" s="72">
        <f t="shared" si="52"/>
        <v>0</v>
      </c>
      <c r="U128" s="73">
        <f t="shared" si="53"/>
        <v>0</v>
      </c>
      <c r="V128" s="74">
        <f t="shared" si="54"/>
        <v>0</v>
      </c>
      <c r="W128" s="75">
        <f t="shared" si="55"/>
        <v>0</v>
      </c>
      <c r="X128" s="74">
        <f t="shared" si="56"/>
        <v>0</v>
      </c>
      <c r="Y128" s="75">
        <f t="shared" si="57"/>
        <v>0</v>
      </c>
    </row>
    <row r="129" spans="2:25">
      <c r="B129" s="3"/>
      <c r="C129" s="3"/>
      <c r="D129" s="4"/>
      <c r="E129" s="4"/>
      <c r="F129" s="4"/>
      <c r="G129" s="69">
        <f t="shared" si="40"/>
        <v>0</v>
      </c>
      <c r="H129" s="81">
        <f t="shared" si="41"/>
        <v>0</v>
      </c>
      <c r="I129" s="82">
        <f t="shared" si="42"/>
        <v>0</v>
      </c>
      <c r="J129" s="47">
        <f t="shared" si="43"/>
        <v>0</v>
      </c>
      <c r="K129" s="47">
        <f t="shared" si="44"/>
        <v>0</v>
      </c>
      <c r="L129" s="47">
        <f t="shared" si="45"/>
        <v>0</v>
      </c>
      <c r="M129" s="47">
        <f t="shared" si="46"/>
        <v>0</v>
      </c>
      <c r="N129" s="47">
        <f t="shared" si="47"/>
        <v>0</v>
      </c>
      <c r="O129" s="47">
        <f t="shared" si="39"/>
        <v>0</v>
      </c>
      <c r="P129" s="72">
        <f t="shared" si="48"/>
        <v>0</v>
      </c>
      <c r="Q129" s="73">
        <f t="shared" si="49"/>
        <v>0</v>
      </c>
      <c r="R129" s="72">
        <f t="shared" si="50"/>
        <v>0</v>
      </c>
      <c r="S129" s="73">
        <f t="shared" si="51"/>
        <v>0</v>
      </c>
      <c r="T129" s="72">
        <f t="shared" si="52"/>
        <v>0</v>
      </c>
      <c r="U129" s="73">
        <f t="shared" si="53"/>
        <v>0</v>
      </c>
      <c r="V129" s="74">
        <f t="shared" si="54"/>
        <v>0</v>
      </c>
      <c r="W129" s="75">
        <f t="shared" si="55"/>
        <v>0</v>
      </c>
      <c r="X129" s="74">
        <f t="shared" si="56"/>
        <v>0</v>
      </c>
      <c r="Y129" s="75">
        <f t="shared" si="57"/>
        <v>0</v>
      </c>
    </row>
    <row r="130" spans="2:25">
      <c r="B130" s="3"/>
      <c r="C130" s="3"/>
      <c r="D130" s="4"/>
      <c r="E130" s="4"/>
      <c r="F130" s="4"/>
      <c r="G130" s="69">
        <f t="shared" si="40"/>
        <v>0</v>
      </c>
      <c r="H130" s="81">
        <f t="shared" si="41"/>
        <v>0</v>
      </c>
      <c r="I130" s="82">
        <f t="shared" si="42"/>
        <v>0</v>
      </c>
      <c r="J130" s="47">
        <f t="shared" si="43"/>
        <v>0</v>
      </c>
      <c r="K130" s="47">
        <f t="shared" si="44"/>
        <v>0</v>
      </c>
      <c r="L130" s="47">
        <f t="shared" si="45"/>
        <v>0</v>
      </c>
      <c r="M130" s="47">
        <f t="shared" si="46"/>
        <v>0</v>
      </c>
      <c r="N130" s="47">
        <f t="shared" si="47"/>
        <v>0</v>
      </c>
      <c r="O130" s="47">
        <f t="shared" si="39"/>
        <v>0</v>
      </c>
      <c r="P130" s="72">
        <f t="shared" si="48"/>
        <v>0</v>
      </c>
      <c r="Q130" s="73">
        <f t="shared" si="49"/>
        <v>0</v>
      </c>
      <c r="R130" s="72">
        <f t="shared" si="50"/>
        <v>0</v>
      </c>
      <c r="S130" s="73">
        <f t="shared" si="51"/>
        <v>0</v>
      </c>
      <c r="T130" s="72">
        <f t="shared" si="52"/>
        <v>0</v>
      </c>
      <c r="U130" s="73">
        <f t="shared" si="53"/>
        <v>0</v>
      </c>
      <c r="V130" s="74">
        <f t="shared" si="54"/>
        <v>0</v>
      </c>
      <c r="W130" s="75">
        <f t="shared" si="55"/>
        <v>0</v>
      </c>
      <c r="X130" s="74">
        <f t="shared" si="56"/>
        <v>0</v>
      </c>
      <c r="Y130" s="75">
        <f t="shared" si="57"/>
        <v>0</v>
      </c>
    </row>
    <row r="131" spans="2:25">
      <c r="B131" s="3"/>
      <c r="C131" s="3"/>
      <c r="D131" s="4"/>
      <c r="E131" s="4"/>
      <c r="F131" s="4"/>
      <c r="G131" s="69">
        <f t="shared" si="40"/>
        <v>0</v>
      </c>
      <c r="H131" s="81">
        <f t="shared" si="41"/>
        <v>0</v>
      </c>
      <c r="I131" s="82">
        <f t="shared" si="42"/>
        <v>0</v>
      </c>
      <c r="J131" s="47">
        <f t="shared" si="43"/>
        <v>0</v>
      </c>
      <c r="K131" s="47">
        <f t="shared" si="44"/>
        <v>0</v>
      </c>
      <c r="L131" s="47">
        <f t="shared" si="45"/>
        <v>0</v>
      </c>
      <c r="M131" s="47">
        <f t="shared" si="46"/>
        <v>0</v>
      </c>
      <c r="N131" s="47">
        <f t="shared" si="47"/>
        <v>0</v>
      </c>
      <c r="O131" s="47">
        <f t="shared" si="39"/>
        <v>0</v>
      </c>
      <c r="P131" s="72">
        <f t="shared" si="48"/>
        <v>0</v>
      </c>
      <c r="Q131" s="73">
        <f t="shared" si="49"/>
        <v>0</v>
      </c>
      <c r="R131" s="72">
        <f t="shared" si="50"/>
        <v>0</v>
      </c>
      <c r="S131" s="73">
        <f t="shared" si="51"/>
        <v>0</v>
      </c>
      <c r="T131" s="72">
        <f t="shared" si="52"/>
        <v>0</v>
      </c>
      <c r="U131" s="73">
        <f t="shared" si="53"/>
        <v>0</v>
      </c>
      <c r="V131" s="74">
        <f t="shared" si="54"/>
        <v>0</v>
      </c>
      <c r="W131" s="75">
        <f t="shared" si="55"/>
        <v>0</v>
      </c>
      <c r="X131" s="74">
        <f t="shared" si="56"/>
        <v>0</v>
      </c>
      <c r="Y131" s="75">
        <f t="shared" si="57"/>
        <v>0</v>
      </c>
    </row>
    <row r="132" spans="2:25">
      <c r="B132" s="3"/>
      <c r="C132" s="3"/>
      <c r="D132" s="4"/>
      <c r="E132" s="4"/>
      <c r="F132" s="4"/>
      <c r="G132" s="69">
        <f t="shared" si="40"/>
        <v>0</v>
      </c>
      <c r="H132" s="81">
        <f t="shared" si="41"/>
        <v>0</v>
      </c>
      <c r="I132" s="82">
        <f t="shared" si="42"/>
        <v>0</v>
      </c>
      <c r="J132" s="47">
        <f t="shared" si="43"/>
        <v>0</v>
      </c>
      <c r="K132" s="47">
        <f t="shared" si="44"/>
        <v>0</v>
      </c>
      <c r="L132" s="47">
        <f t="shared" si="45"/>
        <v>0</v>
      </c>
      <c r="M132" s="47">
        <f t="shared" si="46"/>
        <v>0</v>
      </c>
      <c r="N132" s="47">
        <f t="shared" si="47"/>
        <v>0</v>
      </c>
      <c r="O132" s="47">
        <f t="shared" si="39"/>
        <v>0</v>
      </c>
      <c r="P132" s="72">
        <f t="shared" si="48"/>
        <v>0</v>
      </c>
      <c r="Q132" s="73">
        <f t="shared" si="49"/>
        <v>0</v>
      </c>
      <c r="R132" s="72">
        <f t="shared" si="50"/>
        <v>0</v>
      </c>
      <c r="S132" s="73">
        <f t="shared" si="51"/>
        <v>0</v>
      </c>
      <c r="T132" s="72">
        <f t="shared" si="52"/>
        <v>0</v>
      </c>
      <c r="U132" s="73">
        <f t="shared" si="53"/>
        <v>0</v>
      </c>
      <c r="V132" s="74">
        <f t="shared" si="54"/>
        <v>0</v>
      </c>
      <c r="W132" s="75">
        <f t="shared" si="55"/>
        <v>0</v>
      </c>
      <c r="X132" s="74">
        <f t="shared" si="56"/>
        <v>0</v>
      </c>
      <c r="Y132" s="75">
        <f t="shared" si="57"/>
        <v>0</v>
      </c>
    </row>
    <row r="133" spans="2:25">
      <c r="B133" s="3"/>
      <c r="C133" s="3"/>
      <c r="D133" s="4"/>
      <c r="E133" s="4"/>
      <c r="F133" s="4"/>
      <c r="G133" s="69">
        <f t="shared" si="40"/>
        <v>0</v>
      </c>
      <c r="H133" s="81">
        <f t="shared" si="41"/>
        <v>0</v>
      </c>
      <c r="I133" s="82">
        <f t="shared" si="42"/>
        <v>0</v>
      </c>
      <c r="J133" s="47">
        <f t="shared" si="43"/>
        <v>0</v>
      </c>
      <c r="K133" s="47">
        <f t="shared" si="44"/>
        <v>0</v>
      </c>
      <c r="L133" s="47">
        <f t="shared" si="45"/>
        <v>0</v>
      </c>
      <c r="M133" s="47">
        <f t="shared" si="46"/>
        <v>0</v>
      </c>
      <c r="N133" s="47">
        <f t="shared" si="47"/>
        <v>0</v>
      </c>
      <c r="O133" s="47">
        <f t="shared" si="39"/>
        <v>0</v>
      </c>
      <c r="P133" s="72">
        <f t="shared" si="48"/>
        <v>0</v>
      </c>
      <c r="Q133" s="73">
        <f t="shared" si="49"/>
        <v>0</v>
      </c>
      <c r="R133" s="72">
        <f t="shared" si="50"/>
        <v>0</v>
      </c>
      <c r="S133" s="73">
        <f t="shared" si="51"/>
        <v>0</v>
      </c>
      <c r="T133" s="72">
        <f t="shared" si="52"/>
        <v>0</v>
      </c>
      <c r="U133" s="73">
        <f t="shared" si="53"/>
        <v>0</v>
      </c>
      <c r="V133" s="74">
        <f t="shared" si="54"/>
        <v>0</v>
      </c>
      <c r="W133" s="75">
        <f t="shared" si="55"/>
        <v>0</v>
      </c>
      <c r="X133" s="74">
        <f t="shared" si="56"/>
        <v>0</v>
      </c>
      <c r="Y133" s="75">
        <f t="shared" si="57"/>
        <v>0</v>
      </c>
    </row>
    <row r="134" spans="2:25">
      <c r="B134" s="3"/>
      <c r="C134" s="3"/>
      <c r="D134" s="4"/>
      <c r="E134" s="4"/>
      <c r="F134" s="4"/>
      <c r="G134" s="69">
        <f t="shared" si="40"/>
        <v>0</v>
      </c>
      <c r="H134" s="81">
        <f t="shared" si="41"/>
        <v>0</v>
      </c>
      <c r="I134" s="82">
        <f t="shared" si="42"/>
        <v>0</v>
      </c>
      <c r="J134" s="47">
        <f t="shared" si="43"/>
        <v>0</v>
      </c>
      <c r="K134" s="47">
        <f t="shared" si="44"/>
        <v>0</v>
      </c>
      <c r="L134" s="47">
        <f t="shared" si="45"/>
        <v>0</v>
      </c>
      <c r="M134" s="47">
        <f t="shared" si="46"/>
        <v>0</v>
      </c>
      <c r="N134" s="47">
        <f t="shared" si="47"/>
        <v>0</v>
      </c>
      <c r="O134" s="47">
        <f t="shared" si="39"/>
        <v>0</v>
      </c>
      <c r="P134" s="72">
        <f t="shared" si="48"/>
        <v>0</v>
      </c>
      <c r="Q134" s="73">
        <f t="shared" si="49"/>
        <v>0</v>
      </c>
      <c r="R134" s="72">
        <f t="shared" si="50"/>
        <v>0</v>
      </c>
      <c r="S134" s="73">
        <f t="shared" si="51"/>
        <v>0</v>
      </c>
      <c r="T134" s="72">
        <f t="shared" si="52"/>
        <v>0</v>
      </c>
      <c r="U134" s="73">
        <f t="shared" si="53"/>
        <v>0</v>
      </c>
      <c r="V134" s="74">
        <f t="shared" si="54"/>
        <v>0</v>
      </c>
      <c r="W134" s="75">
        <f t="shared" si="55"/>
        <v>0</v>
      </c>
      <c r="X134" s="74">
        <f t="shared" si="56"/>
        <v>0</v>
      </c>
      <c r="Y134" s="75">
        <f t="shared" si="57"/>
        <v>0</v>
      </c>
    </row>
    <row r="135" spans="2:25">
      <c r="B135" s="3"/>
      <c r="C135" s="3"/>
      <c r="D135" s="4"/>
      <c r="E135" s="4"/>
      <c r="F135" s="4"/>
      <c r="G135" s="69">
        <f t="shared" si="40"/>
        <v>0</v>
      </c>
      <c r="H135" s="81">
        <f t="shared" si="41"/>
        <v>0</v>
      </c>
      <c r="I135" s="82">
        <f t="shared" si="42"/>
        <v>0</v>
      </c>
      <c r="J135" s="47">
        <f t="shared" si="43"/>
        <v>0</v>
      </c>
      <c r="K135" s="47">
        <f t="shared" si="44"/>
        <v>0</v>
      </c>
      <c r="L135" s="47">
        <f t="shared" si="45"/>
        <v>0</v>
      </c>
      <c r="M135" s="47">
        <f t="shared" si="46"/>
        <v>0</v>
      </c>
      <c r="N135" s="47">
        <f t="shared" si="47"/>
        <v>0</v>
      </c>
      <c r="O135" s="47">
        <f t="shared" si="39"/>
        <v>0</v>
      </c>
      <c r="P135" s="72">
        <f t="shared" si="48"/>
        <v>0</v>
      </c>
      <c r="Q135" s="73">
        <f t="shared" si="49"/>
        <v>0</v>
      </c>
      <c r="R135" s="72">
        <f t="shared" si="50"/>
        <v>0</v>
      </c>
      <c r="S135" s="73">
        <f t="shared" si="51"/>
        <v>0</v>
      </c>
      <c r="T135" s="72">
        <f t="shared" si="52"/>
        <v>0</v>
      </c>
      <c r="U135" s="73">
        <f t="shared" si="53"/>
        <v>0</v>
      </c>
      <c r="V135" s="74">
        <f t="shared" si="54"/>
        <v>0</v>
      </c>
      <c r="W135" s="75">
        <f t="shared" si="55"/>
        <v>0</v>
      </c>
      <c r="X135" s="74">
        <f t="shared" si="56"/>
        <v>0</v>
      </c>
      <c r="Y135" s="75">
        <f t="shared" si="57"/>
        <v>0</v>
      </c>
    </row>
    <row r="136" spans="2:25">
      <c r="B136" s="3"/>
      <c r="C136" s="3"/>
      <c r="D136" s="4"/>
      <c r="E136" s="4"/>
      <c r="F136" s="4"/>
      <c r="G136" s="69">
        <f t="shared" si="40"/>
        <v>0</v>
      </c>
      <c r="H136" s="81">
        <f t="shared" si="41"/>
        <v>0</v>
      </c>
      <c r="I136" s="82">
        <f t="shared" si="42"/>
        <v>0</v>
      </c>
      <c r="J136" s="47">
        <f t="shared" si="43"/>
        <v>0</v>
      </c>
      <c r="K136" s="47">
        <f t="shared" si="44"/>
        <v>0</v>
      </c>
      <c r="L136" s="47">
        <f t="shared" si="45"/>
        <v>0</v>
      </c>
      <c r="M136" s="47">
        <f t="shared" si="46"/>
        <v>0</v>
      </c>
      <c r="N136" s="47">
        <f t="shared" si="47"/>
        <v>0</v>
      </c>
      <c r="O136" s="47">
        <f t="shared" si="39"/>
        <v>0</v>
      </c>
      <c r="P136" s="72">
        <f t="shared" si="48"/>
        <v>0</v>
      </c>
      <c r="Q136" s="73">
        <f t="shared" si="49"/>
        <v>0</v>
      </c>
      <c r="R136" s="72">
        <f t="shared" si="50"/>
        <v>0</v>
      </c>
      <c r="S136" s="73">
        <f t="shared" si="51"/>
        <v>0</v>
      </c>
      <c r="T136" s="72">
        <f t="shared" si="52"/>
        <v>0</v>
      </c>
      <c r="U136" s="73">
        <f t="shared" si="53"/>
        <v>0</v>
      </c>
      <c r="V136" s="74">
        <f t="shared" si="54"/>
        <v>0</v>
      </c>
      <c r="W136" s="75">
        <f t="shared" si="55"/>
        <v>0</v>
      </c>
      <c r="X136" s="74">
        <f t="shared" si="56"/>
        <v>0</v>
      </c>
      <c r="Y136" s="75">
        <f t="shared" si="57"/>
        <v>0</v>
      </c>
    </row>
    <row r="137" spans="2:25">
      <c r="B137" s="3"/>
      <c r="C137" s="3"/>
      <c r="D137" s="4"/>
      <c r="E137" s="4"/>
      <c r="F137" s="4"/>
      <c r="G137" s="69">
        <f t="shared" si="40"/>
        <v>0</v>
      </c>
      <c r="H137" s="81">
        <f t="shared" si="41"/>
        <v>0</v>
      </c>
      <c r="I137" s="82">
        <f t="shared" si="42"/>
        <v>0</v>
      </c>
      <c r="J137" s="47">
        <f t="shared" si="43"/>
        <v>0</v>
      </c>
      <c r="K137" s="47">
        <f t="shared" si="44"/>
        <v>0</v>
      </c>
      <c r="L137" s="47">
        <f t="shared" si="45"/>
        <v>0</v>
      </c>
      <c r="M137" s="47">
        <f t="shared" si="46"/>
        <v>0</v>
      </c>
      <c r="N137" s="47">
        <f t="shared" si="47"/>
        <v>0</v>
      </c>
      <c r="O137" s="47">
        <f t="shared" si="39"/>
        <v>0</v>
      </c>
      <c r="P137" s="72">
        <f t="shared" si="48"/>
        <v>0</v>
      </c>
      <c r="Q137" s="73">
        <f t="shared" si="49"/>
        <v>0</v>
      </c>
      <c r="R137" s="72">
        <f t="shared" si="50"/>
        <v>0</v>
      </c>
      <c r="S137" s="73">
        <f t="shared" si="51"/>
        <v>0</v>
      </c>
      <c r="T137" s="72">
        <f t="shared" si="52"/>
        <v>0</v>
      </c>
      <c r="U137" s="73">
        <f t="shared" si="53"/>
        <v>0</v>
      </c>
      <c r="V137" s="74">
        <f t="shared" si="54"/>
        <v>0</v>
      </c>
      <c r="W137" s="75">
        <f t="shared" si="55"/>
        <v>0</v>
      </c>
      <c r="X137" s="74">
        <f t="shared" si="56"/>
        <v>0</v>
      </c>
      <c r="Y137" s="75">
        <f t="shared" si="57"/>
        <v>0</v>
      </c>
    </row>
    <row r="138" spans="2:25">
      <c r="B138" s="3"/>
      <c r="C138" s="3"/>
      <c r="D138" s="4"/>
      <c r="E138" s="4"/>
      <c r="F138" s="4"/>
      <c r="G138" s="69">
        <f t="shared" si="40"/>
        <v>0</v>
      </c>
      <c r="H138" s="81">
        <f t="shared" si="41"/>
        <v>0</v>
      </c>
      <c r="I138" s="82">
        <f t="shared" si="42"/>
        <v>0</v>
      </c>
      <c r="J138" s="47">
        <f t="shared" si="43"/>
        <v>0</v>
      </c>
      <c r="K138" s="47">
        <f t="shared" si="44"/>
        <v>0</v>
      </c>
      <c r="L138" s="47">
        <f t="shared" si="45"/>
        <v>0</v>
      </c>
      <c r="M138" s="47">
        <f t="shared" si="46"/>
        <v>0</v>
      </c>
      <c r="N138" s="47">
        <f t="shared" si="47"/>
        <v>0</v>
      </c>
      <c r="O138" s="47">
        <f t="shared" si="39"/>
        <v>0</v>
      </c>
      <c r="P138" s="72">
        <f t="shared" si="48"/>
        <v>0</v>
      </c>
      <c r="Q138" s="73">
        <f t="shared" si="49"/>
        <v>0</v>
      </c>
      <c r="R138" s="72">
        <f t="shared" si="50"/>
        <v>0</v>
      </c>
      <c r="S138" s="73">
        <f t="shared" si="51"/>
        <v>0</v>
      </c>
      <c r="T138" s="72">
        <f t="shared" si="52"/>
        <v>0</v>
      </c>
      <c r="U138" s="73">
        <f t="shared" si="53"/>
        <v>0</v>
      </c>
      <c r="V138" s="74">
        <f t="shared" si="54"/>
        <v>0</v>
      </c>
      <c r="W138" s="75">
        <f t="shared" si="55"/>
        <v>0</v>
      </c>
      <c r="X138" s="74">
        <f t="shared" si="56"/>
        <v>0</v>
      </c>
      <c r="Y138" s="75">
        <f t="shared" si="57"/>
        <v>0</v>
      </c>
    </row>
    <row r="139" spans="2:25">
      <c r="B139" s="3"/>
      <c r="C139" s="3"/>
      <c r="D139" s="4"/>
      <c r="E139" s="4"/>
      <c r="F139" s="4"/>
      <c r="G139" s="69">
        <f t="shared" si="40"/>
        <v>0</v>
      </c>
      <c r="H139" s="81">
        <f t="shared" si="41"/>
        <v>0</v>
      </c>
      <c r="I139" s="82">
        <f t="shared" si="42"/>
        <v>0</v>
      </c>
      <c r="J139" s="47">
        <f t="shared" si="43"/>
        <v>0</v>
      </c>
      <c r="K139" s="47">
        <f t="shared" si="44"/>
        <v>0</v>
      </c>
      <c r="L139" s="47">
        <f t="shared" si="45"/>
        <v>0</v>
      </c>
      <c r="M139" s="47">
        <f t="shared" si="46"/>
        <v>0</v>
      </c>
      <c r="N139" s="47">
        <f t="shared" si="47"/>
        <v>0</v>
      </c>
      <c r="O139" s="47">
        <f t="shared" si="39"/>
        <v>0</v>
      </c>
      <c r="P139" s="72">
        <f t="shared" si="48"/>
        <v>0</v>
      </c>
      <c r="Q139" s="73">
        <f t="shared" si="49"/>
        <v>0</v>
      </c>
      <c r="R139" s="72">
        <f t="shared" si="50"/>
        <v>0</v>
      </c>
      <c r="S139" s="73">
        <f t="shared" si="51"/>
        <v>0</v>
      </c>
      <c r="T139" s="72">
        <f t="shared" si="52"/>
        <v>0</v>
      </c>
      <c r="U139" s="73">
        <f t="shared" si="53"/>
        <v>0</v>
      </c>
      <c r="V139" s="74">
        <f t="shared" si="54"/>
        <v>0</v>
      </c>
      <c r="W139" s="75">
        <f t="shared" si="55"/>
        <v>0</v>
      </c>
      <c r="X139" s="74">
        <f t="shared" si="56"/>
        <v>0</v>
      </c>
      <c r="Y139" s="75">
        <f t="shared" si="57"/>
        <v>0</v>
      </c>
    </row>
    <row r="140" spans="2:25">
      <c r="B140" s="3"/>
      <c r="C140" s="3"/>
      <c r="D140" s="4"/>
      <c r="E140" s="4"/>
      <c r="F140" s="4"/>
      <c r="G140" s="69">
        <f t="shared" si="40"/>
        <v>0</v>
      </c>
      <c r="H140" s="81">
        <f t="shared" si="41"/>
        <v>0</v>
      </c>
      <c r="I140" s="82">
        <f t="shared" si="42"/>
        <v>0</v>
      </c>
      <c r="J140" s="47">
        <f t="shared" si="43"/>
        <v>0</v>
      </c>
      <c r="K140" s="47">
        <f t="shared" si="44"/>
        <v>0</v>
      </c>
      <c r="L140" s="47">
        <f t="shared" si="45"/>
        <v>0</v>
      </c>
      <c r="M140" s="47">
        <f t="shared" si="46"/>
        <v>0</v>
      </c>
      <c r="N140" s="47">
        <f t="shared" si="47"/>
        <v>0</v>
      </c>
      <c r="O140" s="47">
        <f t="shared" si="39"/>
        <v>0</v>
      </c>
      <c r="P140" s="72">
        <f t="shared" si="48"/>
        <v>0</v>
      </c>
      <c r="Q140" s="73">
        <f t="shared" si="49"/>
        <v>0</v>
      </c>
      <c r="R140" s="72">
        <f t="shared" si="50"/>
        <v>0</v>
      </c>
      <c r="S140" s="73">
        <f t="shared" si="51"/>
        <v>0</v>
      </c>
      <c r="T140" s="72">
        <f t="shared" si="52"/>
        <v>0</v>
      </c>
      <c r="U140" s="73">
        <f t="shared" si="53"/>
        <v>0</v>
      </c>
      <c r="V140" s="74">
        <f t="shared" si="54"/>
        <v>0</v>
      </c>
      <c r="W140" s="75">
        <f t="shared" si="55"/>
        <v>0</v>
      </c>
      <c r="X140" s="74">
        <f t="shared" si="56"/>
        <v>0</v>
      </c>
      <c r="Y140" s="75">
        <f t="shared" si="57"/>
        <v>0</v>
      </c>
    </row>
    <row r="141" spans="2:25">
      <c r="B141" s="3"/>
      <c r="C141" s="3"/>
      <c r="D141" s="4"/>
      <c r="E141" s="4"/>
      <c r="F141" s="4"/>
      <c r="G141" s="69">
        <f t="shared" si="40"/>
        <v>0</v>
      </c>
      <c r="H141" s="81">
        <f t="shared" si="41"/>
        <v>0</v>
      </c>
      <c r="I141" s="82">
        <f t="shared" si="42"/>
        <v>0</v>
      </c>
      <c r="J141" s="47">
        <f t="shared" si="43"/>
        <v>0</v>
      </c>
      <c r="K141" s="47">
        <f t="shared" si="44"/>
        <v>0</v>
      </c>
      <c r="L141" s="47">
        <f t="shared" si="45"/>
        <v>0</v>
      </c>
      <c r="M141" s="47">
        <f t="shared" si="46"/>
        <v>0</v>
      </c>
      <c r="N141" s="47">
        <f t="shared" si="47"/>
        <v>0</v>
      </c>
      <c r="O141" s="47">
        <f t="shared" si="39"/>
        <v>0</v>
      </c>
      <c r="P141" s="72">
        <f t="shared" si="48"/>
        <v>0</v>
      </c>
      <c r="Q141" s="73">
        <f t="shared" si="49"/>
        <v>0</v>
      </c>
      <c r="R141" s="72">
        <f t="shared" si="50"/>
        <v>0</v>
      </c>
      <c r="S141" s="73">
        <f t="shared" si="51"/>
        <v>0</v>
      </c>
      <c r="T141" s="72">
        <f t="shared" si="52"/>
        <v>0</v>
      </c>
      <c r="U141" s="73">
        <f t="shared" si="53"/>
        <v>0</v>
      </c>
      <c r="V141" s="74">
        <f t="shared" si="54"/>
        <v>0</v>
      </c>
      <c r="W141" s="75">
        <f t="shared" si="55"/>
        <v>0</v>
      </c>
      <c r="X141" s="74">
        <f t="shared" si="56"/>
        <v>0</v>
      </c>
      <c r="Y141" s="75">
        <f t="shared" si="57"/>
        <v>0</v>
      </c>
    </row>
    <row r="142" spans="2:25">
      <c r="B142" s="3"/>
      <c r="C142" s="3"/>
      <c r="D142" s="4"/>
      <c r="E142" s="4"/>
      <c r="F142" s="4"/>
      <c r="G142" s="69">
        <f t="shared" si="40"/>
        <v>0</v>
      </c>
      <c r="H142" s="81">
        <f t="shared" si="41"/>
        <v>0</v>
      </c>
      <c r="I142" s="82">
        <f t="shared" si="42"/>
        <v>0</v>
      </c>
      <c r="J142" s="47">
        <f t="shared" si="43"/>
        <v>0</v>
      </c>
      <c r="K142" s="47">
        <f t="shared" si="44"/>
        <v>0</v>
      </c>
      <c r="L142" s="47">
        <f t="shared" si="45"/>
        <v>0</v>
      </c>
      <c r="M142" s="47">
        <f t="shared" si="46"/>
        <v>0</v>
      </c>
      <c r="N142" s="47">
        <f t="shared" si="47"/>
        <v>0</v>
      </c>
      <c r="O142" s="47">
        <f t="shared" si="39"/>
        <v>0</v>
      </c>
      <c r="P142" s="72">
        <f t="shared" si="48"/>
        <v>0</v>
      </c>
      <c r="Q142" s="73">
        <f t="shared" si="49"/>
        <v>0</v>
      </c>
      <c r="R142" s="72">
        <f t="shared" si="50"/>
        <v>0</v>
      </c>
      <c r="S142" s="73">
        <f t="shared" si="51"/>
        <v>0</v>
      </c>
      <c r="T142" s="72">
        <f t="shared" si="52"/>
        <v>0</v>
      </c>
      <c r="U142" s="73">
        <f t="shared" si="53"/>
        <v>0</v>
      </c>
      <c r="V142" s="74">
        <f t="shared" si="54"/>
        <v>0</v>
      </c>
      <c r="W142" s="75">
        <f t="shared" si="55"/>
        <v>0</v>
      </c>
      <c r="X142" s="74">
        <f t="shared" si="56"/>
        <v>0</v>
      </c>
      <c r="Y142" s="75">
        <f t="shared" si="57"/>
        <v>0</v>
      </c>
    </row>
    <row r="143" spans="2:25">
      <c r="B143" s="3"/>
      <c r="C143" s="3"/>
      <c r="D143" s="4"/>
      <c r="E143" s="4"/>
      <c r="F143" s="4"/>
      <c r="G143" s="69">
        <f t="shared" si="40"/>
        <v>0</v>
      </c>
      <c r="H143" s="81">
        <f t="shared" si="41"/>
        <v>0</v>
      </c>
      <c r="I143" s="82">
        <f t="shared" si="42"/>
        <v>0</v>
      </c>
      <c r="J143" s="47">
        <f t="shared" si="43"/>
        <v>0</v>
      </c>
      <c r="K143" s="47">
        <f t="shared" si="44"/>
        <v>0</v>
      </c>
      <c r="L143" s="47">
        <f t="shared" si="45"/>
        <v>0</v>
      </c>
      <c r="M143" s="47">
        <f t="shared" si="46"/>
        <v>0</v>
      </c>
      <c r="N143" s="47">
        <f t="shared" si="47"/>
        <v>0</v>
      </c>
      <c r="O143" s="47">
        <f t="shared" si="39"/>
        <v>0</v>
      </c>
      <c r="P143" s="72">
        <f t="shared" si="48"/>
        <v>0</v>
      </c>
      <c r="Q143" s="73">
        <f t="shared" si="49"/>
        <v>0</v>
      </c>
      <c r="R143" s="72">
        <f t="shared" si="50"/>
        <v>0</v>
      </c>
      <c r="S143" s="73">
        <f t="shared" si="51"/>
        <v>0</v>
      </c>
      <c r="T143" s="72">
        <f t="shared" si="52"/>
        <v>0</v>
      </c>
      <c r="U143" s="73">
        <f t="shared" si="53"/>
        <v>0</v>
      </c>
      <c r="V143" s="74">
        <f t="shared" si="54"/>
        <v>0</v>
      </c>
      <c r="W143" s="75">
        <f t="shared" si="55"/>
        <v>0</v>
      </c>
      <c r="X143" s="74">
        <f t="shared" si="56"/>
        <v>0</v>
      </c>
      <c r="Y143" s="75">
        <f t="shared" si="57"/>
        <v>0</v>
      </c>
    </row>
    <row r="144" spans="2:25">
      <c r="B144" s="3"/>
      <c r="C144" s="3"/>
      <c r="D144" s="4"/>
      <c r="E144" s="4"/>
      <c r="F144" s="4"/>
      <c r="G144" s="69">
        <f t="shared" si="40"/>
        <v>0</v>
      </c>
      <c r="H144" s="81">
        <f t="shared" si="41"/>
        <v>0</v>
      </c>
      <c r="I144" s="82">
        <f t="shared" si="42"/>
        <v>0</v>
      </c>
      <c r="J144" s="47">
        <f t="shared" si="43"/>
        <v>0</v>
      </c>
      <c r="K144" s="47">
        <f t="shared" si="44"/>
        <v>0</v>
      </c>
      <c r="L144" s="47">
        <f t="shared" si="45"/>
        <v>0</v>
      </c>
      <c r="M144" s="47">
        <f t="shared" si="46"/>
        <v>0</v>
      </c>
      <c r="N144" s="47">
        <f t="shared" si="47"/>
        <v>0</v>
      </c>
      <c r="O144" s="47">
        <f t="shared" si="39"/>
        <v>0</v>
      </c>
      <c r="P144" s="72">
        <f t="shared" si="48"/>
        <v>0</v>
      </c>
      <c r="Q144" s="73">
        <f t="shared" si="49"/>
        <v>0</v>
      </c>
      <c r="R144" s="72">
        <f t="shared" si="50"/>
        <v>0</v>
      </c>
      <c r="S144" s="73">
        <f t="shared" si="51"/>
        <v>0</v>
      </c>
      <c r="T144" s="72">
        <f t="shared" si="52"/>
        <v>0</v>
      </c>
      <c r="U144" s="73">
        <f t="shared" si="53"/>
        <v>0</v>
      </c>
      <c r="V144" s="74">
        <f t="shared" si="54"/>
        <v>0</v>
      </c>
      <c r="W144" s="75">
        <f t="shared" si="55"/>
        <v>0</v>
      </c>
      <c r="X144" s="74">
        <f t="shared" si="56"/>
        <v>0</v>
      </c>
      <c r="Y144" s="75">
        <f t="shared" si="57"/>
        <v>0</v>
      </c>
    </row>
    <row r="145" spans="2:25">
      <c r="B145" s="3"/>
      <c r="C145" s="3"/>
      <c r="D145" s="4"/>
      <c r="E145" s="4"/>
      <c r="F145" s="4"/>
      <c r="G145" s="69">
        <f t="shared" si="40"/>
        <v>0</v>
      </c>
      <c r="H145" s="81">
        <f t="shared" si="41"/>
        <v>0</v>
      </c>
      <c r="I145" s="82">
        <f t="shared" si="42"/>
        <v>0</v>
      </c>
      <c r="J145" s="47">
        <f t="shared" si="43"/>
        <v>0</v>
      </c>
      <c r="K145" s="47">
        <f t="shared" si="44"/>
        <v>0</v>
      </c>
      <c r="L145" s="47">
        <f t="shared" si="45"/>
        <v>0</v>
      </c>
      <c r="M145" s="47">
        <f t="shared" si="46"/>
        <v>0</v>
      </c>
      <c r="N145" s="47">
        <f t="shared" si="47"/>
        <v>0</v>
      </c>
      <c r="O145" s="47">
        <f t="shared" si="39"/>
        <v>0</v>
      </c>
      <c r="P145" s="72">
        <f t="shared" si="48"/>
        <v>0</v>
      </c>
      <c r="Q145" s="73">
        <f t="shared" si="49"/>
        <v>0</v>
      </c>
      <c r="R145" s="72">
        <f t="shared" si="50"/>
        <v>0</v>
      </c>
      <c r="S145" s="73">
        <f t="shared" si="51"/>
        <v>0</v>
      </c>
      <c r="T145" s="72">
        <f t="shared" si="52"/>
        <v>0</v>
      </c>
      <c r="U145" s="73">
        <f t="shared" si="53"/>
        <v>0</v>
      </c>
      <c r="V145" s="74">
        <f t="shared" si="54"/>
        <v>0</v>
      </c>
      <c r="W145" s="75">
        <f t="shared" si="55"/>
        <v>0</v>
      </c>
      <c r="X145" s="74">
        <f t="shared" si="56"/>
        <v>0</v>
      </c>
      <c r="Y145" s="75">
        <f t="shared" si="57"/>
        <v>0</v>
      </c>
    </row>
    <row r="146" spans="2:25">
      <c r="B146" s="3"/>
      <c r="C146" s="3"/>
      <c r="D146" s="4"/>
      <c r="E146" s="4"/>
      <c r="F146" s="4"/>
      <c r="G146" s="69">
        <f t="shared" si="40"/>
        <v>0</v>
      </c>
      <c r="H146" s="81">
        <f t="shared" si="41"/>
        <v>0</v>
      </c>
      <c r="I146" s="82">
        <f t="shared" si="42"/>
        <v>0</v>
      </c>
      <c r="J146" s="47">
        <f t="shared" si="43"/>
        <v>0</v>
      </c>
      <c r="K146" s="47">
        <f t="shared" si="44"/>
        <v>0</v>
      </c>
      <c r="L146" s="47">
        <f t="shared" si="45"/>
        <v>0</v>
      </c>
      <c r="M146" s="47">
        <f t="shared" si="46"/>
        <v>0</v>
      </c>
      <c r="N146" s="47">
        <f t="shared" si="47"/>
        <v>0</v>
      </c>
      <c r="O146" s="47">
        <f t="shared" ref="O146:O209" si="58">(I146*630)/1000</f>
        <v>0</v>
      </c>
      <c r="P146" s="72">
        <f t="shared" si="48"/>
        <v>0</v>
      </c>
      <c r="Q146" s="73">
        <f t="shared" si="49"/>
        <v>0</v>
      </c>
      <c r="R146" s="72">
        <f t="shared" si="50"/>
        <v>0</v>
      </c>
      <c r="S146" s="73">
        <f t="shared" si="51"/>
        <v>0</v>
      </c>
      <c r="T146" s="72">
        <f t="shared" si="52"/>
        <v>0</v>
      </c>
      <c r="U146" s="73">
        <f t="shared" si="53"/>
        <v>0</v>
      </c>
      <c r="V146" s="74">
        <f t="shared" si="54"/>
        <v>0</v>
      </c>
      <c r="W146" s="75">
        <f t="shared" si="55"/>
        <v>0</v>
      </c>
      <c r="X146" s="74">
        <f t="shared" si="56"/>
        <v>0</v>
      </c>
      <c r="Y146" s="75">
        <f t="shared" si="57"/>
        <v>0</v>
      </c>
    </row>
    <row r="147" spans="2:25">
      <c r="B147" s="3"/>
      <c r="C147" s="3"/>
      <c r="D147" s="4"/>
      <c r="E147" s="4"/>
      <c r="F147" s="4"/>
      <c r="G147" s="69">
        <f t="shared" si="40"/>
        <v>0</v>
      </c>
      <c r="H147" s="81">
        <f t="shared" si="41"/>
        <v>0</v>
      </c>
      <c r="I147" s="82">
        <f t="shared" si="42"/>
        <v>0</v>
      </c>
      <c r="J147" s="47">
        <f t="shared" si="43"/>
        <v>0</v>
      </c>
      <c r="K147" s="47">
        <f t="shared" si="44"/>
        <v>0</v>
      </c>
      <c r="L147" s="47">
        <f t="shared" si="45"/>
        <v>0</v>
      </c>
      <c r="M147" s="47">
        <f t="shared" si="46"/>
        <v>0</v>
      </c>
      <c r="N147" s="47">
        <f t="shared" si="47"/>
        <v>0</v>
      </c>
      <c r="O147" s="47">
        <f t="shared" si="58"/>
        <v>0</v>
      </c>
      <c r="P147" s="72">
        <f t="shared" si="48"/>
        <v>0</v>
      </c>
      <c r="Q147" s="73">
        <f t="shared" si="49"/>
        <v>0</v>
      </c>
      <c r="R147" s="72">
        <f t="shared" si="50"/>
        <v>0</v>
      </c>
      <c r="S147" s="73">
        <f t="shared" si="51"/>
        <v>0</v>
      </c>
      <c r="T147" s="72">
        <f t="shared" si="52"/>
        <v>0</v>
      </c>
      <c r="U147" s="73">
        <f t="shared" si="53"/>
        <v>0</v>
      </c>
      <c r="V147" s="74">
        <f t="shared" si="54"/>
        <v>0</v>
      </c>
      <c r="W147" s="75">
        <f t="shared" si="55"/>
        <v>0</v>
      </c>
      <c r="X147" s="74">
        <f t="shared" si="56"/>
        <v>0</v>
      </c>
      <c r="Y147" s="75">
        <f t="shared" si="57"/>
        <v>0</v>
      </c>
    </row>
    <row r="148" spans="2:25">
      <c r="B148" s="3"/>
      <c r="C148" s="3"/>
      <c r="D148" s="4"/>
      <c r="E148" s="4"/>
      <c r="F148" s="4"/>
      <c r="G148" s="69">
        <f t="shared" si="40"/>
        <v>0</v>
      </c>
      <c r="H148" s="81">
        <f t="shared" si="41"/>
        <v>0</v>
      </c>
      <c r="I148" s="82">
        <f t="shared" si="42"/>
        <v>0</v>
      </c>
      <c r="J148" s="47">
        <f t="shared" si="43"/>
        <v>0</v>
      </c>
      <c r="K148" s="47">
        <f t="shared" si="44"/>
        <v>0</v>
      </c>
      <c r="L148" s="47">
        <f t="shared" si="45"/>
        <v>0</v>
      </c>
      <c r="M148" s="47">
        <f t="shared" si="46"/>
        <v>0</v>
      </c>
      <c r="N148" s="47">
        <f t="shared" si="47"/>
        <v>0</v>
      </c>
      <c r="O148" s="47">
        <f t="shared" si="58"/>
        <v>0</v>
      </c>
      <c r="P148" s="72">
        <f t="shared" si="48"/>
        <v>0</v>
      </c>
      <c r="Q148" s="73">
        <f t="shared" si="49"/>
        <v>0</v>
      </c>
      <c r="R148" s="72">
        <f t="shared" si="50"/>
        <v>0</v>
      </c>
      <c r="S148" s="73">
        <f t="shared" si="51"/>
        <v>0</v>
      </c>
      <c r="T148" s="72">
        <f t="shared" si="52"/>
        <v>0</v>
      </c>
      <c r="U148" s="73">
        <f t="shared" si="53"/>
        <v>0</v>
      </c>
      <c r="V148" s="74">
        <f t="shared" si="54"/>
        <v>0</v>
      </c>
      <c r="W148" s="75">
        <f t="shared" si="55"/>
        <v>0</v>
      </c>
      <c r="X148" s="74">
        <f t="shared" si="56"/>
        <v>0</v>
      </c>
      <c r="Y148" s="75">
        <f t="shared" si="57"/>
        <v>0</v>
      </c>
    </row>
    <row r="149" spans="2:25">
      <c r="B149" s="3"/>
      <c r="C149" s="3"/>
      <c r="D149" s="4"/>
      <c r="E149" s="4"/>
      <c r="F149" s="4"/>
      <c r="G149" s="69">
        <f t="shared" ref="G149:G212" si="59">C149*D149*E149*F149</f>
        <v>0</v>
      </c>
      <c r="H149" s="81">
        <f t="shared" ref="H149:H212" si="60">(((D149+E149)*2)*F149)*C149</f>
        <v>0</v>
      </c>
      <c r="I149" s="82">
        <f t="shared" ref="I149:I212" si="61">IF($N$11=15,(271/50)*G149,IF($N$11=20,(305/50)*G149,(329/50)*G149))</f>
        <v>0</v>
      </c>
      <c r="J149" s="47">
        <f t="shared" ref="J149:J212" si="62">K149*0.018</f>
        <v>0</v>
      </c>
      <c r="K149" s="47">
        <f t="shared" ref="K149:K212" si="63">IF($N$11=15,6.3*I149,IF($N$11=20,5.5*I149,5.1*I149))</f>
        <v>0</v>
      </c>
      <c r="L149" s="47">
        <f t="shared" ref="L149:L212" si="64">M149*0.018</f>
        <v>0</v>
      </c>
      <c r="M149" s="47">
        <f t="shared" ref="M149:M212" si="65">IF($N$11=15,5.6*I149,IF($N$11=20,5.1*I149,4.8*I149))</f>
        <v>0</v>
      </c>
      <c r="N149" s="47">
        <f t="shared" ref="N149:N212" si="66">IF($N$11=15,2*I149,IF($N$11=20,1.8*I149,1.6*I149))</f>
        <v>0</v>
      </c>
      <c r="O149" s="47">
        <f t="shared" si="58"/>
        <v>0</v>
      </c>
      <c r="P149" s="72">
        <f t="shared" ref="P149:P212" si="67">Q149*4.74</f>
        <v>0</v>
      </c>
      <c r="Q149" s="73">
        <f t="shared" ref="Q149:Q212" si="68">((F149*$U$11)/12)*C149</f>
        <v>0</v>
      </c>
      <c r="R149" s="72">
        <f t="shared" ref="R149:R212" si="69">S149*7.404</f>
        <v>0</v>
      </c>
      <c r="S149" s="73">
        <f t="shared" ref="S149:S212" si="70">((F149*$U$11)/12)*C149</f>
        <v>0</v>
      </c>
      <c r="T149" s="72">
        <f t="shared" ref="T149:T212" si="71">U149*11.556</f>
        <v>0</v>
      </c>
      <c r="U149" s="73">
        <f t="shared" ref="U149:U212" si="72">((F149*$U$11)/12)*C149</f>
        <v>0</v>
      </c>
      <c r="V149" s="74">
        <f t="shared" ref="V149:V212" si="73">W149*1.848</f>
        <v>0</v>
      </c>
      <c r="W149" s="75">
        <f t="shared" ref="W149:W212" si="74">((((F149/($Y$11/100))*(((D149+E149+0.05)*2)+0.04)))/12)*C149</f>
        <v>0</v>
      </c>
      <c r="X149" s="74">
        <f t="shared" ref="X149:X212" si="75">Y149*2.94</f>
        <v>0</v>
      </c>
      <c r="Y149" s="75">
        <f t="shared" ref="Y149:Y212" si="76">((((F149/($Y$11/100))*(((D149+E149+0.05)*2)+0.04)))/12)*C149</f>
        <v>0</v>
      </c>
    </row>
    <row r="150" spans="2:25">
      <c r="B150" s="3"/>
      <c r="C150" s="3"/>
      <c r="D150" s="4"/>
      <c r="E150" s="4"/>
      <c r="F150" s="4"/>
      <c r="G150" s="69">
        <f t="shared" si="59"/>
        <v>0</v>
      </c>
      <c r="H150" s="81">
        <f t="shared" si="60"/>
        <v>0</v>
      </c>
      <c r="I150" s="82">
        <f t="shared" si="61"/>
        <v>0</v>
      </c>
      <c r="J150" s="47">
        <f t="shared" si="62"/>
        <v>0</v>
      </c>
      <c r="K150" s="47">
        <f t="shared" si="63"/>
        <v>0</v>
      </c>
      <c r="L150" s="47">
        <f t="shared" si="64"/>
        <v>0</v>
      </c>
      <c r="M150" s="47">
        <f t="shared" si="65"/>
        <v>0</v>
      </c>
      <c r="N150" s="47">
        <f t="shared" si="66"/>
        <v>0</v>
      </c>
      <c r="O150" s="47">
        <f t="shared" si="58"/>
        <v>0</v>
      </c>
      <c r="P150" s="72">
        <f t="shared" si="67"/>
        <v>0</v>
      </c>
      <c r="Q150" s="73">
        <f t="shared" si="68"/>
        <v>0</v>
      </c>
      <c r="R150" s="72">
        <f t="shared" si="69"/>
        <v>0</v>
      </c>
      <c r="S150" s="73">
        <f t="shared" si="70"/>
        <v>0</v>
      </c>
      <c r="T150" s="72">
        <f t="shared" si="71"/>
        <v>0</v>
      </c>
      <c r="U150" s="73">
        <f t="shared" si="72"/>
        <v>0</v>
      </c>
      <c r="V150" s="74">
        <f t="shared" si="73"/>
        <v>0</v>
      </c>
      <c r="W150" s="75">
        <f t="shared" si="74"/>
        <v>0</v>
      </c>
      <c r="X150" s="74">
        <f t="shared" si="75"/>
        <v>0</v>
      </c>
      <c r="Y150" s="75">
        <f t="shared" si="76"/>
        <v>0</v>
      </c>
    </row>
    <row r="151" spans="2:25">
      <c r="B151" s="3"/>
      <c r="C151" s="3"/>
      <c r="D151" s="4"/>
      <c r="E151" s="4"/>
      <c r="F151" s="4"/>
      <c r="G151" s="69">
        <f t="shared" si="59"/>
        <v>0</v>
      </c>
      <c r="H151" s="81">
        <f t="shared" si="60"/>
        <v>0</v>
      </c>
      <c r="I151" s="82">
        <f t="shared" si="61"/>
        <v>0</v>
      </c>
      <c r="J151" s="47">
        <f t="shared" si="62"/>
        <v>0</v>
      </c>
      <c r="K151" s="47">
        <f t="shared" si="63"/>
        <v>0</v>
      </c>
      <c r="L151" s="47">
        <f t="shared" si="64"/>
        <v>0</v>
      </c>
      <c r="M151" s="47">
        <f t="shared" si="65"/>
        <v>0</v>
      </c>
      <c r="N151" s="47">
        <f t="shared" si="66"/>
        <v>0</v>
      </c>
      <c r="O151" s="47">
        <f t="shared" si="58"/>
        <v>0</v>
      </c>
      <c r="P151" s="72">
        <f t="shared" si="67"/>
        <v>0</v>
      </c>
      <c r="Q151" s="73">
        <f t="shared" si="68"/>
        <v>0</v>
      </c>
      <c r="R151" s="72">
        <f t="shared" si="69"/>
        <v>0</v>
      </c>
      <c r="S151" s="73">
        <f t="shared" si="70"/>
        <v>0</v>
      </c>
      <c r="T151" s="72">
        <f t="shared" si="71"/>
        <v>0</v>
      </c>
      <c r="U151" s="73">
        <f t="shared" si="72"/>
        <v>0</v>
      </c>
      <c r="V151" s="74">
        <f t="shared" si="73"/>
        <v>0</v>
      </c>
      <c r="W151" s="75">
        <f t="shared" si="74"/>
        <v>0</v>
      </c>
      <c r="X151" s="74">
        <f t="shared" si="75"/>
        <v>0</v>
      </c>
      <c r="Y151" s="75">
        <f t="shared" si="76"/>
        <v>0</v>
      </c>
    </row>
    <row r="152" spans="2:25">
      <c r="B152" s="3"/>
      <c r="C152" s="3"/>
      <c r="D152" s="4"/>
      <c r="E152" s="4"/>
      <c r="F152" s="4"/>
      <c r="G152" s="69">
        <f t="shared" si="59"/>
        <v>0</v>
      </c>
      <c r="H152" s="81">
        <f t="shared" si="60"/>
        <v>0</v>
      </c>
      <c r="I152" s="82">
        <f t="shared" si="61"/>
        <v>0</v>
      </c>
      <c r="J152" s="47">
        <f t="shared" si="62"/>
        <v>0</v>
      </c>
      <c r="K152" s="47">
        <f t="shared" si="63"/>
        <v>0</v>
      </c>
      <c r="L152" s="47">
        <f t="shared" si="64"/>
        <v>0</v>
      </c>
      <c r="M152" s="47">
        <f t="shared" si="65"/>
        <v>0</v>
      </c>
      <c r="N152" s="47">
        <f t="shared" si="66"/>
        <v>0</v>
      </c>
      <c r="O152" s="47">
        <f t="shared" si="58"/>
        <v>0</v>
      </c>
      <c r="P152" s="72">
        <f t="shared" si="67"/>
        <v>0</v>
      </c>
      <c r="Q152" s="73">
        <f t="shared" si="68"/>
        <v>0</v>
      </c>
      <c r="R152" s="72">
        <f t="shared" si="69"/>
        <v>0</v>
      </c>
      <c r="S152" s="73">
        <f t="shared" si="70"/>
        <v>0</v>
      </c>
      <c r="T152" s="72">
        <f t="shared" si="71"/>
        <v>0</v>
      </c>
      <c r="U152" s="73">
        <f t="shared" si="72"/>
        <v>0</v>
      </c>
      <c r="V152" s="74">
        <f t="shared" si="73"/>
        <v>0</v>
      </c>
      <c r="W152" s="75">
        <f t="shared" si="74"/>
        <v>0</v>
      </c>
      <c r="X152" s="74">
        <f t="shared" si="75"/>
        <v>0</v>
      </c>
      <c r="Y152" s="75">
        <f t="shared" si="76"/>
        <v>0</v>
      </c>
    </row>
    <row r="153" spans="2:25">
      <c r="B153" s="3"/>
      <c r="C153" s="3"/>
      <c r="D153" s="4"/>
      <c r="E153" s="4"/>
      <c r="F153" s="4"/>
      <c r="G153" s="69">
        <f t="shared" si="59"/>
        <v>0</v>
      </c>
      <c r="H153" s="81">
        <f t="shared" si="60"/>
        <v>0</v>
      </c>
      <c r="I153" s="82">
        <f t="shared" si="61"/>
        <v>0</v>
      </c>
      <c r="J153" s="47">
        <f t="shared" si="62"/>
        <v>0</v>
      </c>
      <c r="K153" s="47">
        <f t="shared" si="63"/>
        <v>0</v>
      </c>
      <c r="L153" s="47">
        <f t="shared" si="64"/>
        <v>0</v>
      </c>
      <c r="M153" s="47">
        <f t="shared" si="65"/>
        <v>0</v>
      </c>
      <c r="N153" s="47">
        <f t="shared" si="66"/>
        <v>0</v>
      </c>
      <c r="O153" s="47">
        <f t="shared" si="58"/>
        <v>0</v>
      </c>
      <c r="P153" s="72">
        <f t="shared" si="67"/>
        <v>0</v>
      </c>
      <c r="Q153" s="73">
        <f t="shared" si="68"/>
        <v>0</v>
      </c>
      <c r="R153" s="72">
        <f t="shared" si="69"/>
        <v>0</v>
      </c>
      <c r="S153" s="73">
        <f t="shared" si="70"/>
        <v>0</v>
      </c>
      <c r="T153" s="72">
        <f t="shared" si="71"/>
        <v>0</v>
      </c>
      <c r="U153" s="73">
        <f t="shared" si="72"/>
        <v>0</v>
      </c>
      <c r="V153" s="74">
        <f t="shared" si="73"/>
        <v>0</v>
      </c>
      <c r="W153" s="75">
        <f t="shared" si="74"/>
        <v>0</v>
      </c>
      <c r="X153" s="74">
        <f t="shared" si="75"/>
        <v>0</v>
      </c>
      <c r="Y153" s="75">
        <f t="shared" si="76"/>
        <v>0</v>
      </c>
    </row>
    <row r="154" spans="2:25">
      <c r="B154" s="3"/>
      <c r="C154" s="3"/>
      <c r="D154" s="4"/>
      <c r="E154" s="4"/>
      <c r="F154" s="4"/>
      <c r="G154" s="69">
        <f t="shared" si="59"/>
        <v>0</v>
      </c>
      <c r="H154" s="81">
        <f t="shared" si="60"/>
        <v>0</v>
      </c>
      <c r="I154" s="82">
        <f t="shared" si="61"/>
        <v>0</v>
      </c>
      <c r="J154" s="47">
        <f t="shared" si="62"/>
        <v>0</v>
      </c>
      <c r="K154" s="47">
        <f t="shared" si="63"/>
        <v>0</v>
      </c>
      <c r="L154" s="47">
        <f t="shared" si="64"/>
        <v>0</v>
      </c>
      <c r="M154" s="47">
        <f t="shared" si="65"/>
        <v>0</v>
      </c>
      <c r="N154" s="47">
        <f t="shared" si="66"/>
        <v>0</v>
      </c>
      <c r="O154" s="47">
        <f t="shared" si="58"/>
        <v>0</v>
      </c>
      <c r="P154" s="72">
        <f t="shared" si="67"/>
        <v>0</v>
      </c>
      <c r="Q154" s="73">
        <f t="shared" si="68"/>
        <v>0</v>
      </c>
      <c r="R154" s="72">
        <f t="shared" si="69"/>
        <v>0</v>
      </c>
      <c r="S154" s="73">
        <f t="shared" si="70"/>
        <v>0</v>
      </c>
      <c r="T154" s="72">
        <f t="shared" si="71"/>
        <v>0</v>
      </c>
      <c r="U154" s="73">
        <f t="shared" si="72"/>
        <v>0</v>
      </c>
      <c r="V154" s="74">
        <f t="shared" si="73"/>
        <v>0</v>
      </c>
      <c r="W154" s="75">
        <f t="shared" si="74"/>
        <v>0</v>
      </c>
      <c r="X154" s="74">
        <f t="shared" si="75"/>
        <v>0</v>
      </c>
      <c r="Y154" s="75">
        <f t="shared" si="76"/>
        <v>0</v>
      </c>
    </row>
    <row r="155" spans="2:25">
      <c r="B155" s="3"/>
      <c r="C155" s="3"/>
      <c r="D155" s="4"/>
      <c r="E155" s="4"/>
      <c r="F155" s="4"/>
      <c r="G155" s="69">
        <f t="shared" si="59"/>
        <v>0</v>
      </c>
      <c r="H155" s="81">
        <f t="shared" si="60"/>
        <v>0</v>
      </c>
      <c r="I155" s="82">
        <f t="shared" si="61"/>
        <v>0</v>
      </c>
      <c r="J155" s="47">
        <f t="shared" si="62"/>
        <v>0</v>
      </c>
      <c r="K155" s="47">
        <f t="shared" si="63"/>
        <v>0</v>
      </c>
      <c r="L155" s="47">
        <f t="shared" si="64"/>
        <v>0</v>
      </c>
      <c r="M155" s="47">
        <f t="shared" si="65"/>
        <v>0</v>
      </c>
      <c r="N155" s="47">
        <f t="shared" si="66"/>
        <v>0</v>
      </c>
      <c r="O155" s="47">
        <f t="shared" si="58"/>
        <v>0</v>
      </c>
      <c r="P155" s="72">
        <f t="shared" si="67"/>
        <v>0</v>
      </c>
      <c r="Q155" s="73">
        <f t="shared" si="68"/>
        <v>0</v>
      </c>
      <c r="R155" s="72">
        <f t="shared" si="69"/>
        <v>0</v>
      </c>
      <c r="S155" s="73">
        <f t="shared" si="70"/>
        <v>0</v>
      </c>
      <c r="T155" s="72">
        <f t="shared" si="71"/>
        <v>0</v>
      </c>
      <c r="U155" s="73">
        <f t="shared" si="72"/>
        <v>0</v>
      </c>
      <c r="V155" s="74">
        <f t="shared" si="73"/>
        <v>0</v>
      </c>
      <c r="W155" s="75">
        <f t="shared" si="74"/>
        <v>0</v>
      </c>
      <c r="X155" s="74">
        <f t="shared" si="75"/>
        <v>0</v>
      </c>
      <c r="Y155" s="75">
        <f t="shared" si="76"/>
        <v>0</v>
      </c>
    </row>
    <row r="156" spans="2:25">
      <c r="B156" s="3"/>
      <c r="C156" s="3"/>
      <c r="D156" s="4"/>
      <c r="E156" s="4"/>
      <c r="F156" s="4"/>
      <c r="G156" s="69">
        <f t="shared" si="59"/>
        <v>0</v>
      </c>
      <c r="H156" s="81">
        <f t="shared" si="60"/>
        <v>0</v>
      </c>
      <c r="I156" s="82">
        <f t="shared" si="61"/>
        <v>0</v>
      </c>
      <c r="J156" s="47">
        <f t="shared" si="62"/>
        <v>0</v>
      </c>
      <c r="K156" s="47">
        <f t="shared" si="63"/>
        <v>0</v>
      </c>
      <c r="L156" s="47">
        <f t="shared" si="64"/>
        <v>0</v>
      </c>
      <c r="M156" s="47">
        <f t="shared" si="65"/>
        <v>0</v>
      </c>
      <c r="N156" s="47">
        <f t="shared" si="66"/>
        <v>0</v>
      </c>
      <c r="O156" s="47">
        <f t="shared" si="58"/>
        <v>0</v>
      </c>
      <c r="P156" s="72">
        <f t="shared" si="67"/>
        <v>0</v>
      </c>
      <c r="Q156" s="73">
        <f t="shared" si="68"/>
        <v>0</v>
      </c>
      <c r="R156" s="72">
        <f t="shared" si="69"/>
        <v>0</v>
      </c>
      <c r="S156" s="73">
        <f t="shared" si="70"/>
        <v>0</v>
      </c>
      <c r="T156" s="72">
        <f t="shared" si="71"/>
        <v>0</v>
      </c>
      <c r="U156" s="73">
        <f t="shared" si="72"/>
        <v>0</v>
      </c>
      <c r="V156" s="74">
        <f t="shared" si="73"/>
        <v>0</v>
      </c>
      <c r="W156" s="75">
        <f t="shared" si="74"/>
        <v>0</v>
      </c>
      <c r="X156" s="74">
        <f t="shared" si="75"/>
        <v>0</v>
      </c>
      <c r="Y156" s="75">
        <f t="shared" si="76"/>
        <v>0</v>
      </c>
    </row>
    <row r="157" spans="2:25">
      <c r="B157" s="3"/>
      <c r="C157" s="3"/>
      <c r="D157" s="4"/>
      <c r="E157" s="4"/>
      <c r="F157" s="4"/>
      <c r="G157" s="69">
        <f t="shared" si="59"/>
        <v>0</v>
      </c>
      <c r="H157" s="81">
        <f t="shared" si="60"/>
        <v>0</v>
      </c>
      <c r="I157" s="82">
        <f t="shared" si="61"/>
        <v>0</v>
      </c>
      <c r="J157" s="47">
        <f t="shared" si="62"/>
        <v>0</v>
      </c>
      <c r="K157" s="47">
        <f t="shared" si="63"/>
        <v>0</v>
      </c>
      <c r="L157" s="47">
        <f t="shared" si="64"/>
        <v>0</v>
      </c>
      <c r="M157" s="47">
        <f t="shared" si="65"/>
        <v>0</v>
      </c>
      <c r="N157" s="47">
        <f t="shared" si="66"/>
        <v>0</v>
      </c>
      <c r="O157" s="47">
        <f t="shared" si="58"/>
        <v>0</v>
      </c>
      <c r="P157" s="72">
        <f t="shared" si="67"/>
        <v>0</v>
      </c>
      <c r="Q157" s="73">
        <f t="shared" si="68"/>
        <v>0</v>
      </c>
      <c r="R157" s="72">
        <f t="shared" si="69"/>
        <v>0</v>
      </c>
      <c r="S157" s="73">
        <f t="shared" si="70"/>
        <v>0</v>
      </c>
      <c r="T157" s="72">
        <f t="shared" si="71"/>
        <v>0</v>
      </c>
      <c r="U157" s="73">
        <f t="shared" si="72"/>
        <v>0</v>
      </c>
      <c r="V157" s="74">
        <f t="shared" si="73"/>
        <v>0</v>
      </c>
      <c r="W157" s="75">
        <f t="shared" si="74"/>
        <v>0</v>
      </c>
      <c r="X157" s="74">
        <f t="shared" si="75"/>
        <v>0</v>
      </c>
      <c r="Y157" s="75">
        <f t="shared" si="76"/>
        <v>0</v>
      </c>
    </row>
    <row r="158" spans="2:25">
      <c r="B158" s="3"/>
      <c r="C158" s="3"/>
      <c r="D158" s="4"/>
      <c r="E158" s="4"/>
      <c r="F158" s="4"/>
      <c r="G158" s="69">
        <f t="shared" si="59"/>
        <v>0</v>
      </c>
      <c r="H158" s="81">
        <f t="shared" si="60"/>
        <v>0</v>
      </c>
      <c r="I158" s="82">
        <f t="shared" si="61"/>
        <v>0</v>
      </c>
      <c r="J158" s="47">
        <f t="shared" si="62"/>
        <v>0</v>
      </c>
      <c r="K158" s="47">
        <f t="shared" si="63"/>
        <v>0</v>
      </c>
      <c r="L158" s="47">
        <f t="shared" si="64"/>
        <v>0</v>
      </c>
      <c r="M158" s="47">
        <f t="shared" si="65"/>
        <v>0</v>
      </c>
      <c r="N158" s="47">
        <f t="shared" si="66"/>
        <v>0</v>
      </c>
      <c r="O158" s="47">
        <f t="shared" si="58"/>
        <v>0</v>
      </c>
      <c r="P158" s="72">
        <f t="shared" si="67"/>
        <v>0</v>
      </c>
      <c r="Q158" s="73">
        <f t="shared" si="68"/>
        <v>0</v>
      </c>
      <c r="R158" s="72">
        <f t="shared" si="69"/>
        <v>0</v>
      </c>
      <c r="S158" s="73">
        <f t="shared" si="70"/>
        <v>0</v>
      </c>
      <c r="T158" s="72">
        <f t="shared" si="71"/>
        <v>0</v>
      </c>
      <c r="U158" s="73">
        <f t="shared" si="72"/>
        <v>0</v>
      </c>
      <c r="V158" s="74">
        <f t="shared" si="73"/>
        <v>0</v>
      </c>
      <c r="W158" s="75">
        <f t="shared" si="74"/>
        <v>0</v>
      </c>
      <c r="X158" s="74">
        <f t="shared" si="75"/>
        <v>0</v>
      </c>
      <c r="Y158" s="75">
        <f t="shared" si="76"/>
        <v>0</v>
      </c>
    </row>
    <row r="159" spans="2:25">
      <c r="B159" s="3"/>
      <c r="C159" s="3"/>
      <c r="D159" s="4"/>
      <c r="E159" s="4"/>
      <c r="F159" s="4"/>
      <c r="G159" s="69">
        <f t="shared" si="59"/>
        <v>0</v>
      </c>
      <c r="H159" s="81">
        <f t="shared" si="60"/>
        <v>0</v>
      </c>
      <c r="I159" s="82">
        <f t="shared" si="61"/>
        <v>0</v>
      </c>
      <c r="J159" s="47">
        <f t="shared" si="62"/>
        <v>0</v>
      </c>
      <c r="K159" s="47">
        <f t="shared" si="63"/>
        <v>0</v>
      </c>
      <c r="L159" s="47">
        <f t="shared" si="64"/>
        <v>0</v>
      </c>
      <c r="M159" s="47">
        <f t="shared" si="65"/>
        <v>0</v>
      </c>
      <c r="N159" s="47">
        <f t="shared" si="66"/>
        <v>0</v>
      </c>
      <c r="O159" s="47">
        <f t="shared" si="58"/>
        <v>0</v>
      </c>
      <c r="P159" s="72">
        <f t="shared" si="67"/>
        <v>0</v>
      </c>
      <c r="Q159" s="73">
        <f t="shared" si="68"/>
        <v>0</v>
      </c>
      <c r="R159" s="72">
        <f t="shared" si="69"/>
        <v>0</v>
      </c>
      <c r="S159" s="73">
        <f t="shared" si="70"/>
        <v>0</v>
      </c>
      <c r="T159" s="72">
        <f t="shared" si="71"/>
        <v>0</v>
      </c>
      <c r="U159" s="73">
        <f t="shared" si="72"/>
        <v>0</v>
      </c>
      <c r="V159" s="74">
        <f t="shared" si="73"/>
        <v>0</v>
      </c>
      <c r="W159" s="75">
        <f t="shared" si="74"/>
        <v>0</v>
      </c>
      <c r="X159" s="74">
        <f t="shared" si="75"/>
        <v>0</v>
      </c>
      <c r="Y159" s="75">
        <f t="shared" si="76"/>
        <v>0</v>
      </c>
    </row>
    <row r="160" spans="2:25">
      <c r="B160" s="3"/>
      <c r="C160" s="3"/>
      <c r="D160" s="4"/>
      <c r="E160" s="4"/>
      <c r="F160" s="4"/>
      <c r="G160" s="69">
        <f t="shared" si="59"/>
        <v>0</v>
      </c>
      <c r="H160" s="81">
        <f t="shared" si="60"/>
        <v>0</v>
      </c>
      <c r="I160" s="82">
        <f t="shared" si="61"/>
        <v>0</v>
      </c>
      <c r="J160" s="47">
        <f t="shared" si="62"/>
        <v>0</v>
      </c>
      <c r="K160" s="47">
        <f t="shared" si="63"/>
        <v>0</v>
      </c>
      <c r="L160" s="47">
        <f t="shared" si="64"/>
        <v>0</v>
      </c>
      <c r="M160" s="47">
        <f t="shared" si="65"/>
        <v>0</v>
      </c>
      <c r="N160" s="47">
        <f t="shared" si="66"/>
        <v>0</v>
      </c>
      <c r="O160" s="47">
        <f t="shared" si="58"/>
        <v>0</v>
      </c>
      <c r="P160" s="72">
        <f t="shared" si="67"/>
        <v>0</v>
      </c>
      <c r="Q160" s="73">
        <f t="shared" si="68"/>
        <v>0</v>
      </c>
      <c r="R160" s="72">
        <f t="shared" si="69"/>
        <v>0</v>
      </c>
      <c r="S160" s="73">
        <f t="shared" si="70"/>
        <v>0</v>
      </c>
      <c r="T160" s="72">
        <f t="shared" si="71"/>
        <v>0</v>
      </c>
      <c r="U160" s="73">
        <f t="shared" si="72"/>
        <v>0</v>
      </c>
      <c r="V160" s="74">
        <f t="shared" si="73"/>
        <v>0</v>
      </c>
      <c r="W160" s="75">
        <f t="shared" si="74"/>
        <v>0</v>
      </c>
      <c r="X160" s="74">
        <f t="shared" si="75"/>
        <v>0</v>
      </c>
      <c r="Y160" s="75">
        <f t="shared" si="76"/>
        <v>0</v>
      </c>
    </row>
    <row r="161" spans="2:25">
      <c r="B161" s="3"/>
      <c r="C161" s="3"/>
      <c r="D161" s="4"/>
      <c r="E161" s="4"/>
      <c r="F161" s="4"/>
      <c r="G161" s="69">
        <f t="shared" si="59"/>
        <v>0</v>
      </c>
      <c r="H161" s="81">
        <f t="shared" si="60"/>
        <v>0</v>
      </c>
      <c r="I161" s="82">
        <f t="shared" si="61"/>
        <v>0</v>
      </c>
      <c r="J161" s="47">
        <f t="shared" si="62"/>
        <v>0</v>
      </c>
      <c r="K161" s="47">
        <f t="shared" si="63"/>
        <v>0</v>
      </c>
      <c r="L161" s="47">
        <f t="shared" si="64"/>
        <v>0</v>
      </c>
      <c r="M161" s="47">
        <f t="shared" si="65"/>
        <v>0</v>
      </c>
      <c r="N161" s="47">
        <f t="shared" si="66"/>
        <v>0</v>
      </c>
      <c r="O161" s="47">
        <f t="shared" si="58"/>
        <v>0</v>
      </c>
      <c r="P161" s="72">
        <f t="shared" si="67"/>
        <v>0</v>
      </c>
      <c r="Q161" s="73">
        <f t="shared" si="68"/>
        <v>0</v>
      </c>
      <c r="R161" s="72">
        <f t="shared" si="69"/>
        <v>0</v>
      </c>
      <c r="S161" s="73">
        <f t="shared" si="70"/>
        <v>0</v>
      </c>
      <c r="T161" s="72">
        <f t="shared" si="71"/>
        <v>0</v>
      </c>
      <c r="U161" s="73">
        <f t="shared" si="72"/>
        <v>0</v>
      </c>
      <c r="V161" s="74">
        <f t="shared" si="73"/>
        <v>0</v>
      </c>
      <c r="W161" s="75">
        <f t="shared" si="74"/>
        <v>0</v>
      </c>
      <c r="X161" s="74">
        <f t="shared" si="75"/>
        <v>0</v>
      </c>
      <c r="Y161" s="75">
        <f t="shared" si="76"/>
        <v>0</v>
      </c>
    </row>
    <row r="162" spans="2:25">
      <c r="B162" s="3"/>
      <c r="C162" s="3"/>
      <c r="D162" s="4"/>
      <c r="E162" s="4"/>
      <c r="F162" s="4"/>
      <c r="G162" s="69">
        <f t="shared" si="59"/>
        <v>0</v>
      </c>
      <c r="H162" s="81">
        <f t="shared" si="60"/>
        <v>0</v>
      </c>
      <c r="I162" s="82">
        <f t="shared" si="61"/>
        <v>0</v>
      </c>
      <c r="J162" s="47">
        <f t="shared" si="62"/>
        <v>0</v>
      </c>
      <c r="K162" s="47">
        <f t="shared" si="63"/>
        <v>0</v>
      </c>
      <c r="L162" s="47">
        <f t="shared" si="64"/>
        <v>0</v>
      </c>
      <c r="M162" s="47">
        <f t="shared" si="65"/>
        <v>0</v>
      </c>
      <c r="N162" s="47">
        <f t="shared" si="66"/>
        <v>0</v>
      </c>
      <c r="O162" s="47">
        <f t="shared" si="58"/>
        <v>0</v>
      </c>
      <c r="P162" s="72">
        <f t="shared" si="67"/>
        <v>0</v>
      </c>
      <c r="Q162" s="73">
        <f t="shared" si="68"/>
        <v>0</v>
      </c>
      <c r="R162" s="72">
        <f t="shared" si="69"/>
        <v>0</v>
      </c>
      <c r="S162" s="73">
        <f t="shared" si="70"/>
        <v>0</v>
      </c>
      <c r="T162" s="72">
        <f t="shared" si="71"/>
        <v>0</v>
      </c>
      <c r="U162" s="73">
        <f t="shared" si="72"/>
        <v>0</v>
      </c>
      <c r="V162" s="74">
        <f t="shared" si="73"/>
        <v>0</v>
      </c>
      <c r="W162" s="75">
        <f t="shared" si="74"/>
        <v>0</v>
      </c>
      <c r="X162" s="74">
        <f t="shared" si="75"/>
        <v>0</v>
      </c>
      <c r="Y162" s="75">
        <f t="shared" si="76"/>
        <v>0</v>
      </c>
    </row>
    <row r="163" spans="2:25">
      <c r="B163" s="3"/>
      <c r="C163" s="3"/>
      <c r="D163" s="4"/>
      <c r="E163" s="4"/>
      <c r="F163" s="4"/>
      <c r="G163" s="69">
        <f t="shared" si="59"/>
        <v>0</v>
      </c>
      <c r="H163" s="81">
        <f t="shared" si="60"/>
        <v>0</v>
      </c>
      <c r="I163" s="82">
        <f t="shared" si="61"/>
        <v>0</v>
      </c>
      <c r="J163" s="47">
        <f t="shared" si="62"/>
        <v>0</v>
      </c>
      <c r="K163" s="47">
        <f t="shared" si="63"/>
        <v>0</v>
      </c>
      <c r="L163" s="47">
        <f t="shared" si="64"/>
        <v>0</v>
      </c>
      <c r="M163" s="47">
        <f t="shared" si="65"/>
        <v>0</v>
      </c>
      <c r="N163" s="47">
        <f t="shared" si="66"/>
        <v>0</v>
      </c>
      <c r="O163" s="47">
        <f t="shared" si="58"/>
        <v>0</v>
      </c>
      <c r="P163" s="72">
        <f t="shared" si="67"/>
        <v>0</v>
      </c>
      <c r="Q163" s="73">
        <f t="shared" si="68"/>
        <v>0</v>
      </c>
      <c r="R163" s="72">
        <f t="shared" si="69"/>
        <v>0</v>
      </c>
      <c r="S163" s="73">
        <f t="shared" si="70"/>
        <v>0</v>
      </c>
      <c r="T163" s="72">
        <f t="shared" si="71"/>
        <v>0</v>
      </c>
      <c r="U163" s="73">
        <f t="shared" si="72"/>
        <v>0</v>
      </c>
      <c r="V163" s="74">
        <f t="shared" si="73"/>
        <v>0</v>
      </c>
      <c r="W163" s="75">
        <f t="shared" si="74"/>
        <v>0</v>
      </c>
      <c r="X163" s="74">
        <f t="shared" si="75"/>
        <v>0</v>
      </c>
      <c r="Y163" s="75">
        <f t="shared" si="76"/>
        <v>0</v>
      </c>
    </row>
    <row r="164" spans="2:25">
      <c r="B164" s="3"/>
      <c r="C164" s="3"/>
      <c r="D164" s="4"/>
      <c r="E164" s="4"/>
      <c r="F164" s="4"/>
      <c r="G164" s="69">
        <f t="shared" si="59"/>
        <v>0</v>
      </c>
      <c r="H164" s="81">
        <f t="shared" si="60"/>
        <v>0</v>
      </c>
      <c r="I164" s="82">
        <f t="shared" si="61"/>
        <v>0</v>
      </c>
      <c r="J164" s="47">
        <f t="shared" si="62"/>
        <v>0</v>
      </c>
      <c r="K164" s="47">
        <f t="shared" si="63"/>
        <v>0</v>
      </c>
      <c r="L164" s="47">
        <f t="shared" si="64"/>
        <v>0</v>
      </c>
      <c r="M164" s="47">
        <f t="shared" si="65"/>
        <v>0</v>
      </c>
      <c r="N164" s="47">
        <f t="shared" si="66"/>
        <v>0</v>
      </c>
      <c r="O164" s="47">
        <f t="shared" si="58"/>
        <v>0</v>
      </c>
      <c r="P164" s="72">
        <f t="shared" si="67"/>
        <v>0</v>
      </c>
      <c r="Q164" s="73">
        <f t="shared" si="68"/>
        <v>0</v>
      </c>
      <c r="R164" s="72">
        <f t="shared" si="69"/>
        <v>0</v>
      </c>
      <c r="S164" s="73">
        <f t="shared" si="70"/>
        <v>0</v>
      </c>
      <c r="T164" s="72">
        <f t="shared" si="71"/>
        <v>0</v>
      </c>
      <c r="U164" s="73">
        <f t="shared" si="72"/>
        <v>0</v>
      </c>
      <c r="V164" s="74">
        <f t="shared" si="73"/>
        <v>0</v>
      </c>
      <c r="W164" s="75">
        <f t="shared" si="74"/>
        <v>0</v>
      </c>
      <c r="X164" s="74">
        <f t="shared" si="75"/>
        <v>0</v>
      </c>
      <c r="Y164" s="75">
        <f t="shared" si="76"/>
        <v>0</v>
      </c>
    </row>
    <row r="165" spans="2:25">
      <c r="B165" s="3"/>
      <c r="C165" s="3"/>
      <c r="D165" s="4"/>
      <c r="E165" s="4"/>
      <c r="F165" s="4"/>
      <c r="G165" s="69">
        <f t="shared" si="59"/>
        <v>0</v>
      </c>
      <c r="H165" s="81">
        <f t="shared" si="60"/>
        <v>0</v>
      </c>
      <c r="I165" s="82">
        <f t="shared" si="61"/>
        <v>0</v>
      </c>
      <c r="J165" s="47">
        <f t="shared" si="62"/>
        <v>0</v>
      </c>
      <c r="K165" s="47">
        <f t="shared" si="63"/>
        <v>0</v>
      </c>
      <c r="L165" s="47">
        <f t="shared" si="64"/>
        <v>0</v>
      </c>
      <c r="M165" s="47">
        <f t="shared" si="65"/>
        <v>0</v>
      </c>
      <c r="N165" s="47">
        <f t="shared" si="66"/>
        <v>0</v>
      </c>
      <c r="O165" s="47">
        <f t="shared" si="58"/>
        <v>0</v>
      </c>
      <c r="P165" s="72">
        <f t="shared" si="67"/>
        <v>0</v>
      </c>
      <c r="Q165" s="73">
        <f t="shared" si="68"/>
        <v>0</v>
      </c>
      <c r="R165" s="72">
        <f t="shared" si="69"/>
        <v>0</v>
      </c>
      <c r="S165" s="73">
        <f t="shared" si="70"/>
        <v>0</v>
      </c>
      <c r="T165" s="72">
        <f t="shared" si="71"/>
        <v>0</v>
      </c>
      <c r="U165" s="73">
        <f t="shared" si="72"/>
        <v>0</v>
      </c>
      <c r="V165" s="74">
        <f t="shared" si="73"/>
        <v>0</v>
      </c>
      <c r="W165" s="75">
        <f t="shared" si="74"/>
        <v>0</v>
      </c>
      <c r="X165" s="74">
        <f t="shared" si="75"/>
        <v>0</v>
      </c>
      <c r="Y165" s="75">
        <f t="shared" si="76"/>
        <v>0</v>
      </c>
    </row>
    <row r="166" spans="2:25">
      <c r="B166" s="3"/>
      <c r="C166" s="3"/>
      <c r="D166" s="4"/>
      <c r="E166" s="4"/>
      <c r="F166" s="4"/>
      <c r="G166" s="69">
        <f t="shared" si="59"/>
        <v>0</v>
      </c>
      <c r="H166" s="81">
        <f t="shared" si="60"/>
        <v>0</v>
      </c>
      <c r="I166" s="82">
        <f t="shared" si="61"/>
        <v>0</v>
      </c>
      <c r="J166" s="47">
        <f t="shared" si="62"/>
        <v>0</v>
      </c>
      <c r="K166" s="47">
        <f t="shared" si="63"/>
        <v>0</v>
      </c>
      <c r="L166" s="47">
        <f t="shared" si="64"/>
        <v>0</v>
      </c>
      <c r="M166" s="47">
        <f t="shared" si="65"/>
        <v>0</v>
      </c>
      <c r="N166" s="47">
        <f t="shared" si="66"/>
        <v>0</v>
      </c>
      <c r="O166" s="47">
        <f t="shared" si="58"/>
        <v>0</v>
      </c>
      <c r="P166" s="72">
        <f t="shared" si="67"/>
        <v>0</v>
      </c>
      <c r="Q166" s="73">
        <f t="shared" si="68"/>
        <v>0</v>
      </c>
      <c r="R166" s="72">
        <f t="shared" si="69"/>
        <v>0</v>
      </c>
      <c r="S166" s="73">
        <f t="shared" si="70"/>
        <v>0</v>
      </c>
      <c r="T166" s="72">
        <f t="shared" si="71"/>
        <v>0</v>
      </c>
      <c r="U166" s="73">
        <f t="shared" si="72"/>
        <v>0</v>
      </c>
      <c r="V166" s="74">
        <f t="shared" si="73"/>
        <v>0</v>
      </c>
      <c r="W166" s="75">
        <f t="shared" si="74"/>
        <v>0</v>
      </c>
      <c r="X166" s="74">
        <f t="shared" si="75"/>
        <v>0</v>
      </c>
      <c r="Y166" s="75">
        <f t="shared" si="76"/>
        <v>0</v>
      </c>
    </row>
    <row r="167" spans="2:25">
      <c r="B167" s="3"/>
      <c r="C167" s="3"/>
      <c r="D167" s="4"/>
      <c r="E167" s="4"/>
      <c r="F167" s="4"/>
      <c r="G167" s="69">
        <f t="shared" si="59"/>
        <v>0</v>
      </c>
      <c r="H167" s="81">
        <f t="shared" si="60"/>
        <v>0</v>
      </c>
      <c r="I167" s="82">
        <f t="shared" si="61"/>
        <v>0</v>
      </c>
      <c r="J167" s="47">
        <f t="shared" si="62"/>
        <v>0</v>
      </c>
      <c r="K167" s="47">
        <f t="shared" si="63"/>
        <v>0</v>
      </c>
      <c r="L167" s="47">
        <f t="shared" si="64"/>
        <v>0</v>
      </c>
      <c r="M167" s="47">
        <f t="shared" si="65"/>
        <v>0</v>
      </c>
      <c r="N167" s="47">
        <f t="shared" si="66"/>
        <v>0</v>
      </c>
      <c r="O167" s="47">
        <f t="shared" si="58"/>
        <v>0</v>
      </c>
      <c r="P167" s="72">
        <f t="shared" si="67"/>
        <v>0</v>
      </c>
      <c r="Q167" s="73">
        <f t="shared" si="68"/>
        <v>0</v>
      </c>
      <c r="R167" s="72">
        <f t="shared" si="69"/>
        <v>0</v>
      </c>
      <c r="S167" s="73">
        <f t="shared" si="70"/>
        <v>0</v>
      </c>
      <c r="T167" s="72">
        <f t="shared" si="71"/>
        <v>0</v>
      </c>
      <c r="U167" s="73">
        <f t="shared" si="72"/>
        <v>0</v>
      </c>
      <c r="V167" s="74">
        <f t="shared" si="73"/>
        <v>0</v>
      </c>
      <c r="W167" s="75">
        <f t="shared" si="74"/>
        <v>0</v>
      </c>
      <c r="X167" s="74">
        <f t="shared" si="75"/>
        <v>0</v>
      </c>
      <c r="Y167" s="75">
        <f t="shared" si="76"/>
        <v>0</v>
      </c>
    </row>
    <row r="168" spans="2:25">
      <c r="B168" s="3"/>
      <c r="C168" s="3"/>
      <c r="D168" s="4"/>
      <c r="E168" s="4"/>
      <c r="F168" s="4"/>
      <c r="G168" s="69">
        <f t="shared" si="59"/>
        <v>0</v>
      </c>
      <c r="H168" s="81">
        <f t="shared" si="60"/>
        <v>0</v>
      </c>
      <c r="I168" s="82">
        <f t="shared" si="61"/>
        <v>0</v>
      </c>
      <c r="J168" s="47">
        <f t="shared" si="62"/>
        <v>0</v>
      </c>
      <c r="K168" s="47">
        <f t="shared" si="63"/>
        <v>0</v>
      </c>
      <c r="L168" s="47">
        <f t="shared" si="64"/>
        <v>0</v>
      </c>
      <c r="M168" s="47">
        <f t="shared" si="65"/>
        <v>0</v>
      </c>
      <c r="N168" s="47">
        <f t="shared" si="66"/>
        <v>0</v>
      </c>
      <c r="O168" s="47">
        <f t="shared" si="58"/>
        <v>0</v>
      </c>
      <c r="P168" s="72">
        <f t="shared" si="67"/>
        <v>0</v>
      </c>
      <c r="Q168" s="73">
        <f t="shared" si="68"/>
        <v>0</v>
      </c>
      <c r="R168" s="72">
        <f t="shared" si="69"/>
        <v>0</v>
      </c>
      <c r="S168" s="73">
        <f t="shared" si="70"/>
        <v>0</v>
      </c>
      <c r="T168" s="72">
        <f t="shared" si="71"/>
        <v>0</v>
      </c>
      <c r="U168" s="73">
        <f t="shared" si="72"/>
        <v>0</v>
      </c>
      <c r="V168" s="74">
        <f t="shared" si="73"/>
        <v>0</v>
      </c>
      <c r="W168" s="75">
        <f t="shared" si="74"/>
        <v>0</v>
      </c>
      <c r="X168" s="74">
        <f t="shared" si="75"/>
        <v>0</v>
      </c>
      <c r="Y168" s="75">
        <f t="shared" si="76"/>
        <v>0</v>
      </c>
    </row>
    <row r="169" spans="2:25">
      <c r="B169" s="3"/>
      <c r="C169" s="3"/>
      <c r="D169" s="4"/>
      <c r="E169" s="4"/>
      <c r="F169" s="4"/>
      <c r="G169" s="69">
        <f t="shared" si="59"/>
        <v>0</v>
      </c>
      <c r="H169" s="81">
        <f t="shared" si="60"/>
        <v>0</v>
      </c>
      <c r="I169" s="82">
        <f t="shared" si="61"/>
        <v>0</v>
      </c>
      <c r="J169" s="47">
        <f t="shared" si="62"/>
        <v>0</v>
      </c>
      <c r="K169" s="47">
        <f t="shared" si="63"/>
        <v>0</v>
      </c>
      <c r="L169" s="47">
        <f t="shared" si="64"/>
        <v>0</v>
      </c>
      <c r="M169" s="47">
        <f t="shared" si="65"/>
        <v>0</v>
      </c>
      <c r="N169" s="47">
        <f t="shared" si="66"/>
        <v>0</v>
      </c>
      <c r="O169" s="47">
        <f t="shared" si="58"/>
        <v>0</v>
      </c>
      <c r="P169" s="72">
        <f t="shared" si="67"/>
        <v>0</v>
      </c>
      <c r="Q169" s="73">
        <f t="shared" si="68"/>
        <v>0</v>
      </c>
      <c r="R169" s="72">
        <f t="shared" si="69"/>
        <v>0</v>
      </c>
      <c r="S169" s="73">
        <f t="shared" si="70"/>
        <v>0</v>
      </c>
      <c r="T169" s="72">
        <f t="shared" si="71"/>
        <v>0</v>
      </c>
      <c r="U169" s="73">
        <f t="shared" si="72"/>
        <v>0</v>
      </c>
      <c r="V169" s="74">
        <f t="shared" si="73"/>
        <v>0</v>
      </c>
      <c r="W169" s="75">
        <f t="shared" si="74"/>
        <v>0</v>
      </c>
      <c r="X169" s="74">
        <f t="shared" si="75"/>
        <v>0</v>
      </c>
      <c r="Y169" s="75">
        <f t="shared" si="76"/>
        <v>0</v>
      </c>
    </row>
    <row r="170" spans="2:25">
      <c r="B170" s="3"/>
      <c r="C170" s="3"/>
      <c r="D170" s="4"/>
      <c r="E170" s="4"/>
      <c r="F170" s="4"/>
      <c r="G170" s="69">
        <f t="shared" si="59"/>
        <v>0</v>
      </c>
      <c r="H170" s="81">
        <f t="shared" si="60"/>
        <v>0</v>
      </c>
      <c r="I170" s="82">
        <f t="shared" si="61"/>
        <v>0</v>
      </c>
      <c r="J170" s="47">
        <f t="shared" si="62"/>
        <v>0</v>
      </c>
      <c r="K170" s="47">
        <f t="shared" si="63"/>
        <v>0</v>
      </c>
      <c r="L170" s="47">
        <f t="shared" si="64"/>
        <v>0</v>
      </c>
      <c r="M170" s="47">
        <f t="shared" si="65"/>
        <v>0</v>
      </c>
      <c r="N170" s="47">
        <f t="shared" si="66"/>
        <v>0</v>
      </c>
      <c r="O170" s="47">
        <f t="shared" si="58"/>
        <v>0</v>
      </c>
      <c r="P170" s="72">
        <f t="shared" si="67"/>
        <v>0</v>
      </c>
      <c r="Q170" s="73">
        <f t="shared" si="68"/>
        <v>0</v>
      </c>
      <c r="R170" s="72">
        <f t="shared" si="69"/>
        <v>0</v>
      </c>
      <c r="S170" s="73">
        <f t="shared" si="70"/>
        <v>0</v>
      </c>
      <c r="T170" s="72">
        <f t="shared" si="71"/>
        <v>0</v>
      </c>
      <c r="U170" s="73">
        <f t="shared" si="72"/>
        <v>0</v>
      </c>
      <c r="V170" s="74">
        <f t="shared" si="73"/>
        <v>0</v>
      </c>
      <c r="W170" s="75">
        <f t="shared" si="74"/>
        <v>0</v>
      </c>
      <c r="X170" s="74">
        <f t="shared" si="75"/>
        <v>0</v>
      </c>
      <c r="Y170" s="75">
        <f t="shared" si="76"/>
        <v>0</v>
      </c>
    </row>
    <row r="171" spans="2:25">
      <c r="B171" s="3"/>
      <c r="C171" s="3"/>
      <c r="D171" s="4"/>
      <c r="E171" s="4"/>
      <c r="F171" s="4"/>
      <c r="G171" s="69">
        <f t="shared" si="59"/>
        <v>0</v>
      </c>
      <c r="H171" s="81">
        <f t="shared" si="60"/>
        <v>0</v>
      </c>
      <c r="I171" s="82">
        <f t="shared" si="61"/>
        <v>0</v>
      </c>
      <c r="J171" s="47">
        <f t="shared" si="62"/>
        <v>0</v>
      </c>
      <c r="K171" s="47">
        <f t="shared" si="63"/>
        <v>0</v>
      </c>
      <c r="L171" s="47">
        <f t="shared" si="64"/>
        <v>0</v>
      </c>
      <c r="M171" s="47">
        <f t="shared" si="65"/>
        <v>0</v>
      </c>
      <c r="N171" s="47">
        <f t="shared" si="66"/>
        <v>0</v>
      </c>
      <c r="O171" s="47">
        <f t="shared" si="58"/>
        <v>0</v>
      </c>
      <c r="P171" s="72">
        <f t="shared" si="67"/>
        <v>0</v>
      </c>
      <c r="Q171" s="73">
        <f t="shared" si="68"/>
        <v>0</v>
      </c>
      <c r="R171" s="72">
        <f t="shared" si="69"/>
        <v>0</v>
      </c>
      <c r="S171" s="73">
        <f t="shared" si="70"/>
        <v>0</v>
      </c>
      <c r="T171" s="72">
        <f t="shared" si="71"/>
        <v>0</v>
      </c>
      <c r="U171" s="73">
        <f t="shared" si="72"/>
        <v>0</v>
      </c>
      <c r="V171" s="74">
        <f t="shared" si="73"/>
        <v>0</v>
      </c>
      <c r="W171" s="75">
        <f t="shared" si="74"/>
        <v>0</v>
      </c>
      <c r="X171" s="74">
        <f t="shared" si="75"/>
        <v>0</v>
      </c>
      <c r="Y171" s="75">
        <f t="shared" si="76"/>
        <v>0</v>
      </c>
    </row>
    <row r="172" spans="2:25">
      <c r="B172" s="3"/>
      <c r="C172" s="3"/>
      <c r="D172" s="4"/>
      <c r="E172" s="4"/>
      <c r="F172" s="4"/>
      <c r="G172" s="69">
        <f t="shared" si="59"/>
        <v>0</v>
      </c>
      <c r="H172" s="81">
        <f t="shared" si="60"/>
        <v>0</v>
      </c>
      <c r="I172" s="82">
        <f t="shared" si="61"/>
        <v>0</v>
      </c>
      <c r="J172" s="47">
        <f t="shared" si="62"/>
        <v>0</v>
      </c>
      <c r="K172" s="47">
        <f t="shared" si="63"/>
        <v>0</v>
      </c>
      <c r="L172" s="47">
        <f t="shared" si="64"/>
        <v>0</v>
      </c>
      <c r="M172" s="47">
        <f t="shared" si="65"/>
        <v>0</v>
      </c>
      <c r="N172" s="47">
        <f t="shared" si="66"/>
        <v>0</v>
      </c>
      <c r="O172" s="47">
        <f t="shared" si="58"/>
        <v>0</v>
      </c>
      <c r="P172" s="72">
        <f t="shared" si="67"/>
        <v>0</v>
      </c>
      <c r="Q172" s="73">
        <f t="shared" si="68"/>
        <v>0</v>
      </c>
      <c r="R172" s="72">
        <f t="shared" si="69"/>
        <v>0</v>
      </c>
      <c r="S172" s="73">
        <f t="shared" si="70"/>
        <v>0</v>
      </c>
      <c r="T172" s="72">
        <f t="shared" si="71"/>
        <v>0</v>
      </c>
      <c r="U172" s="73">
        <f t="shared" si="72"/>
        <v>0</v>
      </c>
      <c r="V172" s="74">
        <f t="shared" si="73"/>
        <v>0</v>
      </c>
      <c r="W172" s="75">
        <f t="shared" si="74"/>
        <v>0</v>
      </c>
      <c r="X172" s="74">
        <f t="shared" si="75"/>
        <v>0</v>
      </c>
      <c r="Y172" s="75">
        <f t="shared" si="76"/>
        <v>0</v>
      </c>
    </row>
    <row r="173" spans="2:25">
      <c r="B173" s="3"/>
      <c r="C173" s="3"/>
      <c r="D173" s="4"/>
      <c r="E173" s="4"/>
      <c r="F173" s="4"/>
      <c r="G173" s="69">
        <f t="shared" si="59"/>
        <v>0</v>
      </c>
      <c r="H173" s="81">
        <f t="shared" si="60"/>
        <v>0</v>
      </c>
      <c r="I173" s="82">
        <f t="shared" si="61"/>
        <v>0</v>
      </c>
      <c r="J173" s="47">
        <f t="shared" si="62"/>
        <v>0</v>
      </c>
      <c r="K173" s="47">
        <f t="shared" si="63"/>
        <v>0</v>
      </c>
      <c r="L173" s="47">
        <f t="shared" si="64"/>
        <v>0</v>
      </c>
      <c r="M173" s="47">
        <f t="shared" si="65"/>
        <v>0</v>
      </c>
      <c r="N173" s="47">
        <f t="shared" si="66"/>
        <v>0</v>
      </c>
      <c r="O173" s="47">
        <f t="shared" si="58"/>
        <v>0</v>
      </c>
      <c r="P173" s="72">
        <f t="shared" si="67"/>
        <v>0</v>
      </c>
      <c r="Q173" s="73">
        <f t="shared" si="68"/>
        <v>0</v>
      </c>
      <c r="R173" s="72">
        <f t="shared" si="69"/>
        <v>0</v>
      </c>
      <c r="S173" s="73">
        <f t="shared" si="70"/>
        <v>0</v>
      </c>
      <c r="T173" s="72">
        <f t="shared" si="71"/>
        <v>0</v>
      </c>
      <c r="U173" s="73">
        <f t="shared" si="72"/>
        <v>0</v>
      </c>
      <c r="V173" s="74">
        <f t="shared" si="73"/>
        <v>0</v>
      </c>
      <c r="W173" s="75">
        <f t="shared" si="74"/>
        <v>0</v>
      </c>
      <c r="X173" s="74">
        <f t="shared" si="75"/>
        <v>0</v>
      </c>
      <c r="Y173" s="75">
        <f t="shared" si="76"/>
        <v>0</v>
      </c>
    </row>
    <row r="174" spans="2:25">
      <c r="B174" s="3"/>
      <c r="C174" s="3"/>
      <c r="D174" s="4"/>
      <c r="E174" s="4"/>
      <c r="F174" s="4"/>
      <c r="G174" s="69">
        <f t="shared" si="59"/>
        <v>0</v>
      </c>
      <c r="H174" s="81">
        <f t="shared" si="60"/>
        <v>0</v>
      </c>
      <c r="I174" s="82">
        <f t="shared" si="61"/>
        <v>0</v>
      </c>
      <c r="J174" s="47">
        <f t="shared" si="62"/>
        <v>0</v>
      </c>
      <c r="K174" s="47">
        <f t="shared" si="63"/>
        <v>0</v>
      </c>
      <c r="L174" s="47">
        <f t="shared" si="64"/>
        <v>0</v>
      </c>
      <c r="M174" s="47">
        <f t="shared" si="65"/>
        <v>0</v>
      </c>
      <c r="N174" s="47">
        <f t="shared" si="66"/>
        <v>0</v>
      </c>
      <c r="O174" s="47">
        <f t="shared" si="58"/>
        <v>0</v>
      </c>
      <c r="P174" s="72">
        <f t="shared" si="67"/>
        <v>0</v>
      </c>
      <c r="Q174" s="73">
        <f t="shared" si="68"/>
        <v>0</v>
      </c>
      <c r="R174" s="72">
        <f t="shared" si="69"/>
        <v>0</v>
      </c>
      <c r="S174" s="73">
        <f t="shared" si="70"/>
        <v>0</v>
      </c>
      <c r="T174" s="72">
        <f t="shared" si="71"/>
        <v>0</v>
      </c>
      <c r="U174" s="73">
        <f t="shared" si="72"/>
        <v>0</v>
      </c>
      <c r="V174" s="74">
        <f t="shared" si="73"/>
        <v>0</v>
      </c>
      <c r="W174" s="75">
        <f t="shared" si="74"/>
        <v>0</v>
      </c>
      <c r="X174" s="74">
        <f t="shared" si="75"/>
        <v>0</v>
      </c>
      <c r="Y174" s="75">
        <f t="shared" si="76"/>
        <v>0</v>
      </c>
    </row>
    <row r="175" spans="2:25">
      <c r="B175" s="3"/>
      <c r="C175" s="3"/>
      <c r="D175" s="4"/>
      <c r="E175" s="4"/>
      <c r="F175" s="4"/>
      <c r="G175" s="69">
        <f t="shared" si="59"/>
        <v>0</v>
      </c>
      <c r="H175" s="81">
        <f t="shared" si="60"/>
        <v>0</v>
      </c>
      <c r="I175" s="82">
        <f t="shared" si="61"/>
        <v>0</v>
      </c>
      <c r="J175" s="47">
        <f t="shared" si="62"/>
        <v>0</v>
      </c>
      <c r="K175" s="47">
        <f t="shared" si="63"/>
        <v>0</v>
      </c>
      <c r="L175" s="47">
        <f t="shared" si="64"/>
        <v>0</v>
      </c>
      <c r="M175" s="47">
        <f t="shared" si="65"/>
        <v>0</v>
      </c>
      <c r="N175" s="47">
        <f t="shared" si="66"/>
        <v>0</v>
      </c>
      <c r="O175" s="47">
        <f t="shared" si="58"/>
        <v>0</v>
      </c>
      <c r="P175" s="72">
        <f t="shared" si="67"/>
        <v>0</v>
      </c>
      <c r="Q175" s="73">
        <f t="shared" si="68"/>
        <v>0</v>
      </c>
      <c r="R175" s="72">
        <f t="shared" si="69"/>
        <v>0</v>
      </c>
      <c r="S175" s="73">
        <f t="shared" si="70"/>
        <v>0</v>
      </c>
      <c r="T175" s="72">
        <f t="shared" si="71"/>
        <v>0</v>
      </c>
      <c r="U175" s="73">
        <f t="shared" si="72"/>
        <v>0</v>
      </c>
      <c r="V175" s="74">
        <f t="shared" si="73"/>
        <v>0</v>
      </c>
      <c r="W175" s="75">
        <f t="shared" si="74"/>
        <v>0</v>
      </c>
      <c r="X175" s="74">
        <f t="shared" si="75"/>
        <v>0</v>
      </c>
      <c r="Y175" s="75">
        <f t="shared" si="76"/>
        <v>0</v>
      </c>
    </row>
    <row r="176" spans="2:25">
      <c r="B176" s="3"/>
      <c r="C176" s="3"/>
      <c r="D176" s="4"/>
      <c r="E176" s="4"/>
      <c r="F176" s="4"/>
      <c r="G176" s="69">
        <f t="shared" si="59"/>
        <v>0</v>
      </c>
      <c r="H176" s="81">
        <f t="shared" si="60"/>
        <v>0</v>
      </c>
      <c r="I176" s="82">
        <f t="shared" si="61"/>
        <v>0</v>
      </c>
      <c r="J176" s="47">
        <f t="shared" si="62"/>
        <v>0</v>
      </c>
      <c r="K176" s="47">
        <f t="shared" si="63"/>
        <v>0</v>
      </c>
      <c r="L176" s="47">
        <f t="shared" si="64"/>
        <v>0</v>
      </c>
      <c r="M176" s="47">
        <f t="shared" si="65"/>
        <v>0</v>
      </c>
      <c r="N176" s="47">
        <f t="shared" si="66"/>
        <v>0</v>
      </c>
      <c r="O176" s="47">
        <f t="shared" si="58"/>
        <v>0</v>
      </c>
      <c r="P176" s="72">
        <f t="shared" si="67"/>
        <v>0</v>
      </c>
      <c r="Q176" s="73">
        <f t="shared" si="68"/>
        <v>0</v>
      </c>
      <c r="R176" s="72">
        <f t="shared" si="69"/>
        <v>0</v>
      </c>
      <c r="S176" s="73">
        <f t="shared" si="70"/>
        <v>0</v>
      </c>
      <c r="T176" s="72">
        <f t="shared" si="71"/>
        <v>0</v>
      </c>
      <c r="U176" s="73">
        <f t="shared" si="72"/>
        <v>0</v>
      </c>
      <c r="V176" s="74">
        <f t="shared" si="73"/>
        <v>0</v>
      </c>
      <c r="W176" s="75">
        <f t="shared" si="74"/>
        <v>0</v>
      </c>
      <c r="X176" s="74">
        <f t="shared" si="75"/>
        <v>0</v>
      </c>
      <c r="Y176" s="75">
        <f t="shared" si="76"/>
        <v>0</v>
      </c>
    </row>
    <row r="177" spans="2:25">
      <c r="B177" s="3"/>
      <c r="C177" s="3"/>
      <c r="D177" s="4"/>
      <c r="E177" s="4"/>
      <c r="F177" s="4"/>
      <c r="G177" s="69">
        <f t="shared" si="59"/>
        <v>0</v>
      </c>
      <c r="H177" s="81">
        <f t="shared" si="60"/>
        <v>0</v>
      </c>
      <c r="I177" s="82">
        <f t="shared" si="61"/>
        <v>0</v>
      </c>
      <c r="J177" s="47">
        <f t="shared" si="62"/>
        <v>0</v>
      </c>
      <c r="K177" s="47">
        <f t="shared" si="63"/>
        <v>0</v>
      </c>
      <c r="L177" s="47">
        <f t="shared" si="64"/>
        <v>0</v>
      </c>
      <c r="M177" s="47">
        <f t="shared" si="65"/>
        <v>0</v>
      </c>
      <c r="N177" s="47">
        <f t="shared" si="66"/>
        <v>0</v>
      </c>
      <c r="O177" s="47">
        <f t="shared" si="58"/>
        <v>0</v>
      </c>
      <c r="P177" s="72">
        <f t="shared" si="67"/>
        <v>0</v>
      </c>
      <c r="Q177" s="73">
        <f t="shared" si="68"/>
        <v>0</v>
      </c>
      <c r="R177" s="72">
        <f t="shared" si="69"/>
        <v>0</v>
      </c>
      <c r="S177" s="73">
        <f t="shared" si="70"/>
        <v>0</v>
      </c>
      <c r="T177" s="72">
        <f t="shared" si="71"/>
        <v>0</v>
      </c>
      <c r="U177" s="73">
        <f t="shared" si="72"/>
        <v>0</v>
      </c>
      <c r="V177" s="74">
        <f t="shared" si="73"/>
        <v>0</v>
      </c>
      <c r="W177" s="75">
        <f t="shared" si="74"/>
        <v>0</v>
      </c>
      <c r="X177" s="74">
        <f t="shared" si="75"/>
        <v>0</v>
      </c>
      <c r="Y177" s="75">
        <f t="shared" si="76"/>
        <v>0</v>
      </c>
    </row>
    <row r="178" spans="2:25">
      <c r="B178" s="3"/>
      <c r="C178" s="3"/>
      <c r="D178" s="4"/>
      <c r="E178" s="4"/>
      <c r="F178" s="4"/>
      <c r="G178" s="69">
        <f t="shared" si="59"/>
        <v>0</v>
      </c>
      <c r="H178" s="81">
        <f t="shared" si="60"/>
        <v>0</v>
      </c>
      <c r="I178" s="82">
        <f t="shared" si="61"/>
        <v>0</v>
      </c>
      <c r="J178" s="47">
        <f t="shared" si="62"/>
        <v>0</v>
      </c>
      <c r="K178" s="47">
        <f t="shared" si="63"/>
        <v>0</v>
      </c>
      <c r="L178" s="47">
        <f t="shared" si="64"/>
        <v>0</v>
      </c>
      <c r="M178" s="47">
        <f t="shared" si="65"/>
        <v>0</v>
      </c>
      <c r="N178" s="47">
        <f t="shared" si="66"/>
        <v>0</v>
      </c>
      <c r="O178" s="47">
        <f t="shared" si="58"/>
        <v>0</v>
      </c>
      <c r="P178" s="72">
        <f t="shared" si="67"/>
        <v>0</v>
      </c>
      <c r="Q178" s="73">
        <f t="shared" si="68"/>
        <v>0</v>
      </c>
      <c r="R178" s="72">
        <f t="shared" si="69"/>
        <v>0</v>
      </c>
      <c r="S178" s="73">
        <f t="shared" si="70"/>
        <v>0</v>
      </c>
      <c r="T178" s="72">
        <f t="shared" si="71"/>
        <v>0</v>
      </c>
      <c r="U178" s="73">
        <f t="shared" si="72"/>
        <v>0</v>
      </c>
      <c r="V178" s="74">
        <f t="shared" si="73"/>
        <v>0</v>
      </c>
      <c r="W178" s="75">
        <f t="shared" si="74"/>
        <v>0</v>
      </c>
      <c r="X178" s="74">
        <f t="shared" si="75"/>
        <v>0</v>
      </c>
      <c r="Y178" s="75">
        <f t="shared" si="76"/>
        <v>0</v>
      </c>
    </row>
    <row r="179" spans="2:25">
      <c r="B179" s="3"/>
      <c r="C179" s="3"/>
      <c r="D179" s="4"/>
      <c r="E179" s="4"/>
      <c r="F179" s="4"/>
      <c r="G179" s="69">
        <f t="shared" si="59"/>
        <v>0</v>
      </c>
      <c r="H179" s="81">
        <f t="shared" si="60"/>
        <v>0</v>
      </c>
      <c r="I179" s="82">
        <f t="shared" si="61"/>
        <v>0</v>
      </c>
      <c r="J179" s="47">
        <f t="shared" si="62"/>
        <v>0</v>
      </c>
      <c r="K179" s="47">
        <f t="shared" si="63"/>
        <v>0</v>
      </c>
      <c r="L179" s="47">
        <f t="shared" si="64"/>
        <v>0</v>
      </c>
      <c r="M179" s="47">
        <f t="shared" si="65"/>
        <v>0</v>
      </c>
      <c r="N179" s="47">
        <f t="shared" si="66"/>
        <v>0</v>
      </c>
      <c r="O179" s="47">
        <f t="shared" si="58"/>
        <v>0</v>
      </c>
      <c r="P179" s="72">
        <f t="shared" si="67"/>
        <v>0</v>
      </c>
      <c r="Q179" s="73">
        <f t="shared" si="68"/>
        <v>0</v>
      </c>
      <c r="R179" s="72">
        <f t="shared" si="69"/>
        <v>0</v>
      </c>
      <c r="S179" s="73">
        <f t="shared" si="70"/>
        <v>0</v>
      </c>
      <c r="T179" s="72">
        <f t="shared" si="71"/>
        <v>0</v>
      </c>
      <c r="U179" s="73">
        <f t="shared" si="72"/>
        <v>0</v>
      </c>
      <c r="V179" s="74">
        <f t="shared" si="73"/>
        <v>0</v>
      </c>
      <c r="W179" s="75">
        <f t="shared" si="74"/>
        <v>0</v>
      </c>
      <c r="X179" s="74">
        <f t="shared" si="75"/>
        <v>0</v>
      </c>
      <c r="Y179" s="75">
        <f t="shared" si="76"/>
        <v>0</v>
      </c>
    </row>
    <row r="180" spans="2:25">
      <c r="B180" s="3"/>
      <c r="C180" s="3"/>
      <c r="D180" s="4"/>
      <c r="E180" s="4"/>
      <c r="F180" s="4"/>
      <c r="G180" s="69">
        <f t="shared" si="59"/>
        <v>0</v>
      </c>
      <c r="H180" s="81">
        <f t="shared" si="60"/>
        <v>0</v>
      </c>
      <c r="I180" s="82">
        <f t="shared" si="61"/>
        <v>0</v>
      </c>
      <c r="J180" s="47">
        <f t="shared" si="62"/>
        <v>0</v>
      </c>
      <c r="K180" s="47">
        <f t="shared" si="63"/>
        <v>0</v>
      </c>
      <c r="L180" s="47">
        <f t="shared" si="64"/>
        <v>0</v>
      </c>
      <c r="M180" s="47">
        <f t="shared" si="65"/>
        <v>0</v>
      </c>
      <c r="N180" s="47">
        <f t="shared" si="66"/>
        <v>0</v>
      </c>
      <c r="O180" s="47">
        <f t="shared" si="58"/>
        <v>0</v>
      </c>
      <c r="P180" s="72">
        <f t="shared" si="67"/>
        <v>0</v>
      </c>
      <c r="Q180" s="73">
        <f t="shared" si="68"/>
        <v>0</v>
      </c>
      <c r="R180" s="72">
        <f t="shared" si="69"/>
        <v>0</v>
      </c>
      <c r="S180" s="73">
        <f t="shared" si="70"/>
        <v>0</v>
      </c>
      <c r="T180" s="72">
        <f t="shared" si="71"/>
        <v>0</v>
      </c>
      <c r="U180" s="73">
        <f t="shared" si="72"/>
        <v>0</v>
      </c>
      <c r="V180" s="74">
        <f t="shared" si="73"/>
        <v>0</v>
      </c>
      <c r="W180" s="75">
        <f t="shared" si="74"/>
        <v>0</v>
      </c>
      <c r="X180" s="74">
        <f t="shared" si="75"/>
        <v>0</v>
      </c>
      <c r="Y180" s="75">
        <f t="shared" si="76"/>
        <v>0</v>
      </c>
    </row>
    <row r="181" spans="2:25">
      <c r="B181" s="3"/>
      <c r="C181" s="3"/>
      <c r="D181" s="4"/>
      <c r="E181" s="4"/>
      <c r="F181" s="4"/>
      <c r="G181" s="69">
        <f t="shared" si="59"/>
        <v>0</v>
      </c>
      <c r="H181" s="81">
        <f t="shared" si="60"/>
        <v>0</v>
      </c>
      <c r="I181" s="82">
        <f t="shared" si="61"/>
        <v>0</v>
      </c>
      <c r="J181" s="47">
        <f t="shared" si="62"/>
        <v>0</v>
      </c>
      <c r="K181" s="47">
        <f t="shared" si="63"/>
        <v>0</v>
      </c>
      <c r="L181" s="47">
        <f t="shared" si="64"/>
        <v>0</v>
      </c>
      <c r="M181" s="47">
        <f t="shared" si="65"/>
        <v>0</v>
      </c>
      <c r="N181" s="47">
        <f t="shared" si="66"/>
        <v>0</v>
      </c>
      <c r="O181" s="47">
        <f t="shared" si="58"/>
        <v>0</v>
      </c>
      <c r="P181" s="72">
        <f t="shared" si="67"/>
        <v>0</v>
      </c>
      <c r="Q181" s="73">
        <f t="shared" si="68"/>
        <v>0</v>
      </c>
      <c r="R181" s="72">
        <f t="shared" si="69"/>
        <v>0</v>
      </c>
      <c r="S181" s="73">
        <f t="shared" si="70"/>
        <v>0</v>
      </c>
      <c r="T181" s="72">
        <f t="shared" si="71"/>
        <v>0</v>
      </c>
      <c r="U181" s="73">
        <f t="shared" si="72"/>
        <v>0</v>
      </c>
      <c r="V181" s="74">
        <f t="shared" si="73"/>
        <v>0</v>
      </c>
      <c r="W181" s="75">
        <f t="shared" si="74"/>
        <v>0</v>
      </c>
      <c r="X181" s="74">
        <f t="shared" si="75"/>
        <v>0</v>
      </c>
      <c r="Y181" s="75">
        <f t="shared" si="76"/>
        <v>0</v>
      </c>
    </row>
    <row r="182" spans="2:25">
      <c r="B182" s="3"/>
      <c r="C182" s="3"/>
      <c r="D182" s="4"/>
      <c r="E182" s="4"/>
      <c r="F182" s="4"/>
      <c r="G182" s="69">
        <f t="shared" si="59"/>
        <v>0</v>
      </c>
      <c r="H182" s="81">
        <f t="shared" si="60"/>
        <v>0</v>
      </c>
      <c r="I182" s="82">
        <f t="shared" si="61"/>
        <v>0</v>
      </c>
      <c r="J182" s="47">
        <f t="shared" si="62"/>
        <v>0</v>
      </c>
      <c r="K182" s="47">
        <f t="shared" si="63"/>
        <v>0</v>
      </c>
      <c r="L182" s="47">
        <f t="shared" si="64"/>
        <v>0</v>
      </c>
      <c r="M182" s="47">
        <f t="shared" si="65"/>
        <v>0</v>
      </c>
      <c r="N182" s="47">
        <f t="shared" si="66"/>
        <v>0</v>
      </c>
      <c r="O182" s="47">
        <f t="shared" si="58"/>
        <v>0</v>
      </c>
      <c r="P182" s="72">
        <f t="shared" si="67"/>
        <v>0</v>
      </c>
      <c r="Q182" s="73">
        <f t="shared" si="68"/>
        <v>0</v>
      </c>
      <c r="R182" s="72">
        <f t="shared" si="69"/>
        <v>0</v>
      </c>
      <c r="S182" s="73">
        <f t="shared" si="70"/>
        <v>0</v>
      </c>
      <c r="T182" s="72">
        <f t="shared" si="71"/>
        <v>0</v>
      </c>
      <c r="U182" s="73">
        <f t="shared" si="72"/>
        <v>0</v>
      </c>
      <c r="V182" s="74">
        <f t="shared" si="73"/>
        <v>0</v>
      </c>
      <c r="W182" s="75">
        <f t="shared" si="74"/>
        <v>0</v>
      </c>
      <c r="X182" s="74">
        <f t="shared" si="75"/>
        <v>0</v>
      </c>
      <c r="Y182" s="75">
        <f t="shared" si="76"/>
        <v>0</v>
      </c>
    </row>
    <row r="183" spans="2:25">
      <c r="B183" s="3"/>
      <c r="C183" s="3"/>
      <c r="D183" s="4"/>
      <c r="E183" s="4"/>
      <c r="F183" s="4"/>
      <c r="G183" s="69">
        <f t="shared" si="59"/>
        <v>0</v>
      </c>
      <c r="H183" s="81">
        <f t="shared" si="60"/>
        <v>0</v>
      </c>
      <c r="I183" s="82">
        <f t="shared" si="61"/>
        <v>0</v>
      </c>
      <c r="J183" s="47">
        <f t="shared" si="62"/>
        <v>0</v>
      </c>
      <c r="K183" s="47">
        <f t="shared" si="63"/>
        <v>0</v>
      </c>
      <c r="L183" s="47">
        <f t="shared" si="64"/>
        <v>0</v>
      </c>
      <c r="M183" s="47">
        <f t="shared" si="65"/>
        <v>0</v>
      </c>
      <c r="N183" s="47">
        <f t="shared" si="66"/>
        <v>0</v>
      </c>
      <c r="O183" s="47">
        <f t="shared" si="58"/>
        <v>0</v>
      </c>
      <c r="P183" s="72">
        <f t="shared" si="67"/>
        <v>0</v>
      </c>
      <c r="Q183" s="73">
        <f t="shared" si="68"/>
        <v>0</v>
      </c>
      <c r="R183" s="72">
        <f t="shared" si="69"/>
        <v>0</v>
      </c>
      <c r="S183" s="73">
        <f t="shared" si="70"/>
        <v>0</v>
      </c>
      <c r="T183" s="72">
        <f t="shared" si="71"/>
        <v>0</v>
      </c>
      <c r="U183" s="73">
        <f t="shared" si="72"/>
        <v>0</v>
      </c>
      <c r="V183" s="74">
        <f t="shared" si="73"/>
        <v>0</v>
      </c>
      <c r="W183" s="75">
        <f t="shared" si="74"/>
        <v>0</v>
      </c>
      <c r="X183" s="74">
        <f t="shared" si="75"/>
        <v>0</v>
      </c>
      <c r="Y183" s="75">
        <f t="shared" si="76"/>
        <v>0</v>
      </c>
    </row>
    <row r="184" spans="2:25">
      <c r="B184" s="3"/>
      <c r="C184" s="3"/>
      <c r="D184" s="4"/>
      <c r="E184" s="4"/>
      <c r="F184" s="4"/>
      <c r="G184" s="69">
        <f t="shared" si="59"/>
        <v>0</v>
      </c>
      <c r="H184" s="81">
        <f t="shared" si="60"/>
        <v>0</v>
      </c>
      <c r="I184" s="82">
        <f t="shared" si="61"/>
        <v>0</v>
      </c>
      <c r="J184" s="47">
        <f t="shared" si="62"/>
        <v>0</v>
      </c>
      <c r="K184" s="47">
        <f t="shared" si="63"/>
        <v>0</v>
      </c>
      <c r="L184" s="47">
        <f t="shared" si="64"/>
        <v>0</v>
      </c>
      <c r="M184" s="47">
        <f t="shared" si="65"/>
        <v>0</v>
      </c>
      <c r="N184" s="47">
        <f t="shared" si="66"/>
        <v>0</v>
      </c>
      <c r="O184" s="47">
        <f t="shared" si="58"/>
        <v>0</v>
      </c>
      <c r="P184" s="72">
        <f t="shared" si="67"/>
        <v>0</v>
      </c>
      <c r="Q184" s="73">
        <f t="shared" si="68"/>
        <v>0</v>
      </c>
      <c r="R184" s="72">
        <f t="shared" si="69"/>
        <v>0</v>
      </c>
      <c r="S184" s="73">
        <f t="shared" si="70"/>
        <v>0</v>
      </c>
      <c r="T184" s="72">
        <f t="shared" si="71"/>
        <v>0</v>
      </c>
      <c r="U184" s="73">
        <f t="shared" si="72"/>
        <v>0</v>
      </c>
      <c r="V184" s="74">
        <f t="shared" si="73"/>
        <v>0</v>
      </c>
      <c r="W184" s="75">
        <f t="shared" si="74"/>
        <v>0</v>
      </c>
      <c r="X184" s="74">
        <f t="shared" si="75"/>
        <v>0</v>
      </c>
      <c r="Y184" s="75">
        <f t="shared" si="76"/>
        <v>0</v>
      </c>
    </row>
    <row r="185" spans="2:25">
      <c r="B185" s="3"/>
      <c r="C185" s="3"/>
      <c r="D185" s="4"/>
      <c r="E185" s="4"/>
      <c r="F185" s="4"/>
      <c r="G185" s="69">
        <f t="shared" si="59"/>
        <v>0</v>
      </c>
      <c r="H185" s="81">
        <f t="shared" si="60"/>
        <v>0</v>
      </c>
      <c r="I185" s="82">
        <f t="shared" si="61"/>
        <v>0</v>
      </c>
      <c r="J185" s="47">
        <f t="shared" si="62"/>
        <v>0</v>
      </c>
      <c r="K185" s="47">
        <f t="shared" si="63"/>
        <v>0</v>
      </c>
      <c r="L185" s="47">
        <f t="shared" si="64"/>
        <v>0</v>
      </c>
      <c r="M185" s="47">
        <f t="shared" si="65"/>
        <v>0</v>
      </c>
      <c r="N185" s="47">
        <f t="shared" si="66"/>
        <v>0</v>
      </c>
      <c r="O185" s="47">
        <f t="shared" si="58"/>
        <v>0</v>
      </c>
      <c r="P185" s="72">
        <f t="shared" si="67"/>
        <v>0</v>
      </c>
      <c r="Q185" s="73">
        <f t="shared" si="68"/>
        <v>0</v>
      </c>
      <c r="R185" s="72">
        <f t="shared" si="69"/>
        <v>0</v>
      </c>
      <c r="S185" s="73">
        <f t="shared" si="70"/>
        <v>0</v>
      </c>
      <c r="T185" s="72">
        <f t="shared" si="71"/>
        <v>0</v>
      </c>
      <c r="U185" s="73">
        <f t="shared" si="72"/>
        <v>0</v>
      </c>
      <c r="V185" s="74">
        <f t="shared" si="73"/>
        <v>0</v>
      </c>
      <c r="W185" s="75">
        <f t="shared" si="74"/>
        <v>0</v>
      </c>
      <c r="X185" s="74">
        <f t="shared" si="75"/>
        <v>0</v>
      </c>
      <c r="Y185" s="75">
        <f t="shared" si="76"/>
        <v>0</v>
      </c>
    </row>
    <row r="186" spans="2:25">
      <c r="B186" s="3"/>
      <c r="C186" s="3"/>
      <c r="D186" s="4"/>
      <c r="E186" s="4"/>
      <c r="F186" s="4"/>
      <c r="G186" s="69">
        <f t="shared" si="59"/>
        <v>0</v>
      </c>
      <c r="H186" s="81">
        <f t="shared" si="60"/>
        <v>0</v>
      </c>
      <c r="I186" s="82">
        <f t="shared" si="61"/>
        <v>0</v>
      </c>
      <c r="J186" s="47">
        <f t="shared" si="62"/>
        <v>0</v>
      </c>
      <c r="K186" s="47">
        <f t="shared" si="63"/>
        <v>0</v>
      </c>
      <c r="L186" s="47">
        <f t="shared" si="64"/>
        <v>0</v>
      </c>
      <c r="M186" s="47">
        <f t="shared" si="65"/>
        <v>0</v>
      </c>
      <c r="N186" s="47">
        <f t="shared" si="66"/>
        <v>0</v>
      </c>
      <c r="O186" s="47">
        <f t="shared" si="58"/>
        <v>0</v>
      </c>
      <c r="P186" s="72">
        <f t="shared" si="67"/>
        <v>0</v>
      </c>
      <c r="Q186" s="73">
        <f t="shared" si="68"/>
        <v>0</v>
      </c>
      <c r="R186" s="72">
        <f t="shared" si="69"/>
        <v>0</v>
      </c>
      <c r="S186" s="73">
        <f t="shared" si="70"/>
        <v>0</v>
      </c>
      <c r="T186" s="72">
        <f t="shared" si="71"/>
        <v>0</v>
      </c>
      <c r="U186" s="73">
        <f t="shared" si="72"/>
        <v>0</v>
      </c>
      <c r="V186" s="74">
        <f t="shared" si="73"/>
        <v>0</v>
      </c>
      <c r="W186" s="75">
        <f t="shared" si="74"/>
        <v>0</v>
      </c>
      <c r="X186" s="74">
        <f t="shared" si="75"/>
        <v>0</v>
      </c>
      <c r="Y186" s="75">
        <f t="shared" si="76"/>
        <v>0</v>
      </c>
    </row>
    <row r="187" spans="2:25">
      <c r="B187" s="3"/>
      <c r="C187" s="3"/>
      <c r="D187" s="4"/>
      <c r="E187" s="4"/>
      <c r="F187" s="4"/>
      <c r="G187" s="69">
        <f t="shared" si="59"/>
        <v>0</v>
      </c>
      <c r="H187" s="81">
        <f t="shared" si="60"/>
        <v>0</v>
      </c>
      <c r="I187" s="82">
        <f t="shared" si="61"/>
        <v>0</v>
      </c>
      <c r="J187" s="47">
        <f t="shared" si="62"/>
        <v>0</v>
      </c>
      <c r="K187" s="47">
        <f t="shared" si="63"/>
        <v>0</v>
      </c>
      <c r="L187" s="47">
        <f t="shared" si="64"/>
        <v>0</v>
      </c>
      <c r="M187" s="47">
        <f t="shared" si="65"/>
        <v>0</v>
      </c>
      <c r="N187" s="47">
        <f t="shared" si="66"/>
        <v>0</v>
      </c>
      <c r="O187" s="47">
        <f t="shared" si="58"/>
        <v>0</v>
      </c>
      <c r="P187" s="72">
        <f t="shared" si="67"/>
        <v>0</v>
      </c>
      <c r="Q187" s="73">
        <f t="shared" si="68"/>
        <v>0</v>
      </c>
      <c r="R187" s="72">
        <f t="shared" si="69"/>
        <v>0</v>
      </c>
      <c r="S187" s="73">
        <f t="shared" si="70"/>
        <v>0</v>
      </c>
      <c r="T187" s="72">
        <f t="shared" si="71"/>
        <v>0</v>
      </c>
      <c r="U187" s="73">
        <f t="shared" si="72"/>
        <v>0</v>
      </c>
      <c r="V187" s="74">
        <f t="shared" si="73"/>
        <v>0</v>
      </c>
      <c r="W187" s="75">
        <f t="shared" si="74"/>
        <v>0</v>
      </c>
      <c r="X187" s="74">
        <f t="shared" si="75"/>
        <v>0</v>
      </c>
      <c r="Y187" s="75">
        <f t="shared" si="76"/>
        <v>0</v>
      </c>
    </row>
    <row r="188" spans="2:25">
      <c r="B188" s="3"/>
      <c r="C188" s="3"/>
      <c r="D188" s="4"/>
      <c r="E188" s="4"/>
      <c r="F188" s="4"/>
      <c r="G188" s="69">
        <f t="shared" si="59"/>
        <v>0</v>
      </c>
      <c r="H188" s="81">
        <f t="shared" si="60"/>
        <v>0</v>
      </c>
      <c r="I188" s="82">
        <f t="shared" si="61"/>
        <v>0</v>
      </c>
      <c r="J188" s="47">
        <f t="shared" si="62"/>
        <v>0</v>
      </c>
      <c r="K188" s="47">
        <f t="shared" si="63"/>
        <v>0</v>
      </c>
      <c r="L188" s="47">
        <f t="shared" si="64"/>
        <v>0</v>
      </c>
      <c r="M188" s="47">
        <f t="shared" si="65"/>
        <v>0</v>
      </c>
      <c r="N188" s="47">
        <f t="shared" si="66"/>
        <v>0</v>
      </c>
      <c r="O188" s="47">
        <f t="shared" si="58"/>
        <v>0</v>
      </c>
      <c r="P188" s="72">
        <f t="shared" si="67"/>
        <v>0</v>
      </c>
      <c r="Q188" s="73">
        <f t="shared" si="68"/>
        <v>0</v>
      </c>
      <c r="R188" s="72">
        <f t="shared" si="69"/>
        <v>0</v>
      </c>
      <c r="S188" s="73">
        <f t="shared" si="70"/>
        <v>0</v>
      </c>
      <c r="T188" s="72">
        <f t="shared" si="71"/>
        <v>0</v>
      </c>
      <c r="U188" s="73">
        <f t="shared" si="72"/>
        <v>0</v>
      </c>
      <c r="V188" s="74">
        <f t="shared" si="73"/>
        <v>0</v>
      </c>
      <c r="W188" s="75">
        <f t="shared" si="74"/>
        <v>0</v>
      </c>
      <c r="X188" s="74">
        <f t="shared" si="75"/>
        <v>0</v>
      </c>
      <c r="Y188" s="75">
        <f t="shared" si="76"/>
        <v>0</v>
      </c>
    </row>
    <row r="189" spans="2:25">
      <c r="B189" s="3"/>
      <c r="C189" s="3"/>
      <c r="D189" s="4"/>
      <c r="E189" s="4"/>
      <c r="F189" s="4"/>
      <c r="G189" s="69">
        <f t="shared" si="59"/>
        <v>0</v>
      </c>
      <c r="H189" s="81">
        <f t="shared" si="60"/>
        <v>0</v>
      </c>
      <c r="I189" s="82">
        <f t="shared" si="61"/>
        <v>0</v>
      </c>
      <c r="J189" s="47">
        <f t="shared" si="62"/>
        <v>0</v>
      </c>
      <c r="K189" s="47">
        <f t="shared" si="63"/>
        <v>0</v>
      </c>
      <c r="L189" s="47">
        <f t="shared" si="64"/>
        <v>0</v>
      </c>
      <c r="M189" s="47">
        <f t="shared" si="65"/>
        <v>0</v>
      </c>
      <c r="N189" s="47">
        <f t="shared" si="66"/>
        <v>0</v>
      </c>
      <c r="O189" s="47">
        <f t="shared" si="58"/>
        <v>0</v>
      </c>
      <c r="P189" s="72">
        <f t="shared" si="67"/>
        <v>0</v>
      </c>
      <c r="Q189" s="73">
        <f t="shared" si="68"/>
        <v>0</v>
      </c>
      <c r="R189" s="72">
        <f t="shared" si="69"/>
        <v>0</v>
      </c>
      <c r="S189" s="73">
        <f t="shared" si="70"/>
        <v>0</v>
      </c>
      <c r="T189" s="72">
        <f t="shared" si="71"/>
        <v>0</v>
      </c>
      <c r="U189" s="73">
        <f t="shared" si="72"/>
        <v>0</v>
      </c>
      <c r="V189" s="74">
        <f t="shared" si="73"/>
        <v>0</v>
      </c>
      <c r="W189" s="75">
        <f t="shared" si="74"/>
        <v>0</v>
      </c>
      <c r="X189" s="74">
        <f t="shared" si="75"/>
        <v>0</v>
      </c>
      <c r="Y189" s="75">
        <f t="shared" si="76"/>
        <v>0</v>
      </c>
    </row>
    <row r="190" spans="2:25">
      <c r="B190" s="3"/>
      <c r="C190" s="3"/>
      <c r="D190" s="4"/>
      <c r="E190" s="4"/>
      <c r="F190" s="4"/>
      <c r="G190" s="69">
        <f t="shared" si="59"/>
        <v>0</v>
      </c>
      <c r="H190" s="81">
        <f t="shared" si="60"/>
        <v>0</v>
      </c>
      <c r="I190" s="82">
        <f t="shared" si="61"/>
        <v>0</v>
      </c>
      <c r="J190" s="47">
        <f t="shared" si="62"/>
        <v>0</v>
      </c>
      <c r="K190" s="47">
        <f t="shared" si="63"/>
        <v>0</v>
      </c>
      <c r="L190" s="47">
        <f t="shared" si="64"/>
        <v>0</v>
      </c>
      <c r="M190" s="47">
        <f t="shared" si="65"/>
        <v>0</v>
      </c>
      <c r="N190" s="47">
        <f t="shared" si="66"/>
        <v>0</v>
      </c>
      <c r="O190" s="47">
        <f t="shared" si="58"/>
        <v>0</v>
      </c>
      <c r="P190" s="72">
        <f t="shared" si="67"/>
        <v>0</v>
      </c>
      <c r="Q190" s="73">
        <f t="shared" si="68"/>
        <v>0</v>
      </c>
      <c r="R190" s="72">
        <f t="shared" si="69"/>
        <v>0</v>
      </c>
      <c r="S190" s="73">
        <f t="shared" si="70"/>
        <v>0</v>
      </c>
      <c r="T190" s="72">
        <f t="shared" si="71"/>
        <v>0</v>
      </c>
      <c r="U190" s="73">
        <f t="shared" si="72"/>
        <v>0</v>
      </c>
      <c r="V190" s="74">
        <f t="shared" si="73"/>
        <v>0</v>
      </c>
      <c r="W190" s="75">
        <f t="shared" si="74"/>
        <v>0</v>
      </c>
      <c r="X190" s="74">
        <f t="shared" si="75"/>
        <v>0</v>
      </c>
      <c r="Y190" s="75">
        <f t="shared" si="76"/>
        <v>0</v>
      </c>
    </row>
    <row r="191" spans="2:25">
      <c r="B191" s="3"/>
      <c r="C191" s="3"/>
      <c r="D191" s="4"/>
      <c r="E191" s="4"/>
      <c r="F191" s="4"/>
      <c r="G191" s="69">
        <f t="shared" si="59"/>
        <v>0</v>
      </c>
      <c r="H191" s="81">
        <f t="shared" si="60"/>
        <v>0</v>
      </c>
      <c r="I191" s="82">
        <f t="shared" si="61"/>
        <v>0</v>
      </c>
      <c r="J191" s="47">
        <f t="shared" si="62"/>
        <v>0</v>
      </c>
      <c r="K191" s="47">
        <f t="shared" si="63"/>
        <v>0</v>
      </c>
      <c r="L191" s="47">
        <f t="shared" si="64"/>
        <v>0</v>
      </c>
      <c r="M191" s="47">
        <f t="shared" si="65"/>
        <v>0</v>
      </c>
      <c r="N191" s="47">
        <f t="shared" si="66"/>
        <v>0</v>
      </c>
      <c r="O191" s="47">
        <f t="shared" si="58"/>
        <v>0</v>
      </c>
      <c r="P191" s="72">
        <f t="shared" si="67"/>
        <v>0</v>
      </c>
      <c r="Q191" s="73">
        <f t="shared" si="68"/>
        <v>0</v>
      </c>
      <c r="R191" s="72">
        <f t="shared" si="69"/>
        <v>0</v>
      </c>
      <c r="S191" s="73">
        <f t="shared" si="70"/>
        <v>0</v>
      </c>
      <c r="T191" s="72">
        <f t="shared" si="71"/>
        <v>0</v>
      </c>
      <c r="U191" s="73">
        <f t="shared" si="72"/>
        <v>0</v>
      </c>
      <c r="V191" s="74">
        <f t="shared" si="73"/>
        <v>0</v>
      </c>
      <c r="W191" s="75">
        <f t="shared" si="74"/>
        <v>0</v>
      </c>
      <c r="X191" s="74">
        <f t="shared" si="75"/>
        <v>0</v>
      </c>
      <c r="Y191" s="75">
        <f t="shared" si="76"/>
        <v>0</v>
      </c>
    </row>
    <row r="192" spans="2:25">
      <c r="B192" s="3"/>
      <c r="C192" s="3"/>
      <c r="D192" s="4"/>
      <c r="E192" s="4"/>
      <c r="F192" s="4"/>
      <c r="G192" s="69">
        <f t="shared" si="59"/>
        <v>0</v>
      </c>
      <c r="H192" s="81">
        <f t="shared" si="60"/>
        <v>0</v>
      </c>
      <c r="I192" s="82">
        <f t="shared" si="61"/>
        <v>0</v>
      </c>
      <c r="J192" s="47">
        <f t="shared" si="62"/>
        <v>0</v>
      </c>
      <c r="K192" s="47">
        <f t="shared" si="63"/>
        <v>0</v>
      </c>
      <c r="L192" s="47">
        <f t="shared" si="64"/>
        <v>0</v>
      </c>
      <c r="M192" s="47">
        <f t="shared" si="65"/>
        <v>0</v>
      </c>
      <c r="N192" s="47">
        <f t="shared" si="66"/>
        <v>0</v>
      </c>
      <c r="O192" s="47">
        <f t="shared" si="58"/>
        <v>0</v>
      </c>
      <c r="P192" s="72">
        <f t="shared" si="67"/>
        <v>0</v>
      </c>
      <c r="Q192" s="73">
        <f t="shared" si="68"/>
        <v>0</v>
      </c>
      <c r="R192" s="72">
        <f t="shared" si="69"/>
        <v>0</v>
      </c>
      <c r="S192" s="73">
        <f t="shared" si="70"/>
        <v>0</v>
      </c>
      <c r="T192" s="72">
        <f t="shared" si="71"/>
        <v>0</v>
      </c>
      <c r="U192" s="73">
        <f t="shared" si="72"/>
        <v>0</v>
      </c>
      <c r="V192" s="74">
        <f t="shared" si="73"/>
        <v>0</v>
      </c>
      <c r="W192" s="75">
        <f t="shared" si="74"/>
        <v>0</v>
      </c>
      <c r="X192" s="74">
        <f t="shared" si="75"/>
        <v>0</v>
      </c>
      <c r="Y192" s="75">
        <f t="shared" si="76"/>
        <v>0</v>
      </c>
    </row>
    <row r="193" spans="2:25">
      <c r="B193" s="3"/>
      <c r="C193" s="3"/>
      <c r="D193" s="4"/>
      <c r="E193" s="4"/>
      <c r="F193" s="4"/>
      <c r="G193" s="69">
        <f t="shared" si="59"/>
        <v>0</v>
      </c>
      <c r="H193" s="81">
        <f t="shared" si="60"/>
        <v>0</v>
      </c>
      <c r="I193" s="82">
        <f t="shared" si="61"/>
        <v>0</v>
      </c>
      <c r="J193" s="47">
        <f t="shared" si="62"/>
        <v>0</v>
      </c>
      <c r="K193" s="47">
        <f t="shared" si="63"/>
        <v>0</v>
      </c>
      <c r="L193" s="47">
        <f t="shared" si="64"/>
        <v>0</v>
      </c>
      <c r="M193" s="47">
        <f t="shared" si="65"/>
        <v>0</v>
      </c>
      <c r="N193" s="47">
        <f t="shared" si="66"/>
        <v>0</v>
      </c>
      <c r="O193" s="47">
        <f t="shared" si="58"/>
        <v>0</v>
      </c>
      <c r="P193" s="72">
        <f t="shared" si="67"/>
        <v>0</v>
      </c>
      <c r="Q193" s="73">
        <f t="shared" si="68"/>
        <v>0</v>
      </c>
      <c r="R193" s="72">
        <f t="shared" si="69"/>
        <v>0</v>
      </c>
      <c r="S193" s="73">
        <f t="shared" si="70"/>
        <v>0</v>
      </c>
      <c r="T193" s="72">
        <f t="shared" si="71"/>
        <v>0</v>
      </c>
      <c r="U193" s="73">
        <f t="shared" si="72"/>
        <v>0</v>
      </c>
      <c r="V193" s="74">
        <f t="shared" si="73"/>
        <v>0</v>
      </c>
      <c r="W193" s="75">
        <f t="shared" si="74"/>
        <v>0</v>
      </c>
      <c r="X193" s="74">
        <f t="shared" si="75"/>
        <v>0</v>
      </c>
      <c r="Y193" s="75">
        <f t="shared" si="76"/>
        <v>0</v>
      </c>
    </row>
    <row r="194" spans="2:25">
      <c r="B194" s="3"/>
      <c r="C194" s="3"/>
      <c r="D194" s="4"/>
      <c r="E194" s="4"/>
      <c r="F194" s="4"/>
      <c r="G194" s="69">
        <f t="shared" si="59"/>
        <v>0</v>
      </c>
      <c r="H194" s="81">
        <f t="shared" si="60"/>
        <v>0</v>
      </c>
      <c r="I194" s="82">
        <f t="shared" si="61"/>
        <v>0</v>
      </c>
      <c r="J194" s="47">
        <f t="shared" si="62"/>
        <v>0</v>
      </c>
      <c r="K194" s="47">
        <f t="shared" si="63"/>
        <v>0</v>
      </c>
      <c r="L194" s="47">
        <f t="shared" si="64"/>
        <v>0</v>
      </c>
      <c r="M194" s="47">
        <f t="shared" si="65"/>
        <v>0</v>
      </c>
      <c r="N194" s="47">
        <f t="shared" si="66"/>
        <v>0</v>
      </c>
      <c r="O194" s="47">
        <f t="shared" si="58"/>
        <v>0</v>
      </c>
      <c r="P194" s="72">
        <f t="shared" si="67"/>
        <v>0</v>
      </c>
      <c r="Q194" s="73">
        <f t="shared" si="68"/>
        <v>0</v>
      </c>
      <c r="R194" s="72">
        <f t="shared" si="69"/>
        <v>0</v>
      </c>
      <c r="S194" s="73">
        <f t="shared" si="70"/>
        <v>0</v>
      </c>
      <c r="T194" s="72">
        <f t="shared" si="71"/>
        <v>0</v>
      </c>
      <c r="U194" s="73">
        <f t="shared" si="72"/>
        <v>0</v>
      </c>
      <c r="V194" s="74">
        <f t="shared" si="73"/>
        <v>0</v>
      </c>
      <c r="W194" s="75">
        <f t="shared" si="74"/>
        <v>0</v>
      </c>
      <c r="X194" s="74">
        <f t="shared" si="75"/>
        <v>0</v>
      </c>
      <c r="Y194" s="75">
        <f t="shared" si="76"/>
        <v>0</v>
      </c>
    </row>
    <row r="195" spans="2:25">
      <c r="B195" s="3"/>
      <c r="C195" s="3"/>
      <c r="D195" s="4"/>
      <c r="E195" s="4"/>
      <c r="F195" s="4"/>
      <c r="G195" s="69">
        <f t="shared" si="59"/>
        <v>0</v>
      </c>
      <c r="H195" s="81">
        <f t="shared" si="60"/>
        <v>0</v>
      </c>
      <c r="I195" s="82">
        <f t="shared" si="61"/>
        <v>0</v>
      </c>
      <c r="J195" s="47">
        <f t="shared" si="62"/>
        <v>0</v>
      </c>
      <c r="K195" s="47">
        <f t="shared" si="63"/>
        <v>0</v>
      </c>
      <c r="L195" s="47">
        <f t="shared" si="64"/>
        <v>0</v>
      </c>
      <c r="M195" s="47">
        <f t="shared" si="65"/>
        <v>0</v>
      </c>
      <c r="N195" s="47">
        <f t="shared" si="66"/>
        <v>0</v>
      </c>
      <c r="O195" s="47">
        <f t="shared" si="58"/>
        <v>0</v>
      </c>
      <c r="P195" s="72">
        <f t="shared" si="67"/>
        <v>0</v>
      </c>
      <c r="Q195" s="73">
        <f t="shared" si="68"/>
        <v>0</v>
      </c>
      <c r="R195" s="72">
        <f t="shared" si="69"/>
        <v>0</v>
      </c>
      <c r="S195" s="73">
        <f t="shared" si="70"/>
        <v>0</v>
      </c>
      <c r="T195" s="72">
        <f t="shared" si="71"/>
        <v>0</v>
      </c>
      <c r="U195" s="73">
        <f t="shared" si="72"/>
        <v>0</v>
      </c>
      <c r="V195" s="74">
        <f t="shared" si="73"/>
        <v>0</v>
      </c>
      <c r="W195" s="75">
        <f t="shared" si="74"/>
        <v>0</v>
      </c>
      <c r="X195" s="74">
        <f t="shared" si="75"/>
        <v>0</v>
      </c>
      <c r="Y195" s="75">
        <f t="shared" si="76"/>
        <v>0</v>
      </c>
    </row>
    <row r="196" spans="2:25">
      <c r="B196" s="3"/>
      <c r="C196" s="3"/>
      <c r="D196" s="4"/>
      <c r="E196" s="4"/>
      <c r="F196" s="4"/>
      <c r="G196" s="69">
        <f t="shared" si="59"/>
        <v>0</v>
      </c>
      <c r="H196" s="81">
        <f t="shared" si="60"/>
        <v>0</v>
      </c>
      <c r="I196" s="82">
        <f t="shared" si="61"/>
        <v>0</v>
      </c>
      <c r="J196" s="47">
        <f t="shared" si="62"/>
        <v>0</v>
      </c>
      <c r="K196" s="47">
        <f t="shared" si="63"/>
        <v>0</v>
      </c>
      <c r="L196" s="47">
        <f t="shared" si="64"/>
        <v>0</v>
      </c>
      <c r="M196" s="47">
        <f t="shared" si="65"/>
        <v>0</v>
      </c>
      <c r="N196" s="47">
        <f t="shared" si="66"/>
        <v>0</v>
      </c>
      <c r="O196" s="47">
        <f t="shared" si="58"/>
        <v>0</v>
      </c>
      <c r="P196" s="72">
        <f t="shared" si="67"/>
        <v>0</v>
      </c>
      <c r="Q196" s="73">
        <f t="shared" si="68"/>
        <v>0</v>
      </c>
      <c r="R196" s="72">
        <f t="shared" si="69"/>
        <v>0</v>
      </c>
      <c r="S196" s="73">
        <f t="shared" si="70"/>
        <v>0</v>
      </c>
      <c r="T196" s="72">
        <f t="shared" si="71"/>
        <v>0</v>
      </c>
      <c r="U196" s="73">
        <f t="shared" si="72"/>
        <v>0</v>
      </c>
      <c r="V196" s="74">
        <f t="shared" si="73"/>
        <v>0</v>
      </c>
      <c r="W196" s="75">
        <f t="shared" si="74"/>
        <v>0</v>
      </c>
      <c r="X196" s="74">
        <f t="shared" si="75"/>
        <v>0</v>
      </c>
      <c r="Y196" s="75">
        <f t="shared" si="76"/>
        <v>0</v>
      </c>
    </row>
    <row r="197" spans="2:25">
      <c r="B197" s="3"/>
      <c r="C197" s="3"/>
      <c r="D197" s="4"/>
      <c r="E197" s="4"/>
      <c r="F197" s="4"/>
      <c r="G197" s="69">
        <f t="shared" si="59"/>
        <v>0</v>
      </c>
      <c r="H197" s="81">
        <f t="shared" si="60"/>
        <v>0</v>
      </c>
      <c r="I197" s="82">
        <f t="shared" si="61"/>
        <v>0</v>
      </c>
      <c r="J197" s="47">
        <f t="shared" si="62"/>
        <v>0</v>
      </c>
      <c r="K197" s="47">
        <f t="shared" si="63"/>
        <v>0</v>
      </c>
      <c r="L197" s="47">
        <f t="shared" si="64"/>
        <v>0</v>
      </c>
      <c r="M197" s="47">
        <f t="shared" si="65"/>
        <v>0</v>
      </c>
      <c r="N197" s="47">
        <f t="shared" si="66"/>
        <v>0</v>
      </c>
      <c r="O197" s="47">
        <f t="shared" si="58"/>
        <v>0</v>
      </c>
      <c r="P197" s="72">
        <f t="shared" si="67"/>
        <v>0</v>
      </c>
      <c r="Q197" s="73">
        <f t="shared" si="68"/>
        <v>0</v>
      </c>
      <c r="R197" s="72">
        <f t="shared" si="69"/>
        <v>0</v>
      </c>
      <c r="S197" s="73">
        <f t="shared" si="70"/>
        <v>0</v>
      </c>
      <c r="T197" s="72">
        <f t="shared" si="71"/>
        <v>0</v>
      </c>
      <c r="U197" s="73">
        <f t="shared" si="72"/>
        <v>0</v>
      </c>
      <c r="V197" s="74">
        <f t="shared" si="73"/>
        <v>0</v>
      </c>
      <c r="W197" s="75">
        <f t="shared" si="74"/>
        <v>0</v>
      </c>
      <c r="X197" s="74">
        <f t="shared" si="75"/>
        <v>0</v>
      </c>
      <c r="Y197" s="75">
        <f t="shared" si="76"/>
        <v>0</v>
      </c>
    </row>
    <row r="198" spans="2:25">
      <c r="B198" s="3"/>
      <c r="C198" s="3"/>
      <c r="D198" s="4"/>
      <c r="E198" s="4"/>
      <c r="F198" s="4"/>
      <c r="G198" s="69">
        <f t="shared" si="59"/>
        <v>0</v>
      </c>
      <c r="H198" s="81">
        <f t="shared" si="60"/>
        <v>0</v>
      </c>
      <c r="I198" s="82">
        <f t="shared" si="61"/>
        <v>0</v>
      </c>
      <c r="J198" s="47">
        <f t="shared" si="62"/>
        <v>0</v>
      </c>
      <c r="K198" s="47">
        <f t="shared" si="63"/>
        <v>0</v>
      </c>
      <c r="L198" s="47">
        <f t="shared" si="64"/>
        <v>0</v>
      </c>
      <c r="M198" s="47">
        <f t="shared" si="65"/>
        <v>0</v>
      </c>
      <c r="N198" s="47">
        <f t="shared" si="66"/>
        <v>0</v>
      </c>
      <c r="O198" s="47">
        <f t="shared" si="58"/>
        <v>0</v>
      </c>
      <c r="P198" s="72">
        <f t="shared" si="67"/>
        <v>0</v>
      </c>
      <c r="Q198" s="73">
        <f t="shared" si="68"/>
        <v>0</v>
      </c>
      <c r="R198" s="72">
        <f t="shared" si="69"/>
        <v>0</v>
      </c>
      <c r="S198" s="73">
        <f t="shared" si="70"/>
        <v>0</v>
      </c>
      <c r="T198" s="72">
        <f t="shared" si="71"/>
        <v>0</v>
      </c>
      <c r="U198" s="73">
        <f t="shared" si="72"/>
        <v>0</v>
      </c>
      <c r="V198" s="74">
        <f t="shared" si="73"/>
        <v>0</v>
      </c>
      <c r="W198" s="75">
        <f t="shared" si="74"/>
        <v>0</v>
      </c>
      <c r="X198" s="74">
        <f t="shared" si="75"/>
        <v>0</v>
      </c>
      <c r="Y198" s="75">
        <f t="shared" si="76"/>
        <v>0</v>
      </c>
    </row>
    <row r="199" spans="2:25">
      <c r="B199" s="3"/>
      <c r="C199" s="3"/>
      <c r="D199" s="4"/>
      <c r="E199" s="4"/>
      <c r="F199" s="4"/>
      <c r="G199" s="69">
        <f t="shared" si="59"/>
        <v>0</v>
      </c>
      <c r="H199" s="81">
        <f t="shared" si="60"/>
        <v>0</v>
      </c>
      <c r="I199" s="82">
        <f t="shared" si="61"/>
        <v>0</v>
      </c>
      <c r="J199" s="47">
        <f t="shared" si="62"/>
        <v>0</v>
      </c>
      <c r="K199" s="47">
        <f t="shared" si="63"/>
        <v>0</v>
      </c>
      <c r="L199" s="47">
        <f t="shared" si="64"/>
        <v>0</v>
      </c>
      <c r="M199" s="47">
        <f t="shared" si="65"/>
        <v>0</v>
      </c>
      <c r="N199" s="47">
        <f t="shared" si="66"/>
        <v>0</v>
      </c>
      <c r="O199" s="47">
        <f t="shared" si="58"/>
        <v>0</v>
      </c>
      <c r="P199" s="72">
        <f t="shared" si="67"/>
        <v>0</v>
      </c>
      <c r="Q199" s="73">
        <f t="shared" si="68"/>
        <v>0</v>
      </c>
      <c r="R199" s="72">
        <f t="shared" si="69"/>
        <v>0</v>
      </c>
      <c r="S199" s="73">
        <f t="shared" si="70"/>
        <v>0</v>
      </c>
      <c r="T199" s="72">
        <f t="shared" si="71"/>
        <v>0</v>
      </c>
      <c r="U199" s="73">
        <f t="shared" si="72"/>
        <v>0</v>
      </c>
      <c r="V199" s="74">
        <f t="shared" si="73"/>
        <v>0</v>
      </c>
      <c r="W199" s="75">
        <f t="shared" si="74"/>
        <v>0</v>
      </c>
      <c r="X199" s="74">
        <f t="shared" si="75"/>
        <v>0</v>
      </c>
      <c r="Y199" s="75">
        <f t="shared" si="76"/>
        <v>0</v>
      </c>
    </row>
    <row r="200" spans="2:25">
      <c r="B200" s="3"/>
      <c r="C200" s="3"/>
      <c r="D200" s="4"/>
      <c r="E200" s="4"/>
      <c r="F200" s="4"/>
      <c r="G200" s="69">
        <f t="shared" si="59"/>
        <v>0</v>
      </c>
      <c r="H200" s="81">
        <f t="shared" si="60"/>
        <v>0</v>
      </c>
      <c r="I200" s="82">
        <f t="shared" si="61"/>
        <v>0</v>
      </c>
      <c r="J200" s="47">
        <f t="shared" si="62"/>
        <v>0</v>
      </c>
      <c r="K200" s="47">
        <f t="shared" si="63"/>
        <v>0</v>
      </c>
      <c r="L200" s="47">
        <f t="shared" si="64"/>
        <v>0</v>
      </c>
      <c r="M200" s="47">
        <f t="shared" si="65"/>
        <v>0</v>
      </c>
      <c r="N200" s="47">
        <f t="shared" si="66"/>
        <v>0</v>
      </c>
      <c r="O200" s="47">
        <f t="shared" si="58"/>
        <v>0</v>
      </c>
      <c r="P200" s="72">
        <f t="shared" si="67"/>
        <v>0</v>
      </c>
      <c r="Q200" s="73">
        <f t="shared" si="68"/>
        <v>0</v>
      </c>
      <c r="R200" s="72">
        <f t="shared" si="69"/>
        <v>0</v>
      </c>
      <c r="S200" s="73">
        <f t="shared" si="70"/>
        <v>0</v>
      </c>
      <c r="T200" s="72">
        <f t="shared" si="71"/>
        <v>0</v>
      </c>
      <c r="U200" s="73">
        <f t="shared" si="72"/>
        <v>0</v>
      </c>
      <c r="V200" s="74">
        <f t="shared" si="73"/>
        <v>0</v>
      </c>
      <c r="W200" s="75">
        <f t="shared" si="74"/>
        <v>0</v>
      </c>
      <c r="X200" s="74">
        <f t="shared" si="75"/>
        <v>0</v>
      </c>
      <c r="Y200" s="75">
        <f t="shared" si="76"/>
        <v>0</v>
      </c>
    </row>
    <row r="201" spans="2:25">
      <c r="B201" s="3"/>
      <c r="C201" s="3"/>
      <c r="D201" s="4"/>
      <c r="E201" s="4"/>
      <c r="F201" s="4"/>
      <c r="G201" s="69">
        <f t="shared" si="59"/>
        <v>0</v>
      </c>
      <c r="H201" s="81">
        <f t="shared" si="60"/>
        <v>0</v>
      </c>
      <c r="I201" s="82">
        <f t="shared" si="61"/>
        <v>0</v>
      </c>
      <c r="J201" s="47">
        <f t="shared" si="62"/>
        <v>0</v>
      </c>
      <c r="K201" s="47">
        <f t="shared" si="63"/>
        <v>0</v>
      </c>
      <c r="L201" s="47">
        <f t="shared" si="64"/>
        <v>0</v>
      </c>
      <c r="M201" s="47">
        <f t="shared" si="65"/>
        <v>0</v>
      </c>
      <c r="N201" s="47">
        <f t="shared" si="66"/>
        <v>0</v>
      </c>
      <c r="O201" s="47">
        <f t="shared" si="58"/>
        <v>0</v>
      </c>
      <c r="P201" s="72">
        <f t="shared" si="67"/>
        <v>0</v>
      </c>
      <c r="Q201" s="73">
        <f t="shared" si="68"/>
        <v>0</v>
      </c>
      <c r="R201" s="72">
        <f t="shared" si="69"/>
        <v>0</v>
      </c>
      <c r="S201" s="73">
        <f t="shared" si="70"/>
        <v>0</v>
      </c>
      <c r="T201" s="72">
        <f t="shared" si="71"/>
        <v>0</v>
      </c>
      <c r="U201" s="73">
        <f t="shared" si="72"/>
        <v>0</v>
      </c>
      <c r="V201" s="74">
        <f t="shared" si="73"/>
        <v>0</v>
      </c>
      <c r="W201" s="75">
        <f t="shared" si="74"/>
        <v>0</v>
      </c>
      <c r="X201" s="74">
        <f t="shared" si="75"/>
        <v>0</v>
      </c>
      <c r="Y201" s="75">
        <f t="shared" si="76"/>
        <v>0</v>
      </c>
    </row>
    <row r="202" spans="2:25">
      <c r="B202" s="3"/>
      <c r="C202" s="3"/>
      <c r="D202" s="4"/>
      <c r="E202" s="4"/>
      <c r="F202" s="4"/>
      <c r="G202" s="69">
        <f t="shared" si="59"/>
        <v>0</v>
      </c>
      <c r="H202" s="81">
        <f t="shared" si="60"/>
        <v>0</v>
      </c>
      <c r="I202" s="82">
        <f t="shared" si="61"/>
        <v>0</v>
      </c>
      <c r="J202" s="47">
        <f t="shared" si="62"/>
        <v>0</v>
      </c>
      <c r="K202" s="47">
        <f t="shared" si="63"/>
        <v>0</v>
      </c>
      <c r="L202" s="47">
        <f t="shared" si="64"/>
        <v>0</v>
      </c>
      <c r="M202" s="47">
        <f t="shared" si="65"/>
        <v>0</v>
      </c>
      <c r="N202" s="47">
        <f t="shared" si="66"/>
        <v>0</v>
      </c>
      <c r="O202" s="47">
        <f t="shared" si="58"/>
        <v>0</v>
      </c>
      <c r="P202" s="72">
        <f t="shared" si="67"/>
        <v>0</v>
      </c>
      <c r="Q202" s="73">
        <f t="shared" si="68"/>
        <v>0</v>
      </c>
      <c r="R202" s="72">
        <f t="shared" si="69"/>
        <v>0</v>
      </c>
      <c r="S202" s="73">
        <f t="shared" si="70"/>
        <v>0</v>
      </c>
      <c r="T202" s="72">
        <f t="shared" si="71"/>
        <v>0</v>
      </c>
      <c r="U202" s="73">
        <f t="shared" si="72"/>
        <v>0</v>
      </c>
      <c r="V202" s="74">
        <f t="shared" si="73"/>
        <v>0</v>
      </c>
      <c r="W202" s="75">
        <f t="shared" si="74"/>
        <v>0</v>
      </c>
      <c r="X202" s="74">
        <f t="shared" si="75"/>
        <v>0</v>
      </c>
      <c r="Y202" s="75">
        <f t="shared" si="76"/>
        <v>0</v>
      </c>
    </row>
    <row r="203" spans="2:25">
      <c r="B203" s="3"/>
      <c r="C203" s="3"/>
      <c r="D203" s="4"/>
      <c r="E203" s="4"/>
      <c r="F203" s="4"/>
      <c r="G203" s="69">
        <f t="shared" si="59"/>
        <v>0</v>
      </c>
      <c r="H203" s="81">
        <f t="shared" si="60"/>
        <v>0</v>
      </c>
      <c r="I203" s="82">
        <f t="shared" si="61"/>
        <v>0</v>
      </c>
      <c r="J203" s="47">
        <f t="shared" si="62"/>
        <v>0</v>
      </c>
      <c r="K203" s="47">
        <f t="shared" si="63"/>
        <v>0</v>
      </c>
      <c r="L203" s="47">
        <f t="shared" si="64"/>
        <v>0</v>
      </c>
      <c r="M203" s="47">
        <f t="shared" si="65"/>
        <v>0</v>
      </c>
      <c r="N203" s="47">
        <f t="shared" si="66"/>
        <v>0</v>
      </c>
      <c r="O203" s="47">
        <f t="shared" si="58"/>
        <v>0</v>
      </c>
      <c r="P203" s="72">
        <f t="shared" si="67"/>
        <v>0</v>
      </c>
      <c r="Q203" s="73">
        <f t="shared" si="68"/>
        <v>0</v>
      </c>
      <c r="R203" s="72">
        <f t="shared" si="69"/>
        <v>0</v>
      </c>
      <c r="S203" s="73">
        <f t="shared" si="70"/>
        <v>0</v>
      </c>
      <c r="T203" s="72">
        <f t="shared" si="71"/>
        <v>0</v>
      </c>
      <c r="U203" s="73">
        <f t="shared" si="72"/>
        <v>0</v>
      </c>
      <c r="V203" s="74">
        <f t="shared" si="73"/>
        <v>0</v>
      </c>
      <c r="W203" s="75">
        <f t="shared" si="74"/>
        <v>0</v>
      </c>
      <c r="X203" s="74">
        <f t="shared" si="75"/>
        <v>0</v>
      </c>
      <c r="Y203" s="75">
        <f t="shared" si="76"/>
        <v>0</v>
      </c>
    </row>
    <row r="204" spans="2:25">
      <c r="B204" s="3"/>
      <c r="C204" s="3"/>
      <c r="D204" s="4"/>
      <c r="E204" s="4"/>
      <c r="F204" s="4"/>
      <c r="G204" s="69">
        <f t="shared" si="59"/>
        <v>0</v>
      </c>
      <c r="H204" s="81">
        <f t="shared" si="60"/>
        <v>0</v>
      </c>
      <c r="I204" s="82">
        <f t="shared" si="61"/>
        <v>0</v>
      </c>
      <c r="J204" s="47">
        <f t="shared" si="62"/>
        <v>0</v>
      </c>
      <c r="K204" s="47">
        <f t="shared" si="63"/>
        <v>0</v>
      </c>
      <c r="L204" s="47">
        <f t="shared" si="64"/>
        <v>0</v>
      </c>
      <c r="M204" s="47">
        <f t="shared" si="65"/>
        <v>0</v>
      </c>
      <c r="N204" s="47">
        <f t="shared" si="66"/>
        <v>0</v>
      </c>
      <c r="O204" s="47">
        <f t="shared" si="58"/>
        <v>0</v>
      </c>
      <c r="P204" s="72">
        <f t="shared" si="67"/>
        <v>0</v>
      </c>
      <c r="Q204" s="73">
        <f t="shared" si="68"/>
        <v>0</v>
      </c>
      <c r="R204" s="72">
        <f t="shared" si="69"/>
        <v>0</v>
      </c>
      <c r="S204" s="73">
        <f t="shared" si="70"/>
        <v>0</v>
      </c>
      <c r="T204" s="72">
        <f t="shared" si="71"/>
        <v>0</v>
      </c>
      <c r="U204" s="73">
        <f t="shared" si="72"/>
        <v>0</v>
      </c>
      <c r="V204" s="74">
        <f t="shared" si="73"/>
        <v>0</v>
      </c>
      <c r="W204" s="75">
        <f t="shared" si="74"/>
        <v>0</v>
      </c>
      <c r="X204" s="74">
        <f t="shared" si="75"/>
        <v>0</v>
      </c>
      <c r="Y204" s="75">
        <f t="shared" si="76"/>
        <v>0</v>
      </c>
    </row>
    <row r="205" spans="2:25">
      <c r="B205" s="3"/>
      <c r="C205" s="3"/>
      <c r="D205" s="4"/>
      <c r="E205" s="4"/>
      <c r="F205" s="4"/>
      <c r="G205" s="69">
        <f t="shared" si="59"/>
        <v>0</v>
      </c>
      <c r="H205" s="81">
        <f t="shared" si="60"/>
        <v>0</v>
      </c>
      <c r="I205" s="82">
        <f t="shared" si="61"/>
        <v>0</v>
      </c>
      <c r="J205" s="47">
        <f t="shared" si="62"/>
        <v>0</v>
      </c>
      <c r="K205" s="47">
        <f t="shared" si="63"/>
        <v>0</v>
      </c>
      <c r="L205" s="47">
        <f t="shared" si="64"/>
        <v>0</v>
      </c>
      <c r="M205" s="47">
        <f t="shared" si="65"/>
        <v>0</v>
      </c>
      <c r="N205" s="47">
        <f t="shared" si="66"/>
        <v>0</v>
      </c>
      <c r="O205" s="47">
        <f t="shared" si="58"/>
        <v>0</v>
      </c>
      <c r="P205" s="72">
        <f t="shared" si="67"/>
        <v>0</v>
      </c>
      <c r="Q205" s="73">
        <f t="shared" si="68"/>
        <v>0</v>
      </c>
      <c r="R205" s="72">
        <f t="shared" si="69"/>
        <v>0</v>
      </c>
      <c r="S205" s="73">
        <f t="shared" si="70"/>
        <v>0</v>
      </c>
      <c r="T205" s="72">
        <f t="shared" si="71"/>
        <v>0</v>
      </c>
      <c r="U205" s="73">
        <f t="shared" si="72"/>
        <v>0</v>
      </c>
      <c r="V205" s="74">
        <f t="shared" si="73"/>
        <v>0</v>
      </c>
      <c r="W205" s="75">
        <f t="shared" si="74"/>
        <v>0</v>
      </c>
      <c r="X205" s="74">
        <f t="shared" si="75"/>
        <v>0</v>
      </c>
      <c r="Y205" s="75">
        <f t="shared" si="76"/>
        <v>0</v>
      </c>
    </row>
    <row r="206" spans="2:25">
      <c r="B206" s="3"/>
      <c r="C206" s="3"/>
      <c r="D206" s="4"/>
      <c r="E206" s="4"/>
      <c r="F206" s="4"/>
      <c r="G206" s="69">
        <f t="shared" si="59"/>
        <v>0</v>
      </c>
      <c r="H206" s="81">
        <f t="shared" si="60"/>
        <v>0</v>
      </c>
      <c r="I206" s="82">
        <f t="shared" si="61"/>
        <v>0</v>
      </c>
      <c r="J206" s="47">
        <f t="shared" si="62"/>
        <v>0</v>
      </c>
      <c r="K206" s="47">
        <f t="shared" si="63"/>
        <v>0</v>
      </c>
      <c r="L206" s="47">
        <f t="shared" si="64"/>
        <v>0</v>
      </c>
      <c r="M206" s="47">
        <f t="shared" si="65"/>
        <v>0</v>
      </c>
      <c r="N206" s="47">
        <f t="shared" si="66"/>
        <v>0</v>
      </c>
      <c r="O206" s="47">
        <f t="shared" si="58"/>
        <v>0</v>
      </c>
      <c r="P206" s="72">
        <f t="shared" si="67"/>
        <v>0</v>
      </c>
      <c r="Q206" s="73">
        <f t="shared" si="68"/>
        <v>0</v>
      </c>
      <c r="R206" s="72">
        <f t="shared" si="69"/>
        <v>0</v>
      </c>
      <c r="S206" s="73">
        <f t="shared" si="70"/>
        <v>0</v>
      </c>
      <c r="T206" s="72">
        <f t="shared" si="71"/>
        <v>0</v>
      </c>
      <c r="U206" s="73">
        <f t="shared" si="72"/>
        <v>0</v>
      </c>
      <c r="V206" s="74">
        <f t="shared" si="73"/>
        <v>0</v>
      </c>
      <c r="W206" s="75">
        <f t="shared" si="74"/>
        <v>0</v>
      </c>
      <c r="X206" s="74">
        <f t="shared" si="75"/>
        <v>0</v>
      </c>
      <c r="Y206" s="75">
        <f t="shared" si="76"/>
        <v>0</v>
      </c>
    </row>
    <row r="207" spans="2:25">
      <c r="B207" s="3"/>
      <c r="C207" s="3"/>
      <c r="D207" s="4"/>
      <c r="E207" s="4"/>
      <c r="F207" s="4"/>
      <c r="G207" s="69">
        <f t="shared" si="59"/>
        <v>0</v>
      </c>
      <c r="H207" s="81">
        <f t="shared" si="60"/>
        <v>0</v>
      </c>
      <c r="I207" s="82">
        <f t="shared" si="61"/>
        <v>0</v>
      </c>
      <c r="J207" s="47">
        <f t="shared" si="62"/>
        <v>0</v>
      </c>
      <c r="K207" s="47">
        <f t="shared" si="63"/>
        <v>0</v>
      </c>
      <c r="L207" s="47">
        <f t="shared" si="64"/>
        <v>0</v>
      </c>
      <c r="M207" s="47">
        <f t="shared" si="65"/>
        <v>0</v>
      </c>
      <c r="N207" s="47">
        <f t="shared" si="66"/>
        <v>0</v>
      </c>
      <c r="O207" s="47">
        <f t="shared" si="58"/>
        <v>0</v>
      </c>
      <c r="P207" s="72">
        <f t="shared" si="67"/>
        <v>0</v>
      </c>
      <c r="Q207" s="73">
        <f t="shared" si="68"/>
        <v>0</v>
      </c>
      <c r="R207" s="72">
        <f t="shared" si="69"/>
        <v>0</v>
      </c>
      <c r="S207" s="73">
        <f t="shared" si="70"/>
        <v>0</v>
      </c>
      <c r="T207" s="72">
        <f t="shared" si="71"/>
        <v>0</v>
      </c>
      <c r="U207" s="73">
        <f t="shared" si="72"/>
        <v>0</v>
      </c>
      <c r="V207" s="74">
        <f t="shared" si="73"/>
        <v>0</v>
      </c>
      <c r="W207" s="75">
        <f t="shared" si="74"/>
        <v>0</v>
      </c>
      <c r="X207" s="74">
        <f t="shared" si="75"/>
        <v>0</v>
      </c>
      <c r="Y207" s="75">
        <f t="shared" si="76"/>
        <v>0</v>
      </c>
    </row>
    <row r="208" spans="2:25">
      <c r="B208" s="3"/>
      <c r="C208" s="3"/>
      <c r="D208" s="4"/>
      <c r="E208" s="4"/>
      <c r="F208" s="4"/>
      <c r="G208" s="69">
        <f t="shared" si="59"/>
        <v>0</v>
      </c>
      <c r="H208" s="81">
        <f t="shared" si="60"/>
        <v>0</v>
      </c>
      <c r="I208" s="82">
        <f t="shared" si="61"/>
        <v>0</v>
      </c>
      <c r="J208" s="47">
        <f t="shared" si="62"/>
        <v>0</v>
      </c>
      <c r="K208" s="47">
        <f t="shared" si="63"/>
        <v>0</v>
      </c>
      <c r="L208" s="47">
        <f t="shared" si="64"/>
        <v>0</v>
      </c>
      <c r="M208" s="47">
        <f t="shared" si="65"/>
        <v>0</v>
      </c>
      <c r="N208" s="47">
        <f t="shared" si="66"/>
        <v>0</v>
      </c>
      <c r="O208" s="47">
        <f t="shared" si="58"/>
        <v>0</v>
      </c>
      <c r="P208" s="72">
        <f t="shared" si="67"/>
        <v>0</v>
      </c>
      <c r="Q208" s="73">
        <f t="shared" si="68"/>
        <v>0</v>
      </c>
      <c r="R208" s="72">
        <f t="shared" si="69"/>
        <v>0</v>
      </c>
      <c r="S208" s="73">
        <f t="shared" si="70"/>
        <v>0</v>
      </c>
      <c r="T208" s="72">
        <f t="shared" si="71"/>
        <v>0</v>
      </c>
      <c r="U208" s="73">
        <f t="shared" si="72"/>
        <v>0</v>
      </c>
      <c r="V208" s="74">
        <f t="shared" si="73"/>
        <v>0</v>
      </c>
      <c r="W208" s="75">
        <f t="shared" si="74"/>
        <v>0</v>
      </c>
      <c r="X208" s="74">
        <f t="shared" si="75"/>
        <v>0</v>
      </c>
      <c r="Y208" s="75">
        <f t="shared" si="76"/>
        <v>0</v>
      </c>
    </row>
    <row r="209" spans="2:25">
      <c r="B209" s="3"/>
      <c r="C209" s="3"/>
      <c r="D209" s="4"/>
      <c r="E209" s="4"/>
      <c r="F209" s="4"/>
      <c r="G209" s="69">
        <f t="shared" si="59"/>
        <v>0</v>
      </c>
      <c r="H209" s="81">
        <f t="shared" si="60"/>
        <v>0</v>
      </c>
      <c r="I209" s="82">
        <f t="shared" si="61"/>
        <v>0</v>
      </c>
      <c r="J209" s="47">
        <f t="shared" si="62"/>
        <v>0</v>
      </c>
      <c r="K209" s="47">
        <f t="shared" si="63"/>
        <v>0</v>
      </c>
      <c r="L209" s="47">
        <f t="shared" si="64"/>
        <v>0</v>
      </c>
      <c r="M209" s="47">
        <f t="shared" si="65"/>
        <v>0</v>
      </c>
      <c r="N209" s="47">
        <f t="shared" si="66"/>
        <v>0</v>
      </c>
      <c r="O209" s="47">
        <f t="shared" si="58"/>
        <v>0</v>
      </c>
      <c r="P209" s="72">
        <f t="shared" si="67"/>
        <v>0</v>
      </c>
      <c r="Q209" s="73">
        <f t="shared" si="68"/>
        <v>0</v>
      </c>
      <c r="R209" s="72">
        <f t="shared" si="69"/>
        <v>0</v>
      </c>
      <c r="S209" s="73">
        <f t="shared" si="70"/>
        <v>0</v>
      </c>
      <c r="T209" s="72">
        <f t="shared" si="71"/>
        <v>0</v>
      </c>
      <c r="U209" s="73">
        <f t="shared" si="72"/>
        <v>0</v>
      </c>
      <c r="V209" s="74">
        <f t="shared" si="73"/>
        <v>0</v>
      </c>
      <c r="W209" s="75">
        <f t="shared" si="74"/>
        <v>0</v>
      </c>
      <c r="X209" s="74">
        <f t="shared" si="75"/>
        <v>0</v>
      </c>
      <c r="Y209" s="75">
        <f t="shared" si="76"/>
        <v>0</v>
      </c>
    </row>
    <row r="210" spans="2:25">
      <c r="B210" s="3"/>
      <c r="C210" s="3"/>
      <c r="D210" s="4"/>
      <c r="E210" s="4"/>
      <c r="F210" s="4"/>
      <c r="G210" s="69">
        <f t="shared" si="59"/>
        <v>0</v>
      </c>
      <c r="H210" s="81">
        <f t="shared" si="60"/>
        <v>0</v>
      </c>
      <c r="I210" s="82">
        <f t="shared" si="61"/>
        <v>0</v>
      </c>
      <c r="J210" s="47">
        <f t="shared" si="62"/>
        <v>0</v>
      </c>
      <c r="K210" s="47">
        <f t="shared" si="63"/>
        <v>0</v>
      </c>
      <c r="L210" s="47">
        <f t="shared" si="64"/>
        <v>0</v>
      </c>
      <c r="M210" s="47">
        <f t="shared" si="65"/>
        <v>0</v>
      </c>
      <c r="N210" s="47">
        <f t="shared" si="66"/>
        <v>0</v>
      </c>
      <c r="O210" s="47">
        <f t="shared" ref="O210:O273" si="77">(I210*630)/1000</f>
        <v>0</v>
      </c>
      <c r="P210" s="72">
        <f t="shared" si="67"/>
        <v>0</v>
      </c>
      <c r="Q210" s="73">
        <f t="shared" si="68"/>
        <v>0</v>
      </c>
      <c r="R210" s="72">
        <f t="shared" si="69"/>
        <v>0</v>
      </c>
      <c r="S210" s="73">
        <f t="shared" si="70"/>
        <v>0</v>
      </c>
      <c r="T210" s="72">
        <f t="shared" si="71"/>
        <v>0</v>
      </c>
      <c r="U210" s="73">
        <f t="shared" si="72"/>
        <v>0</v>
      </c>
      <c r="V210" s="74">
        <f t="shared" si="73"/>
        <v>0</v>
      </c>
      <c r="W210" s="75">
        <f t="shared" si="74"/>
        <v>0</v>
      </c>
      <c r="X210" s="74">
        <f t="shared" si="75"/>
        <v>0</v>
      </c>
      <c r="Y210" s="75">
        <f t="shared" si="76"/>
        <v>0</v>
      </c>
    </row>
    <row r="211" spans="2:25">
      <c r="B211" s="3"/>
      <c r="C211" s="3"/>
      <c r="D211" s="4"/>
      <c r="E211" s="4"/>
      <c r="F211" s="4"/>
      <c r="G211" s="69">
        <f t="shared" si="59"/>
        <v>0</v>
      </c>
      <c r="H211" s="81">
        <f t="shared" si="60"/>
        <v>0</v>
      </c>
      <c r="I211" s="82">
        <f t="shared" si="61"/>
        <v>0</v>
      </c>
      <c r="J211" s="47">
        <f t="shared" si="62"/>
        <v>0</v>
      </c>
      <c r="K211" s="47">
        <f t="shared" si="63"/>
        <v>0</v>
      </c>
      <c r="L211" s="47">
        <f t="shared" si="64"/>
        <v>0</v>
      </c>
      <c r="M211" s="47">
        <f t="shared" si="65"/>
        <v>0</v>
      </c>
      <c r="N211" s="47">
        <f t="shared" si="66"/>
        <v>0</v>
      </c>
      <c r="O211" s="47">
        <f t="shared" si="77"/>
        <v>0</v>
      </c>
      <c r="P211" s="72">
        <f t="shared" si="67"/>
        <v>0</v>
      </c>
      <c r="Q211" s="73">
        <f t="shared" si="68"/>
        <v>0</v>
      </c>
      <c r="R211" s="72">
        <f t="shared" si="69"/>
        <v>0</v>
      </c>
      <c r="S211" s="73">
        <f t="shared" si="70"/>
        <v>0</v>
      </c>
      <c r="T211" s="72">
        <f t="shared" si="71"/>
        <v>0</v>
      </c>
      <c r="U211" s="73">
        <f t="shared" si="72"/>
        <v>0</v>
      </c>
      <c r="V211" s="74">
        <f t="shared" si="73"/>
        <v>0</v>
      </c>
      <c r="W211" s="75">
        <f t="shared" si="74"/>
        <v>0</v>
      </c>
      <c r="X211" s="74">
        <f t="shared" si="75"/>
        <v>0</v>
      </c>
      <c r="Y211" s="75">
        <f t="shared" si="76"/>
        <v>0</v>
      </c>
    </row>
    <row r="212" spans="2:25">
      <c r="B212" s="3"/>
      <c r="C212" s="3"/>
      <c r="D212" s="4"/>
      <c r="E212" s="4"/>
      <c r="F212" s="4"/>
      <c r="G212" s="69">
        <f t="shared" si="59"/>
        <v>0</v>
      </c>
      <c r="H212" s="81">
        <f t="shared" si="60"/>
        <v>0</v>
      </c>
      <c r="I212" s="82">
        <f t="shared" si="61"/>
        <v>0</v>
      </c>
      <c r="J212" s="47">
        <f t="shared" si="62"/>
        <v>0</v>
      </c>
      <c r="K212" s="47">
        <f t="shared" si="63"/>
        <v>0</v>
      </c>
      <c r="L212" s="47">
        <f t="shared" si="64"/>
        <v>0</v>
      </c>
      <c r="M212" s="47">
        <f t="shared" si="65"/>
        <v>0</v>
      </c>
      <c r="N212" s="47">
        <f t="shared" si="66"/>
        <v>0</v>
      </c>
      <c r="O212" s="47">
        <f t="shared" si="77"/>
        <v>0</v>
      </c>
      <c r="P212" s="72">
        <f t="shared" si="67"/>
        <v>0</v>
      </c>
      <c r="Q212" s="73">
        <f t="shared" si="68"/>
        <v>0</v>
      </c>
      <c r="R212" s="72">
        <f t="shared" si="69"/>
        <v>0</v>
      </c>
      <c r="S212" s="73">
        <f t="shared" si="70"/>
        <v>0</v>
      </c>
      <c r="T212" s="72">
        <f t="shared" si="71"/>
        <v>0</v>
      </c>
      <c r="U212" s="73">
        <f t="shared" si="72"/>
        <v>0</v>
      </c>
      <c r="V212" s="74">
        <f t="shared" si="73"/>
        <v>0</v>
      </c>
      <c r="W212" s="75">
        <f t="shared" si="74"/>
        <v>0</v>
      </c>
      <c r="X212" s="74">
        <f t="shared" si="75"/>
        <v>0</v>
      </c>
      <c r="Y212" s="75">
        <f t="shared" si="76"/>
        <v>0</v>
      </c>
    </row>
    <row r="213" spans="2:25">
      <c r="B213" s="3"/>
      <c r="C213" s="3"/>
      <c r="D213" s="4"/>
      <c r="E213" s="4"/>
      <c r="F213" s="4"/>
      <c r="G213" s="69">
        <f t="shared" ref="G213:G276" si="78">C213*D213*E213*F213</f>
        <v>0</v>
      </c>
      <c r="H213" s="81">
        <f t="shared" ref="H213:H276" si="79">(((D213+E213)*2)*F213)*C213</f>
        <v>0</v>
      </c>
      <c r="I213" s="82">
        <f t="shared" ref="I213:I276" si="80">IF($N$11=15,(271/50)*G213,IF($N$11=20,(305/50)*G213,(329/50)*G213))</f>
        <v>0</v>
      </c>
      <c r="J213" s="47">
        <f t="shared" ref="J213:J276" si="81">K213*0.018</f>
        <v>0</v>
      </c>
      <c r="K213" s="47">
        <f t="shared" ref="K213:K276" si="82">IF($N$11=15,6.3*I213,IF($N$11=20,5.5*I213,5.1*I213))</f>
        <v>0</v>
      </c>
      <c r="L213" s="47">
        <f t="shared" ref="L213:L276" si="83">M213*0.018</f>
        <v>0</v>
      </c>
      <c r="M213" s="47">
        <f t="shared" ref="M213:M276" si="84">IF($N$11=15,5.6*I213,IF($N$11=20,5.1*I213,4.8*I213))</f>
        <v>0</v>
      </c>
      <c r="N213" s="47">
        <f t="shared" ref="N213:N276" si="85">IF($N$11=15,2*I213,IF($N$11=20,1.8*I213,1.6*I213))</f>
        <v>0</v>
      </c>
      <c r="O213" s="47">
        <f t="shared" si="77"/>
        <v>0</v>
      </c>
      <c r="P213" s="72">
        <f t="shared" ref="P213:P276" si="86">Q213*4.74</f>
        <v>0</v>
      </c>
      <c r="Q213" s="73">
        <f t="shared" ref="Q213:Q276" si="87">((F213*$U$11)/12)*C213</f>
        <v>0</v>
      </c>
      <c r="R213" s="72">
        <f t="shared" ref="R213:R276" si="88">S213*7.404</f>
        <v>0</v>
      </c>
      <c r="S213" s="73">
        <f t="shared" ref="S213:S276" si="89">((F213*$U$11)/12)*C213</f>
        <v>0</v>
      </c>
      <c r="T213" s="72">
        <f t="shared" ref="T213:T276" si="90">U213*11.556</f>
        <v>0</v>
      </c>
      <c r="U213" s="73">
        <f t="shared" ref="U213:U276" si="91">((F213*$U$11)/12)*C213</f>
        <v>0</v>
      </c>
      <c r="V213" s="74">
        <f t="shared" ref="V213:V276" si="92">W213*1.848</f>
        <v>0</v>
      </c>
      <c r="W213" s="75">
        <f t="shared" ref="W213:W276" si="93">((((F213/($Y$11/100))*(((D213+E213+0.05)*2)+0.04)))/12)*C213</f>
        <v>0</v>
      </c>
      <c r="X213" s="74">
        <f t="shared" ref="X213:X276" si="94">Y213*2.94</f>
        <v>0</v>
      </c>
      <c r="Y213" s="75">
        <f t="shared" ref="Y213:Y276" si="95">((((F213/($Y$11/100))*(((D213+E213+0.05)*2)+0.04)))/12)*C213</f>
        <v>0</v>
      </c>
    </row>
    <row r="214" spans="2:25">
      <c r="B214" s="3"/>
      <c r="C214" s="3"/>
      <c r="D214" s="4"/>
      <c r="E214" s="4"/>
      <c r="F214" s="4"/>
      <c r="G214" s="69">
        <f t="shared" si="78"/>
        <v>0</v>
      </c>
      <c r="H214" s="81">
        <f t="shared" si="79"/>
        <v>0</v>
      </c>
      <c r="I214" s="82">
        <f t="shared" si="80"/>
        <v>0</v>
      </c>
      <c r="J214" s="47">
        <f t="shared" si="81"/>
        <v>0</v>
      </c>
      <c r="K214" s="47">
        <f t="shared" si="82"/>
        <v>0</v>
      </c>
      <c r="L214" s="47">
        <f t="shared" si="83"/>
        <v>0</v>
      </c>
      <c r="M214" s="47">
        <f t="shared" si="84"/>
        <v>0</v>
      </c>
      <c r="N214" s="47">
        <f t="shared" si="85"/>
        <v>0</v>
      </c>
      <c r="O214" s="47">
        <f t="shared" si="77"/>
        <v>0</v>
      </c>
      <c r="P214" s="72">
        <f t="shared" si="86"/>
        <v>0</v>
      </c>
      <c r="Q214" s="73">
        <f t="shared" si="87"/>
        <v>0</v>
      </c>
      <c r="R214" s="72">
        <f t="shared" si="88"/>
        <v>0</v>
      </c>
      <c r="S214" s="73">
        <f t="shared" si="89"/>
        <v>0</v>
      </c>
      <c r="T214" s="72">
        <f t="shared" si="90"/>
        <v>0</v>
      </c>
      <c r="U214" s="73">
        <f t="shared" si="91"/>
        <v>0</v>
      </c>
      <c r="V214" s="74">
        <f t="shared" si="92"/>
        <v>0</v>
      </c>
      <c r="W214" s="75">
        <f t="shared" si="93"/>
        <v>0</v>
      </c>
      <c r="X214" s="74">
        <f t="shared" si="94"/>
        <v>0</v>
      </c>
      <c r="Y214" s="75">
        <f t="shared" si="95"/>
        <v>0</v>
      </c>
    </row>
    <row r="215" spans="2:25">
      <c r="B215" s="3"/>
      <c r="C215" s="3"/>
      <c r="D215" s="4"/>
      <c r="E215" s="4"/>
      <c r="F215" s="4"/>
      <c r="G215" s="69">
        <f t="shared" si="78"/>
        <v>0</v>
      </c>
      <c r="H215" s="81">
        <f t="shared" si="79"/>
        <v>0</v>
      </c>
      <c r="I215" s="82">
        <f t="shared" si="80"/>
        <v>0</v>
      </c>
      <c r="J215" s="47">
        <f t="shared" si="81"/>
        <v>0</v>
      </c>
      <c r="K215" s="47">
        <f t="shared" si="82"/>
        <v>0</v>
      </c>
      <c r="L215" s="47">
        <f t="shared" si="83"/>
        <v>0</v>
      </c>
      <c r="M215" s="47">
        <f t="shared" si="84"/>
        <v>0</v>
      </c>
      <c r="N215" s="47">
        <f t="shared" si="85"/>
        <v>0</v>
      </c>
      <c r="O215" s="47">
        <f t="shared" si="77"/>
        <v>0</v>
      </c>
      <c r="P215" s="72">
        <f t="shared" si="86"/>
        <v>0</v>
      </c>
      <c r="Q215" s="73">
        <f t="shared" si="87"/>
        <v>0</v>
      </c>
      <c r="R215" s="72">
        <f t="shared" si="88"/>
        <v>0</v>
      </c>
      <c r="S215" s="73">
        <f t="shared" si="89"/>
        <v>0</v>
      </c>
      <c r="T215" s="72">
        <f t="shared" si="90"/>
        <v>0</v>
      </c>
      <c r="U215" s="73">
        <f t="shared" si="91"/>
        <v>0</v>
      </c>
      <c r="V215" s="74">
        <f t="shared" si="92"/>
        <v>0</v>
      </c>
      <c r="W215" s="75">
        <f t="shared" si="93"/>
        <v>0</v>
      </c>
      <c r="X215" s="74">
        <f t="shared" si="94"/>
        <v>0</v>
      </c>
      <c r="Y215" s="75">
        <f t="shared" si="95"/>
        <v>0</v>
      </c>
    </row>
    <row r="216" spans="2:25">
      <c r="B216" s="3"/>
      <c r="C216" s="3"/>
      <c r="D216" s="4"/>
      <c r="E216" s="4"/>
      <c r="F216" s="4"/>
      <c r="G216" s="69">
        <f t="shared" si="78"/>
        <v>0</v>
      </c>
      <c r="H216" s="81">
        <f t="shared" si="79"/>
        <v>0</v>
      </c>
      <c r="I216" s="82">
        <f t="shared" si="80"/>
        <v>0</v>
      </c>
      <c r="J216" s="47">
        <f t="shared" si="81"/>
        <v>0</v>
      </c>
      <c r="K216" s="47">
        <f t="shared" si="82"/>
        <v>0</v>
      </c>
      <c r="L216" s="47">
        <f t="shared" si="83"/>
        <v>0</v>
      </c>
      <c r="M216" s="47">
        <f t="shared" si="84"/>
        <v>0</v>
      </c>
      <c r="N216" s="47">
        <f t="shared" si="85"/>
        <v>0</v>
      </c>
      <c r="O216" s="47">
        <f t="shared" si="77"/>
        <v>0</v>
      </c>
      <c r="P216" s="72">
        <f t="shared" si="86"/>
        <v>0</v>
      </c>
      <c r="Q216" s="73">
        <f t="shared" si="87"/>
        <v>0</v>
      </c>
      <c r="R216" s="72">
        <f t="shared" si="88"/>
        <v>0</v>
      </c>
      <c r="S216" s="73">
        <f t="shared" si="89"/>
        <v>0</v>
      </c>
      <c r="T216" s="72">
        <f t="shared" si="90"/>
        <v>0</v>
      </c>
      <c r="U216" s="73">
        <f t="shared" si="91"/>
        <v>0</v>
      </c>
      <c r="V216" s="74">
        <f t="shared" si="92"/>
        <v>0</v>
      </c>
      <c r="W216" s="75">
        <f t="shared" si="93"/>
        <v>0</v>
      </c>
      <c r="X216" s="74">
        <f t="shared" si="94"/>
        <v>0</v>
      </c>
      <c r="Y216" s="75">
        <f t="shared" si="95"/>
        <v>0</v>
      </c>
    </row>
    <row r="217" spans="2:25">
      <c r="B217" s="3"/>
      <c r="C217" s="3"/>
      <c r="D217" s="4"/>
      <c r="E217" s="4"/>
      <c r="F217" s="4"/>
      <c r="G217" s="69">
        <f t="shared" si="78"/>
        <v>0</v>
      </c>
      <c r="H217" s="81">
        <f t="shared" si="79"/>
        <v>0</v>
      </c>
      <c r="I217" s="82">
        <f t="shared" si="80"/>
        <v>0</v>
      </c>
      <c r="J217" s="47">
        <f t="shared" si="81"/>
        <v>0</v>
      </c>
      <c r="K217" s="47">
        <f t="shared" si="82"/>
        <v>0</v>
      </c>
      <c r="L217" s="47">
        <f t="shared" si="83"/>
        <v>0</v>
      </c>
      <c r="M217" s="47">
        <f t="shared" si="84"/>
        <v>0</v>
      </c>
      <c r="N217" s="47">
        <f t="shared" si="85"/>
        <v>0</v>
      </c>
      <c r="O217" s="47">
        <f t="shared" si="77"/>
        <v>0</v>
      </c>
      <c r="P217" s="72">
        <f t="shared" si="86"/>
        <v>0</v>
      </c>
      <c r="Q217" s="73">
        <f t="shared" si="87"/>
        <v>0</v>
      </c>
      <c r="R217" s="72">
        <f t="shared" si="88"/>
        <v>0</v>
      </c>
      <c r="S217" s="73">
        <f t="shared" si="89"/>
        <v>0</v>
      </c>
      <c r="T217" s="72">
        <f t="shared" si="90"/>
        <v>0</v>
      </c>
      <c r="U217" s="73">
        <f t="shared" si="91"/>
        <v>0</v>
      </c>
      <c r="V217" s="74">
        <f t="shared" si="92"/>
        <v>0</v>
      </c>
      <c r="W217" s="75">
        <f t="shared" si="93"/>
        <v>0</v>
      </c>
      <c r="X217" s="74">
        <f t="shared" si="94"/>
        <v>0</v>
      </c>
      <c r="Y217" s="75">
        <f t="shared" si="95"/>
        <v>0</v>
      </c>
    </row>
    <row r="218" spans="2:25">
      <c r="B218" s="3"/>
      <c r="C218" s="3"/>
      <c r="D218" s="4"/>
      <c r="E218" s="4"/>
      <c r="F218" s="4"/>
      <c r="G218" s="69">
        <f t="shared" si="78"/>
        <v>0</v>
      </c>
      <c r="H218" s="81">
        <f t="shared" si="79"/>
        <v>0</v>
      </c>
      <c r="I218" s="82">
        <f t="shared" si="80"/>
        <v>0</v>
      </c>
      <c r="J218" s="47">
        <f t="shared" si="81"/>
        <v>0</v>
      </c>
      <c r="K218" s="47">
        <f t="shared" si="82"/>
        <v>0</v>
      </c>
      <c r="L218" s="47">
        <f t="shared" si="83"/>
        <v>0</v>
      </c>
      <c r="M218" s="47">
        <f t="shared" si="84"/>
        <v>0</v>
      </c>
      <c r="N218" s="47">
        <f t="shared" si="85"/>
        <v>0</v>
      </c>
      <c r="O218" s="47">
        <f t="shared" si="77"/>
        <v>0</v>
      </c>
      <c r="P218" s="72">
        <f t="shared" si="86"/>
        <v>0</v>
      </c>
      <c r="Q218" s="73">
        <f t="shared" si="87"/>
        <v>0</v>
      </c>
      <c r="R218" s="72">
        <f t="shared" si="88"/>
        <v>0</v>
      </c>
      <c r="S218" s="73">
        <f t="shared" si="89"/>
        <v>0</v>
      </c>
      <c r="T218" s="72">
        <f t="shared" si="90"/>
        <v>0</v>
      </c>
      <c r="U218" s="73">
        <f t="shared" si="91"/>
        <v>0</v>
      </c>
      <c r="V218" s="74">
        <f t="shared" si="92"/>
        <v>0</v>
      </c>
      <c r="W218" s="75">
        <f t="shared" si="93"/>
        <v>0</v>
      </c>
      <c r="X218" s="74">
        <f t="shared" si="94"/>
        <v>0</v>
      </c>
      <c r="Y218" s="75">
        <f t="shared" si="95"/>
        <v>0</v>
      </c>
    </row>
    <row r="219" spans="2:25">
      <c r="B219" s="3"/>
      <c r="C219" s="3"/>
      <c r="D219" s="4"/>
      <c r="E219" s="4"/>
      <c r="F219" s="4"/>
      <c r="G219" s="69">
        <f t="shared" si="78"/>
        <v>0</v>
      </c>
      <c r="H219" s="81">
        <f t="shared" si="79"/>
        <v>0</v>
      </c>
      <c r="I219" s="82">
        <f t="shared" si="80"/>
        <v>0</v>
      </c>
      <c r="J219" s="47">
        <f t="shared" si="81"/>
        <v>0</v>
      </c>
      <c r="K219" s="47">
        <f t="shared" si="82"/>
        <v>0</v>
      </c>
      <c r="L219" s="47">
        <f t="shared" si="83"/>
        <v>0</v>
      </c>
      <c r="M219" s="47">
        <f t="shared" si="84"/>
        <v>0</v>
      </c>
      <c r="N219" s="47">
        <f t="shared" si="85"/>
        <v>0</v>
      </c>
      <c r="O219" s="47">
        <f t="shared" si="77"/>
        <v>0</v>
      </c>
      <c r="P219" s="72">
        <f t="shared" si="86"/>
        <v>0</v>
      </c>
      <c r="Q219" s="73">
        <f t="shared" si="87"/>
        <v>0</v>
      </c>
      <c r="R219" s="72">
        <f t="shared" si="88"/>
        <v>0</v>
      </c>
      <c r="S219" s="73">
        <f t="shared" si="89"/>
        <v>0</v>
      </c>
      <c r="T219" s="72">
        <f t="shared" si="90"/>
        <v>0</v>
      </c>
      <c r="U219" s="73">
        <f t="shared" si="91"/>
        <v>0</v>
      </c>
      <c r="V219" s="74">
        <f t="shared" si="92"/>
        <v>0</v>
      </c>
      <c r="W219" s="75">
        <f t="shared" si="93"/>
        <v>0</v>
      </c>
      <c r="X219" s="74">
        <f t="shared" si="94"/>
        <v>0</v>
      </c>
      <c r="Y219" s="75">
        <f t="shared" si="95"/>
        <v>0</v>
      </c>
    </row>
    <row r="220" spans="2:25">
      <c r="B220" s="3"/>
      <c r="C220" s="3"/>
      <c r="D220" s="4"/>
      <c r="E220" s="4"/>
      <c r="F220" s="4"/>
      <c r="G220" s="69">
        <f t="shared" si="78"/>
        <v>0</v>
      </c>
      <c r="H220" s="81">
        <f t="shared" si="79"/>
        <v>0</v>
      </c>
      <c r="I220" s="82">
        <f t="shared" si="80"/>
        <v>0</v>
      </c>
      <c r="J220" s="47">
        <f t="shared" si="81"/>
        <v>0</v>
      </c>
      <c r="K220" s="47">
        <f t="shared" si="82"/>
        <v>0</v>
      </c>
      <c r="L220" s="47">
        <f t="shared" si="83"/>
        <v>0</v>
      </c>
      <c r="M220" s="47">
        <f t="shared" si="84"/>
        <v>0</v>
      </c>
      <c r="N220" s="47">
        <f t="shared" si="85"/>
        <v>0</v>
      </c>
      <c r="O220" s="47">
        <f t="shared" si="77"/>
        <v>0</v>
      </c>
      <c r="P220" s="72">
        <f t="shared" si="86"/>
        <v>0</v>
      </c>
      <c r="Q220" s="73">
        <f t="shared" si="87"/>
        <v>0</v>
      </c>
      <c r="R220" s="72">
        <f t="shared" si="88"/>
        <v>0</v>
      </c>
      <c r="S220" s="73">
        <f t="shared" si="89"/>
        <v>0</v>
      </c>
      <c r="T220" s="72">
        <f t="shared" si="90"/>
        <v>0</v>
      </c>
      <c r="U220" s="73">
        <f t="shared" si="91"/>
        <v>0</v>
      </c>
      <c r="V220" s="74">
        <f t="shared" si="92"/>
        <v>0</v>
      </c>
      <c r="W220" s="75">
        <f t="shared" si="93"/>
        <v>0</v>
      </c>
      <c r="X220" s="74">
        <f t="shared" si="94"/>
        <v>0</v>
      </c>
      <c r="Y220" s="75">
        <f t="shared" si="95"/>
        <v>0</v>
      </c>
    </row>
    <row r="221" spans="2:25">
      <c r="B221" s="3"/>
      <c r="C221" s="3"/>
      <c r="D221" s="4"/>
      <c r="E221" s="4"/>
      <c r="F221" s="4"/>
      <c r="G221" s="69">
        <f t="shared" si="78"/>
        <v>0</v>
      </c>
      <c r="H221" s="81">
        <f t="shared" si="79"/>
        <v>0</v>
      </c>
      <c r="I221" s="82">
        <f t="shared" si="80"/>
        <v>0</v>
      </c>
      <c r="J221" s="47">
        <f t="shared" si="81"/>
        <v>0</v>
      </c>
      <c r="K221" s="47">
        <f t="shared" si="82"/>
        <v>0</v>
      </c>
      <c r="L221" s="47">
        <f t="shared" si="83"/>
        <v>0</v>
      </c>
      <c r="M221" s="47">
        <f t="shared" si="84"/>
        <v>0</v>
      </c>
      <c r="N221" s="47">
        <f t="shared" si="85"/>
        <v>0</v>
      </c>
      <c r="O221" s="47">
        <f t="shared" si="77"/>
        <v>0</v>
      </c>
      <c r="P221" s="72">
        <f t="shared" si="86"/>
        <v>0</v>
      </c>
      <c r="Q221" s="73">
        <f t="shared" si="87"/>
        <v>0</v>
      </c>
      <c r="R221" s="72">
        <f t="shared" si="88"/>
        <v>0</v>
      </c>
      <c r="S221" s="73">
        <f t="shared" si="89"/>
        <v>0</v>
      </c>
      <c r="T221" s="72">
        <f t="shared" si="90"/>
        <v>0</v>
      </c>
      <c r="U221" s="73">
        <f t="shared" si="91"/>
        <v>0</v>
      </c>
      <c r="V221" s="74">
        <f t="shared" si="92"/>
        <v>0</v>
      </c>
      <c r="W221" s="75">
        <f t="shared" si="93"/>
        <v>0</v>
      </c>
      <c r="X221" s="74">
        <f t="shared" si="94"/>
        <v>0</v>
      </c>
      <c r="Y221" s="75">
        <f t="shared" si="95"/>
        <v>0</v>
      </c>
    </row>
    <row r="222" spans="2:25">
      <c r="B222" s="3"/>
      <c r="C222" s="3"/>
      <c r="D222" s="4"/>
      <c r="E222" s="4"/>
      <c r="F222" s="4"/>
      <c r="G222" s="69">
        <f t="shared" si="78"/>
        <v>0</v>
      </c>
      <c r="H222" s="81">
        <f t="shared" si="79"/>
        <v>0</v>
      </c>
      <c r="I222" s="82">
        <f t="shared" si="80"/>
        <v>0</v>
      </c>
      <c r="J222" s="47">
        <f t="shared" si="81"/>
        <v>0</v>
      </c>
      <c r="K222" s="47">
        <f t="shared" si="82"/>
        <v>0</v>
      </c>
      <c r="L222" s="47">
        <f t="shared" si="83"/>
        <v>0</v>
      </c>
      <c r="M222" s="47">
        <f t="shared" si="84"/>
        <v>0</v>
      </c>
      <c r="N222" s="47">
        <f t="shared" si="85"/>
        <v>0</v>
      </c>
      <c r="O222" s="47">
        <f t="shared" si="77"/>
        <v>0</v>
      </c>
      <c r="P222" s="72">
        <f t="shared" si="86"/>
        <v>0</v>
      </c>
      <c r="Q222" s="73">
        <f t="shared" si="87"/>
        <v>0</v>
      </c>
      <c r="R222" s="72">
        <f t="shared" si="88"/>
        <v>0</v>
      </c>
      <c r="S222" s="73">
        <f t="shared" si="89"/>
        <v>0</v>
      </c>
      <c r="T222" s="72">
        <f t="shared" si="90"/>
        <v>0</v>
      </c>
      <c r="U222" s="73">
        <f t="shared" si="91"/>
        <v>0</v>
      </c>
      <c r="V222" s="74">
        <f t="shared" si="92"/>
        <v>0</v>
      </c>
      <c r="W222" s="75">
        <f t="shared" si="93"/>
        <v>0</v>
      </c>
      <c r="X222" s="74">
        <f t="shared" si="94"/>
        <v>0</v>
      </c>
      <c r="Y222" s="75">
        <f t="shared" si="95"/>
        <v>0</v>
      </c>
    </row>
    <row r="223" spans="2:25">
      <c r="B223" s="3"/>
      <c r="C223" s="3"/>
      <c r="D223" s="4"/>
      <c r="E223" s="4"/>
      <c r="F223" s="4"/>
      <c r="G223" s="69">
        <f t="shared" si="78"/>
        <v>0</v>
      </c>
      <c r="H223" s="81">
        <f t="shared" si="79"/>
        <v>0</v>
      </c>
      <c r="I223" s="82">
        <f t="shared" si="80"/>
        <v>0</v>
      </c>
      <c r="J223" s="47">
        <f t="shared" si="81"/>
        <v>0</v>
      </c>
      <c r="K223" s="47">
        <f t="shared" si="82"/>
        <v>0</v>
      </c>
      <c r="L223" s="47">
        <f t="shared" si="83"/>
        <v>0</v>
      </c>
      <c r="M223" s="47">
        <f t="shared" si="84"/>
        <v>0</v>
      </c>
      <c r="N223" s="47">
        <f t="shared" si="85"/>
        <v>0</v>
      </c>
      <c r="O223" s="47">
        <f t="shared" si="77"/>
        <v>0</v>
      </c>
      <c r="P223" s="72">
        <f t="shared" si="86"/>
        <v>0</v>
      </c>
      <c r="Q223" s="73">
        <f t="shared" si="87"/>
        <v>0</v>
      </c>
      <c r="R223" s="72">
        <f t="shared" si="88"/>
        <v>0</v>
      </c>
      <c r="S223" s="73">
        <f t="shared" si="89"/>
        <v>0</v>
      </c>
      <c r="T223" s="72">
        <f t="shared" si="90"/>
        <v>0</v>
      </c>
      <c r="U223" s="73">
        <f t="shared" si="91"/>
        <v>0</v>
      </c>
      <c r="V223" s="74">
        <f t="shared" si="92"/>
        <v>0</v>
      </c>
      <c r="W223" s="75">
        <f t="shared" si="93"/>
        <v>0</v>
      </c>
      <c r="X223" s="74">
        <f t="shared" si="94"/>
        <v>0</v>
      </c>
      <c r="Y223" s="75">
        <f t="shared" si="95"/>
        <v>0</v>
      </c>
    </row>
    <row r="224" spans="2:25">
      <c r="B224" s="3"/>
      <c r="C224" s="3"/>
      <c r="D224" s="4"/>
      <c r="E224" s="4"/>
      <c r="F224" s="4"/>
      <c r="G224" s="69">
        <f t="shared" si="78"/>
        <v>0</v>
      </c>
      <c r="H224" s="81">
        <f t="shared" si="79"/>
        <v>0</v>
      </c>
      <c r="I224" s="82">
        <f t="shared" si="80"/>
        <v>0</v>
      </c>
      <c r="J224" s="47">
        <f t="shared" si="81"/>
        <v>0</v>
      </c>
      <c r="K224" s="47">
        <f t="shared" si="82"/>
        <v>0</v>
      </c>
      <c r="L224" s="47">
        <f t="shared" si="83"/>
        <v>0</v>
      </c>
      <c r="M224" s="47">
        <f t="shared" si="84"/>
        <v>0</v>
      </c>
      <c r="N224" s="47">
        <f t="shared" si="85"/>
        <v>0</v>
      </c>
      <c r="O224" s="47">
        <f t="shared" si="77"/>
        <v>0</v>
      </c>
      <c r="P224" s="72">
        <f t="shared" si="86"/>
        <v>0</v>
      </c>
      <c r="Q224" s="73">
        <f t="shared" si="87"/>
        <v>0</v>
      </c>
      <c r="R224" s="72">
        <f t="shared" si="88"/>
        <v>0</v>
      </c>
      <c r="S224" s="73">
        <f t="shared" si="89"/>
        <v>0</v>
      </c>
      <c r="T224" s="72">
        <f t="shared" si="90"/>
        <v>0</v>
      </c>
      <c r="U224" s="73">
        <f t="shared" si="91"/>
        <v>0</v>
      </c>
      <c r="V224" s="74">
        <f t="shared" si="92"/>
        <v>0</v>
      </c>
      <c r="W224" s="75">
        <f t="shared" si="93"/>
        <v>0</v>
      </c>
      <c r="X224" s="74">
        <f t="shared" si="94"/>
        <v>0</v>
      </c>
      <c r="Y224" s="75">
        <f t="shared" si="95"/>
        <v>0</v>
      </c>
    </row>
    <row r="225" spans="2:25">
      <c r="B225" s="3"/>
      <c r="C225" s="3"/>
      <c r="D225" s="4"/>
      <c r="E225" s="4"/>
      <c r="F225" s="4"/>
      <c r="G225" s="69">
        <f t="shared" si="78"/>
        <v>0</v>
      </c>
      <c r="H225" s="81">
        <f t="shared" si="79"/>
        <v>0</v>
      </c>
      <c r="I225" s="82">
        <f t="shared" si="80"/>
        <v>0</v>
      </c>
      <c r="J225" s="47">
        <f t="shared" si="81"/>
        <v>0</v>
      </c>
      <c r="K225" s="47">
        <f t="shared" si="82"/>
        <v>0</v>
      </c>
      <c r="L225" s="47">
        <f t="shared" si="83"/>
        <v>0</v>
      </c>
      <c r="M225" s="47">
        <f t="shared" si="84"/>
        <v>0</v>
      </c>
      <c r="N225" s="47">
        <f t="shared" si="85"/>
        <v>0</v>
      </c>
      <c r="O225" s="47">
        <f t="shared" si="77"/>
        <v>0</v>
      </c>
      <c r="P225" s="72">
        <f t="shared" si="86"/>
        <v>0</v>
      </c>
      <c r="Q225" s="73">
        <f t="shared" si="87"/>
        <v>0</v>
      </c>
      <c r="R225" s="72">
        <f t="shared" si="88"/>
        <v>0</v>
      </c>
      <c r="S225" s="73">
        <f t="shared" si="89"/>
        <v>0</v>
      </c>
      <c r="T225" s="72">
        <f t="shared" si="90"/>
        <v>0</v>
      </c>
      <c r="U225" s="73">
        <f t="shared" si="91"/>
        <v>0</v>
      </c>
      <c r="V225" s="74">
        <f t="shared" si="92"/>
        <v>0</v>
      </c>
      <c r="W225" s="75">
        <f t="shared" si="93"/>
        <v>0</v>
      </c>
      <c r="X225" s="74">
        <f t="shared" si="94"/>
        <v>0</v>
      </c>
      <c r="Y225" s="75">
        <f t="shared" si="95"/>
        <v>0</v>
      </c>
    </row>
    <row r="226" spans="2:25">
      <c r="B226" s="3"/>
      <c r="C226" s="3"/>
      <c r="D226" s="4"/>
      <c r="E226" s="4"/>
      <c r="F226" s="4"/>
      <c r="G226" s="69">
        <f t="shared" si="78"/>
        <v>0</v>
      </c>
      <c r="H226" s="81">
        <f t="shared" si="79"/>
        <v>0</v>
      </c>
      <c r="I226" s="82">
        <f t="shared" si="80"/>
        <v>0</v>
      </c>
      <c r="J226" s="47">
        <f t="shared" si="81"/>
        <v>0</v>
      </c>
      <c r="K226" s="47">
        <f t="shared" si="82"/>
        <v>0</v>
      </c>
      <c r="L226" s="47">
        <f t="shared" si="83"/>
        <v>0</v>
      </c>
      <c r="M226" s="47">
        <f t="shared" si="84"/>
        <v>0</v>
      </c>
      <c r="N226" s="47">
        <f t="shared" si="85"/>
        <v>0</v>
      </c>
      <c r="O226" s="47">
        <f t="shared" si="77"/>
        <v>0</v>
      </c>
      <c r="P226" s="72">
        <f t="shared" si="86"/>
        <v>0</v>
      </c>
      <c r="Q226" s="73">
        <f t="shared" si="87"/>
        <v>0</v>
      </c>
      <c r="R226" s="72">
        <f t="shared" si="88"/>
        <v>0</v>
      </c>
      <c r="S226" s="73">
        <f t="shared" si="89"/>
        <v>0</v>
      </c>
      <c r="T226" s="72">
        <f t="shared" si="90"/>
        <v>0</v>
      </c>
      <c r="U226" s="73">
        <f t="shared" si="91"/>
        <v>0</v>
      </c>
      <c r="V226" s="74">
        <f t="shared" si="92"/>
        <v>0</v>
      </c>
      <c r="W226" s="75">
        <f t="shared" si="93"/>
        <v>0</v>
      </c>
      <c r="X226" s="74">
        <f t="shared" si="94"/>
        <v>0</v>
      </c>
      <c r="Y226" s="75">
        <f t="shared" si="95"/>
        <v>0</v>
      </c>
    </row>
    <row r="227" spans="2:25">
      <c r="B227" s="3"/>
      <c r="C227" s="3"/>
      <c r="D227" s="4"/>
      <c r="E227" s="4"/>
      <c r="F227" s="4"/>
      <c r="G227" s="69">
        <f t="shared" si="78"/>
        <v>0</v>
      </c>
      <c r="H227" s="81">
        <f t="shared" si="79"/>
        <v>0</v>
      </c>
      <c r="I227" s="82">
        <f t="shared" si="80"/>
        <v>0</v>
      </c>
      <c r="J227" s="47">
        <f t="shared" si="81"/>
        <v>0</v>
      </c>
      <c r="K227" s="47">
        <f t="shared" si="82"/>
        <v>0</v>
      </c>
      <c r="L227" s="47">
        <f t="shared" si="83"/>
        <v>0</v>
      </c>
      <c r="M227" s="47">
        <f t="shared" si="84"/>
        <v>0</v>
      </c>
      <c r="N227" s="47">
        <f t="shared" si="85"/>
        <v>0</v>
      </c>
      <c r="O227" s="47">
        <f t="shared" si="77"/>
        <v>0</v>
      </c>
      <c r="P227" s="72">
        <f t="shared" si="86"/>
        <v>0</v>
      </c>
      <c r="Q227" s="73">
        <f t="shared" si="87"/>
        <v>0</v>
      </c>
      <c r="R227" s="72">
        <f t="shared" si="88"/>
        <v>0</v>
      </c>
      <c r="S227" s="73">
        <f t="shared" si="89"/>
        <v>0</v>
      </c>
      <c r="T227" s="72">
        <f t="shared" si="90"/>
        <v>0</v>
      </c>
      <c r="U227" s="73">
        <f t="shared" si="91"/>
        <v>0</v>
      </c>
      <c r="V227" s="74">
        <f t="shared" si="92"/>
        <v>0</v>
      </c>
      <c r="W227" s="75">
        <f t="shared" si="93"/>
        <v>0</v>
      </c>
      <c r="X227" s="74">
        <f t="shared" si="94"/>
        <v>0</v>
      </c>
      <c r="Y227" s="75">
        <f t="shared" si="95"/>
        <v>0</v>
      </c>
    </row>
    <row r="228" spans="2:25">
      <c r="B228" s="3"/>
      <c r="C228" s="3"/>
      <c r="D228" s="4"/>
      <c r="E228" s="4"/>
      <c r="F228" s="4"/>
      <c r="G228" s="69">
        <f t="shared" si="78"/>
        <v>0</v>
      </c>
      <c r="H228" s="81">
        <f t="shared" si="79"/>
        <v>0</v>
      </c>
      <c r="I228" s="82">
        <f t="shared" si="80"/>
        <v>0</v>
      </c>
      <c r="J228" s="47">
        <f t="shared" si="81"/>
        <v>0</v>
      </c>
      <c r="K228" s="47">
        <f t="shared" si="82"/>
        <v>0</v>
      </c>
      <c r="L228" s="47">
        <f t="shared" si="83"/>
        <v>0</v>
      </c>
      <c r="M228" s="47">
        <f t="shared" si="84"/>
        <v>0</v>
      </c>
      <c r="N228" s="47">
        <f t="shared" si="85"/>
        <v>0</v>
      </c>
      <c r="O228" s="47">
        <f t="shared" si="77"/>
        <v>0</v>
      </c>
      <c r="P228" s="72">
        <f t="shared" si="86"/>
        <v>0</v>
      </c>
      <c r="Q228" s="73">
        <f t="shared" si="87"/>
        <v>0</v>
      </c>
      <c r="R228" s="72">
        <f t="shared" si="88"/>
        <v>0</v>
      </c>
      <c r="S228" s="73">
        <f t="shared" si="89"/>
        <v>0</v>
      </c>
      <c r="T228" s="72">
        <f t="shared" si="90"/>
        <v>0</v>
      </c>
      <c r="U228" s="73">
        <f t="shared" si="91"/>
        <v>0</v>
      </c>
      <c r="V228" s="74">
        <f t="shared" si="92"/>
        <v>0</v>
      </c>
      <c r="W228" s="75">
        <f t="shared" si="93"/>
        <v>0</v>
      </c>
      <c r="X228" s="74">
        <f t="shared" si="94"/>
        <v>0</v>
      </c>
      <c r="Y228" s="75">
        <f t="shared" si="95"/>
        <v>0</v>
      </c>
    </row>
    <row r="229" spans="2:25">
      <c r="B229" s="3"/>
      <c r="C229" s="3"/>
      <c r="D229" s="4"/>
      <c r="E229" s="4"/>
      <c r="F229" s="4"/>
      <c r="G229" s="69">
        <f t="shared" si="78"/>
        <v>0</v>
      </c>
      <c r="H229" s="81">
        <f t="shared" si="79"/>
        <v>0</v>
      </c>
      <c r="I229" s="82">
        <f t="shared" si="80"/>
        <v>0</v>
      </c>
      <c r="J229" s="47">
        <f t="shared" si="81"/>
        <v>0</v>
      </c>
      <c r="K229" s="47">
        <f t="shared" si="82"/>
        <v>0</v>
      </c>
      <c r="L229" s="47">
        <f t="shared" si="83"/>
        <v>0</v>
      </c>
      <c r="M229" s="47">
        <f t="shared" si="84"/>
        <v>0</v>
      </c>
      <c r="N229" s="47">
        <f t="shared" si="85"/>
        <v>0</v>
      </c>
      <c r="O229" s="47">
        <f t="shared" si="77"/>
        <v>0</v>
      </c>
      <c r="P229" s="72">
        <f t="shared" si="86"/>
        <v>0</v>
      </c>
      <c r="Q229" s="73">
        <f t="shared" si="87"/>
        <v>0</v>
      </c>
      <c r="R229" s="72">
        <f t="shared" si="88"/>
        <v>0</v>
      </c>
      <c r="S229" s="73">
        <f t="shared" si="89"/>
        <v>0</v>
      </c>
      <c r="T229" s="72">
        <f t="shared" si="90"/>
        <v>0</v>
      </c>
      <c r="U229" s="73">
        <f t="shared" si="91"/>
        <v>0</v>
      </c>
      <c r="V229" s="74">
        <f t="shared" si="92"/>
        <v>0</v>
      </c>
      <c r="W229" s="75">
        <f t="shared" si="93"/>
        <v>0</v>
      </c>
      <c r="X229" s="74">
        <f t="shared" si="94"/>
        <v>0</v>
      </c>
      <c r="Y229" s="75">
        <f t="shared" si="95"/>
        <v>0</v>
      </c>
    </row>
    <row r="230" spans="2:25">
      <c r="B230" s="3"/>
      <c r="C230" s="3"/>
      <c r="D230" s="4"/>
      <c r="E230" s="4"/>
      <c r="F230" s="4"/>
      <c r="G230" s="69">
        <f t="shared" si="78"/>
        <v>0</v>
      </c>
      <c r="H230" s="81">
        <f t="shared" si="79"/>
        <v>0</v>
      </c>
      <c r="I230" s="82">
        <f t="shared" si="80"/>
        <v>0</v>
      </c>
      <c r="J230" s="47">
        <f t="shared" si="81"/>
        <v>0</v>
      </c>
      <c r="K230" s="47">
        <f t="shared" si="82"/>
        <v>0</v>
      </c>
      <c r="L230" s="47">
        <f t="shared" si="83"/>
        <v>0</v>
      </c>
      <c r="M230" s="47">
        <f t="shared" si="84"/>
        <v>0</v>
      </c>
      <c r="N230" s="47">
        <f t="shared" si="85"/>
        <v>0</v>
      </c>
      <c r="O230" s="47">
        <f t="shared" si="77"/>
        <v>0</v>
      </c>
      <c r="P230" s="72">
        <f t="shared" si="86"/>
        <v>0</v>
      </c>
      <c r="Q230" s="73">
        <f t="shared" si="87"/>
        <v>0</v>
      </c>
      <c r="R230" s="72">
        <f t="shared" si="88"/>
        <v>0</v>
      </c>
      <c r="S230" s="73">
        <f t="shared" si="89"/>
        <v>0</v>
      </c>
      <c r="T230" s="72">
        <f t="shared" si="90"/>
        <v>0</v>
      </c>
      <c r="U230" s="73">
        <f t="shared" si="91"/>
        <v>0</v>
      </c>
      <c r="V230" s="74">
        <f t="shared" si="92"/>
        <v>0</v>
      </c>
      <c r="W230" s="75">
        <f t="shared" si="93"/>
        <v>0</v>
      </c>
      <c r="X230" s="74">
        <f t="shared" si="94"/>
        <v>0</v>
      </c>
      <c r="Y230" s="75">
        <f t="shared" si="95"/>
        <v>0</v>
      </c>
    </row>
    <row r="231" spans="2:25">
      <c r="B231" s="3"/>
      <c r="C231" s="3"/>
      <c r="D231" s="4"/>
      <c r="E231" s="4"/>
      <c r="F231" s="4"/>
      <c r="G231" s="69">
        <f t="shared" si="78"/>
        <v>0</v>
      </c>
      <c r="H231" s="81">
        <f t="shared" si="79"/>
        <v>0</v>
      </c>
      <c r="I231" s="82">
        <f t="shared" si="80"/>
        <v>0</v>
      </c>
      <c r="J231" s="47">
        <f t="shared" si="81"/>
        <v>0</v>
      </c>
      <c r="K231" s="47">
        <f t="shared" si="82"/>
        <v>0</v>
      </c>
      <c r="L231" s="47">
        <f t="shared" si="83"/>
        <v>0</v>
      </c>
      <c r="M231" s="47">
        <f t="shared" si="84"/>
        <v>0</v>
      </c>
      <c r="N231" s="47">
        <f t="shared" si="85"/>
        <v>0</v>
      </c>
      <c r="O231" s="47">
        <f t="shared" si="77"/>
        <v>0</v>
      </c>
      <c r="P231" s="72">
        <f t="shared" si="86"/>
        <v>0</v>
      </c>
      <c r="Q231" s="73">
        <f t="shared" si="87"/>
        <v>0</v>
      </c>
      <c r="R231" s="72">
        <f t="shared" si="88"/>
        <v>0</v>
      </c>
      <c r="S231" s="73">
        <f t="shared" si="89"/>
        <v>0</v>
      </c>
      <c r="T231" s="72">
        <f t="shared" si="90"/>
        <v>0</v>
      </c>
      <c r="U231" s="73">
        <f t="shared" si="91"/>
        <v>0</v>
      </c>
      <c r="V231" s="74">
        <f t="shared" si="92"/>
        <v>0</v>
      </c>
      <c r="W231" s="75">
        <f t="shared" si="93"/>
        <v>0</v>
      </c>
      <c r="X231" s="74">
        <f t="shared" si="94"/>
        <v>0</v>
      </c>
      <c r="Y231" s="75">
        <f t="shared" si="95"/>
        <v>0</v>
      </c>
    </row>
    <row r="232" spans="2:25">
      <c r="B232" s="3"/>
      <c r="C232" s="3"/>
      <c r="D232" s="4"/>
      <c r="E232" s="4"/>
      <c r="F232" s="4"/>
      <c r="G232" s="69">
        <f t="shared" si="78"/>
        <v>0</v>
      </c>
      <c r="H232" s="81">
        <f t="shared" si="79"/>
        <v>0</v>
      </c>
      <c r="I232" s="82">
        <f t="shared" si="80"/>
        <v>0</v>
      </c>
      <c r="J232" s="47">
        <f t="shared" si="81"/>
        <v>0</v>
      </c>
      <c r="K232" s="47">
        <f t="shared" si="82"/>
        <v>0</v>
      </c>
      <c r="L232" s="47">
        <f t="shared" si="83"/>
        <v>0</v>
      </c>
      <c r="M232" s="47">
        <f t="shared" si="84"/>
        <v>0</v>
      </c>
      <c r="N232" s="47">
        <f t="shared" si="85"/>
        <v>0</v>
      </c>
      <c r="O232" s="47">
        <f t="shared" si="77"/>
        <v>0</v>
      </c>
      <c r="P232" s="72">
        <f t="shared" si="86"/>
        <v>0</v>
      </c>
      <c r="Q232" s="73">
        <f t="shared" si="87"/>
        <v>0</v>
      </c>
      <c r="R232" s="72">
        <f t="shared" si="88"/>
        <v>0</v>
      </c>
      <c r="S232" s="73">
        <f t="shared" si="89"/>
        <v>0</v>
      </c>
      <c r="T232" s="72">
        <f t="shared" si="90"/>
        <v>0</v>
      </c>
      <c r="U232" s="73">
        <f t="shared" si="91"/>
        <v>0</v>
      </c>
      <c r="V232" s="74">
        <f t="shared" si="92"/>
        <v>0</v>
      </c>
      <c r="W232" s="75">
        <f t="shared" si="93"/>
        <v>0</v>
      </c>
      <c r="X232" s="74">
        <f t="shared" si="94"/>
        <v>0</v>
      </c>
      <c r="Y232" s="75">
        <f t="shared" si="95"/>
        <v>0</v>
      </c>
    </row>
    <row r="233" spans="2:25">
      <c r="B233" s="3"/>
      <c r="C233" s="3"/>
      <c r="D233" s="4"/>
      <c r="E233" s="4"/>
      <c r="F233" s="4"/>
      <c r="G233" s="69">
        <f t="shared" si="78"/>
        <v>0</v>
      </c>
      <c r="H233" s="81">
        <f t="shared" si="79"/>
        <v>0</v>
      </c>
      <c r="I233" s="82">
        <f t="shared" si="80"/>
        <v>0</v>
      </c>
      <c r="J233" s="47">
        <f t="shared" si="81"/>
        <v>0</v>
      </c>
      <c r="K233" s="47">
        <f t="shared" si="82"/>
        <v>0</v>
      </c>
      <c r="L233" s="47">
        <f t="shared" si="83"/>
        <v>0</v>
      </c>
      <c r="M233" s="47">
        <f t="shared" si="84"/>
        <v>0</v>
      </c>
      <c r="N233" s="47">
        <f t="shared" si="85"/>
        <v>0</v>
      </c>
      <c r="O233" s="47">
        <f t="shared" si="77"/>
        <v>0</v>
      </c>
      <c r="P233" s="72">
        <f t="shared" si="86"/>
        <v>0</v>
      </c>
      <c r="Q233" s="73">
        <f t="shared" si="87"/>
        <v>0</v>
      </c>
      <c r="R233" s="72">
        <f t="shared" si="88"/>
        <v>0</v>
      </c>
      <c r="S233" s="73">
        <f t="shared" si="89"/>
        <v>0</v>
      </c>
      <c r="T233" s="72">
        <f t="shared" si="90"/>
        <v>0</v>
      </c>
      <c r="U233" s="73">
        <f t="shared" si="91"/>
        <v>0</v>
      </c>
      <c r="V233" s="74">
        <f t="shared" si="92"/>
        <v>0</v>
      </c>
      <c r="W233" s="75">
        <f t="shared" si="93"/>
        <v>0</v>
      </c>
      <c r="X233" s="74">
        <f t="shared" si="94"/>
        <v>0</v>
      </c>
      <c r="Y233" s="75">
        <f t="shared" si="95"/>
        <v>0</v>
      </c>
    </row>
    <row r="234" spans="2:25">
      <c r="B234" s="3"/>
      <c r="C234" s="3"/>
      <c r="D234" s="4"/>
      <c r="E234" s="4"/>
      <c r="F234" s="4"/>
      <c r="G234" s="69">
        <f t="shared" si="78"/>
        <v>0</v>
      </c>
      <c r="H234" s="81">
        <f t="shared" si="79"/>
        <v>0</v>
      </c>
      <c r="I234" s="82">
        <f t="shared" si="80"/>
        <v>0</v>
      </c>
      <c r="J234" s="47">
        <f t="shared" si="81"/>
        <v>0</v>
      </c>
      <c r="K234" s="47">
        <f t="shared" si="82"/>
        <v>0</v>
      </c>
      <c r="L234" s="47">
        <f t="shared" si="83"/>
        <v>0</v>
      </c>
      <c r="M234" s="47">
        <f t="shared" si="84"/>
        <v>0</v>
      </c>
      <c r="N234" s="47">
        <f t="shared" si="85"/>
        <v>0</v>
      </c>
      <c r="O234" s="47">
        <f t="shared" si="77"/>
        <v>0</v>
      </c>
      <c r="P234" s="72">
        <f t="shared" si="86"/>
        <v>0</v>
      </c>
      <c r="Q234" s="73">
        <f t="shared" si="87"/>
        <v>0</v>
      </c>
      <c r="R234" s="72">
        <f t="shared" si="88"/>
        <v>0</v>
      </c>
      <c r="S234" s="73">
        <f t="shared" si="89"/>
        <v>0</v>
      </c>
      <c r="T234" s="72">
        <f t="shared" si="90"/>
        <v>0</v>
      </c>
      <c r="U234" s="73">
        <f t="shared" si="91"/>
        <v>0</v>
      </c>
      <c r="V234" s="74">
        <f t="shared" si="92"/>
        <v>0</v>
      </c>
      <c r="W234" s="75">
        <f t="shared" si="93"/>
        <v>0</v>
      </c>
      <c r="X234" s="74">
        <f t="shared" si="94"/>
        <v>0</v>
      </c>
      <c r="Y234" s="75">
        <f t="shared" si="95"/>
        <v>0</v>
      </c>
    </row>
    <row r="235" spans="2:25">
      <c r="B235" s="3"/>
      <c r="C235" s="3"/>
      <c r="D235" s="4"/>
      <c r="E235" s="4"/>
      <c r="F235" s="4"/>
      <c r="G235" s="69">
        <f t="shared" si="78"/>
        <v>0</v>
      </c>
      <c r="H235" s="81">
        <f t="shared" si="79"/>
        <v>0</v>
      </c>
      <c r="I235" s="82">
        <f t="shared" si="80"/>
        <v>0</v>
      </c>
      <c r="J235" s="47">
        <f t="shared" si="81"/>
        <v>0</v>
      </c>
      <c r="K235" s="47">
        <f t="shared" si="82"/>
        <v>0</v>
      </c>
      <c r="L235" s="47">
        <f t="shared" si="83"/>
        <v>0</v>
      </c>
      <c r="M235" s="47">
        <f t="shared" si="84"/>
        <v>0</v>
      </c>
      <c r="N235" s="47">
        <f t="shared" si="85"/>
        <v>0</v>
      </c>
      <c r="O235" s="47">
        <f t="shared" si="77"/>
        <v>0</v>
      </c>
      <c r="P235" s="72">
        <f t="shared" si="86"/>
        <v>0</v>
      </c>
      <c r="Q235" s="73">
        <f t="shared" si="87"/>
        <v>0</v>
      </c>
      <c r="R235" s="72">
        <f t="shared" si="88"/>
        <v>0</v>
      </c>
      <c r="S235" s="73">
        <f t="shared" si="89"/>
        <v>0</v>
      </c>
      <c r="T235" s="72">
        <f t="shared" si="90"/>
        <v>0</v>
      </c>
      <c r="U235" s="73">
        <f t="shared" si="91"/>
        <v>0</v>
      </c>
      <c r="V235" s="74">
        <f t="shared" si="92"/>
        <v>0</v>
      </c>
      <c r="W235" s="75">
        <f t="shared" si="93"/>
        <v>0</v>
      </c>
      <c r="X235" s="74">
        <f t="shared" si="94"/>
        <v>0</v>
      </c>
      <c r="Y235" s="75">
        <f t="shared" si="95"/>
        <v>0</v>
      </c>
    </row>
    <row r="236" spans="2:25">
      <c r="B236" s="3"/>
      <c r="C236" s="3"/>
      <c r="D236" s="4"/>
      <c r="E236" s="4"/>
      <c r="F236" s="4"/>
      <c r="G236" s="69">
        <f t="shared" si="78"/>
        <v>0</v>
      </c>
      <c r="H236" s="81">
        <f t="shared" si="79"/>
        <v>0</v>
      </c>
      <c r="I236" s="82">
        <f t="shared" si="80"/>
        <v>0</v>
      </c>
      <c r="J236" s="47">
        <f t="shared" si="81"/>
        <v>0</v>
      </c>
      <c r="K236" s="47">
        <f t="shared" si="82"/>
        <v>0</v>
      </c>
      <c r="L236" s="47">
        <f t="shared" si="83"/>
        <v>0</v>
      </c>
      <c r="M236" s="47">
        <f t="shared" si="84"/>
        <v>0</v>
      </c>
      <c r="N236" s="47">
        <f t="shared" si="85"/>
        <v>0</v>
      </c>
      <c r="O236" s="47">
        <f t="shared" si="77"/>
        <v>0</v>
      </c>
      <c r="P236" s="72">
        <f t="shared" si="86"/>
        <v>0</v>
      </c>
      <c r="Q236" s="73">
        <f t="shared" si="87"/>
        <v>0</v>
      </c>
      <c r="R236" s="72">
        <f t="shared" si="88"/>
        <v>0</v>
      </c>
      <c r="S236" s="73">
        <f t="shared" si="89"/>
        <v>0</v>
      </c>
      <c r="T236" s="72">
        <f t="shared" si="90"/>
        <v>0</v>
      </c>
      <c r="U236" s="73">
        <f t="shared" si="91"/>
        <v>0</v>
      </c>
      <c r="V236" s="74">
        <f t="shared" si="92"/>
        <v>0</v>
      </c>
      <c r="W236" s="75">
        <f t="shared" si="93"/>
        <v>0</v>
      </c>
      <c r="X236" s="74">
        <f t="shared" si="94"/>
        <v>0</v>
      </c>
      <c r="Y236" s="75">
        <f t="shared" si="95"/>
        <v>0</v>
      </c>
    </row>
    <row r="237" spans="2:25">
      <c r="B237" s="3"/>
      <c r="C237" s="3"/>
      <c r="D237" s="4"/>
      <c r="E237" s="4"/>
      <c r="F237" s="4"/>
      <c r="G237" s="69">
        <f t="shared" si="78"/>
        <v>0</v>
      </c>
      <c r="H237" s="81">
        <f t="shared" si="79"/>
        <v>0</v>
      </c>
      <c r="I237" s="82">
        <f t="shared" si="80"/>
        <v>0</v>
      </c>
      <c r="J237" s="47">
        <f t="shared" si="81"/>
        <v>0</v>
      </c>
      <c r="K237" s="47">
        <f t="shared" si="82"/>
        <v>0</v>
      </c>
      <c r="L237" s="47">
        <f t="shared" si="83"/>
        <v>0</v>
      </c>
      <c r="M237" s="47">
        <f t="shared" si="84"/>
        <v>0</v>
      </c>
      <c r="N237" s="47">
        <f t="shared" si="85"/>
        <v>0</v>
      </c>
      <c r="O237" s="47">
        <f t="shared" si="77"/>
        <v>0</v>
      </c>
      <c r="P237" s="72">
        <f t="shared" si="86"/>
        <v>0</v>
      </c>
      <c r="Q237" s="73">
        <f t="shared" si="87"/>
        <v>0</v>
      </c>
      <c r="R237" s="72">
        <f t="shared" si="88"/>
        <v>0</v>
      </c>
      <c r="S237" s="73">
        <f t="shared" si="89"/>
        <v>0</v>
      </c>
      <c r="T237" s="72">
        <f t="shared" si="90"/>
        <v>0</v>
      </c>
      <c r="U237" s="73">
        <f t="shared" si="91"/>
        <v>0</v>
      </c>
      <c r="V237" s="74">
        <f t="shared" si="92"/>
        <v>0</v>
      </c>
      <c r="W237" s="75">
        <f t="shared" si="93"/>
        <v>0</v>
      </c>
      <c r="X237" s="74">
        <f t="shared" si="94"/>
        <v>0</v>
      </c>
      <c r="Y237" s="75">
        <f t="shared" si="95"/>
        <v>0</v>
      </c>
    </row>
    <row r="238" spans="2:25">
      <c r="B238" s="3"/>
      <c r="C238" s="3"/>
      <c r="D238" s="4"/>
      <c r="E238" s="4"/>
      <c r="F238" s="4"/>
      <c r="G238" s="69">
        <f t="shared" si="78"/>
        <v>0</v>
      </c>
      <c r="H238" s="81">
        <f t="shared" si="79"/>
        <v>0</v>
      </c>
      <c r="I238" s="82">
        <f t="shared" si="80"/>
        <v>0</v>
      </c>
      <c r="J238" s="47">
        <f t="shared" si="81"/>
        <v>0</v>
      </c>
      <c r="K238" s="47">
        <f t="shared" si="82"/>
        <v>0</v>
      </c>
      <c r="L238" s="47">
        <f t="shared" si="83"/>
        <v>0</v>
      </c>
      <c r="M238" s="47">
        <f t="shared" si="84"/>
        <v>0</v>
      </c>
      <c r="N238" s="47">
        <f t="shared" si="85"/>
        <v>0</v>
      </c>
      <c r="O238" s="47">
        <f t="shared" si="77"/>
        <v>0</v>
      </c>
      <c r="P238" s="72">
        <f t="shared" si="86"/>
        <v>0</v>
      </c>
      <c r="Q238" s="73">
        <f t="shared" si="87"/>
        <v>0</v>
      </c>
      <c r="R238" s="72">
        <f t="shared" si="88"/>
        <v>0</v>
      </c>
      <c r="S238" s="73">
        <f t="shared" si="89"/>
        <v>0</v>
      </c>
      <c r="T238" s="72">
        <f t="shared" si="90"/>
        <v>0</v>
      </c>
      <c r="U238" s="73">
        <f t="shared" si="91"/>
        <v>0</v>
      </c>
      <c r="V238" s="74">
        <f t="shared" si="92"/>
        <v>0</v>
      </c>
      <c r="W238" s="75">
        <f t="shared" si="93"/>
        <v>0</v>
      </c>
      <c r="X238" s="74">
        <f t="shared" si="94"/>
        <v>0</v>
      </c>
      <c r="Y238" s="75">
        <f t="shared" si="95"/>
        <v>0</v>
      </c>
    </row>
    <row r="239" spans="2:25">
      <c r="B239" s="3"/>
      <c r="C239" s="3"/>
      <c r="D239" s="4"/>
      <c r="E239" s="4"/>
      <c r="F239" s="4"/>
      <c r="G239" s="69">
        <f t="shared" si="78"/>
        <v>0</v>
      </c>
      <c r="H239" s="81">
        <f t="shared" si="79"/>
        <v>0</v>
      </c>
      <c r="I239" s="82">
        <f t="shared" si="80"/>
        <v>0</v>
      </c>
      <c r="J239" s="47">
        <f t="shared" si="81"/>
        <v>0</v>
      </c>
      <c r="K239" s="47">
        <f t="shared" si="82"/>
        <v>0</v>
      </c>
      <c r="L239" s="47">
        <f t="shared" si="83"/>
        <v>0</v>
      </c>
      <c r="M239" s="47">
        <f t="shared" si="84"/>
        <v>0</v>
      </c>
      <c r="N239" s="47">
        <f t="shared" si="85"/>
        <v>0</v>
      </c>
      <c r="O239" s="47">
        <f t="shared" si="77"/>
        <v>0</v>
      </c>
      <c r="P239" s="72">
        <f t="shared" si="86"/>
        <v>0</v>
      </c>
      <c r="Q239" s="73">
        <f t="shared" si="87"/>
        <v>0</v>
      </c>
      <c r="R239" s="72">
        <f t="shared" si="88"/>
        <v>0</v>
      </c>
      <c r="S239" s="73">
        <f t="shared" si="89"/>
        <v>0</v>
      </c>
      <c r="T239" s="72">
        <f t="shared" si="90"/>
        <v>0</v>
      </c>
      <c r="U239" s="73">
        <f t="shared" si="91"/>
        <v>0</v>
      </c>
      <c r="V239" s="74">
        <f t="shared" si="92"/>
        <v>0</v>
      </c>
      <c r="W239" s="75">
        <f t="shared" si="93"/>
        <v>0</v>
      </c>
      <c r="X239" s="74">
        <f t="shared" si="94"/>
        <v>0</v>
      </c>
      <c r="Y239" s="75">
        <f t="shared" si="95"/>
        <v>0</v>
      </c>
    </row>
    <row r="240" spans="2:25">
      <c r="B240" s="3"/>
      <c r="C240" s="3"/>
      <c r="D240" s="4"/>
      <c r="E240" s="4"/>
      <c r="F240" s="4"/>
      <c r="G240" s="69">
        <f t="shared" si="78"/>
        <v>0</v>
      </c>
      <c r="H240" s="81">
        <f t="shared" si="79"/>
        <v>0</v>
      </c>
      <c r="I240" s="82">
        <f t="shared" si="80"/>
        <v>0</v>
      </c>
      <c r="J240" s="47">
        <f t="shared" si="81"/>
        <v>0</v>
      </c>
      <c r="K240" s="47">
        <f t="shared" si="82"/>
        <v>0</v>
      </c>
      <c r="L240" s="47">
        <f t="shared" si="83"/>
        <v>0</v>
      </c>
      <c r="M240" s="47">
        <f t="shared" si="84"/>
        <v>0</v>
      </c>
      <c r="N240" s="47">
        <f t="shared" si="85"/>
        <v>0</v>
      </c>
      <c r="O240" s="47">
        <f t="shared" si="77"/>
        <v>0</v>
      </c>
      <c r="P240" s="72">
        <f t="shared" si="86"/>
        <v>0</v>
      </c>
      <c r="Q240" s="73">
        <f t="shared" si="87"/>
        <v>0</v>
      </c>
      <c r="R240" s="72">
        <f t="shared" si="88"/>
        <v>0</v>
      </c>
      <c r="S240" s="73">
        <f t="shared" si="89"/>
        <v>0</v>
      </c>
      <c r="T240" s="72">
        <f t="shared" si="90"/>
        <v>0</v>
      </c>
      <c r="U240" s="73">
        <f t="shared" si="91"/>
        <v>0</v>
      </c>
      <c r="V240" s="74">
        <f t="shared" si="92"/>
        <v>0</v>
      </c>
      <c r="W240" s="75">
        <f t="shared" si="93"/>
        <v>0</v>
      </c>
      <c r="X240" s="74">
        <f t="shared" si="94"/>
        <v>0</v>
      </c>
      <c r="Y240" s="75">
        <f t="shared" si="95"/>
        <v>0</v>
      </c>
    </row>
    <row r="241" spans="2:25">
      <c r="B241" s="3"/>
      <c r="C241" s="3"/>
      <c r="D241" s="4"/>
      <c r="E241" s="4"/>
      <c r="F241" s="4"/>
      <c r="G241" s="69">
        <f t="shared" si="78"/>
        <v>0</v>
      </c>
      <c r="H241" s="81">
        <f t="shared" si="79"/>
        <v>0</v>
      </c>
      <c r="I241" s="82">
        <f t="shared" si="80"/>
        <v>0</v>
      </c>
      <c r="J241" s="47">
        <f t="shared" si="81"/>
        <v>0</v>
      </c>
      <c r="K241" s="47">
        <f t="shared" si="82"/>
        <v>0</v>
      </c>
      <c r="L241" s="47">
        <f t="shared" si="83"/>
        <v>0</v>
      </c>
      <c r="M241" s="47">
        <f t="shared" si="84"/>
        <v>0</v>
      </c>
      <c r="N241" s="47">
        <f t="shared" si="85"/>
        <v>0</v>
      </c>
      <c r="O241" s="47">
        <f t="shared" si="77"/>
        <v>0</v>
      </c>
      <c r="P241" s="72">
        <f t="shared" si="86"/>
        <v>0</v>
      </c>
      <c r="Q241" s="73">
        <f t="shared" si="87"/>
        <v>0</v>
      </c>
      <c r="R241" s="72">
        <f t="shared" si="88"/>
        <v>0</v>
      </c>
      <c r="S241" s="73">
        <f t="shared" si="89"/>
        <v>0</v>
      </c>
      <c r="T241" s="72">
        <f t="shared" si="90"/>
        <v>0</v>
      </c>
      <c r="U241" s="73">
        <f t="shared" si="91"/>
        <v>0</v>
      </c>
      <c r="V241" s="74">
        <f t="shared" si="92"/>
        <v>0</v>
      </c>
      <c r="W241" s="75">
        <f t="shared" si="93"/>
        <v>0</v>
      </c>
      <c r="X241" s="74">
        <f t="shared" si="94"/>
        <v>0</v>
      </c>
      <c r="Y241" s="75">
        <f t="shared" si="95"/>
        <v>0</v>
      </c>
    </row>
    <row r="242" spans="2:25">
      <c r="B242" s="3"/>
      <c r="C242" s="3"/>
      <c r="D242" s="4"/>
      <c r="E242" s="4"/>
      <c r="F242" s="4"/>
      <c r="G242" s="69">
        <f t="shared" si="78"/>
        <v>0</v>
      </c>
      <c r="H242" s="81">
        <f t="shared" si="79"/>
        <v>0</v>
      </c>
      <c r="I242" s="82">
        <f t="shared" si="80"/>
        <v>0</v>
      </c>
      <c r="J242" s="47">
        <f t="shared" si="81"/>
        <v>0</v>
      </c>
      <c r="K242" s="47">
        <f t="shared" si="82"/>
        <v>0</v>
      </c>
      <c r="L242" s="47">
        <f t="shared" si="83"/>
        <v>0</v>
      </c>
      <c r="M242" s="47">
        <f t="shared" si="84"/>
        <v>0</v>
      </c>
      <c r="N242" s="47">
        <f t="shared" si="85"/>
        <v>0</v>
      </c>
      <c r="O242" s="47">
        <f t="shared" si="77"/>
        <v>0</v>
      </c>
      <c r="P242" s="72">
        <f t="shared" si="86"/>
        <v>0</v>
      </c>
      <c r="Q242" s="73">
        <f t="shared" si="87"/>
        <v>0</v>
      </c>
      <c r="R242" s="72">
        <f t="shared" si="88"/>
        <v>0</v>
      </c>
      <c r="S242" s="73">
        <f t="shared" si="89"/>
        <v>0</v>
      </c>
      <c r="T242" s="72">
        <f t="shared" si="90"/>
        <v>0</v>
      </c>
      <c r="U242" s="73">
        <f t="shared" si="91"/>
        <v>0</v>
      </c>
      <c r="V242" s="74">
        <f t="shared" si="92"/>
        <v>0</v>
      </c>
      <c r="W242" s="75">
        <f t="shared" si="93"/>
        <v>0</v>
      </c>
      <c r="X242" s="74">
        <f t="shared" si="94"/>
        <v>0</v>
      </c>
      <c r="Y242" s="75">
        <f t="shared" si="95"/>
        <v>0</v>
      </c>
    </row>
    <row r="243" spans="2:25">
      <c r="B243" s="3"/>
      <c r="C243" s="3"/>
      <c r="D243" s="4"/>
      <c r="E243" s="4"/>
      <c r="F243" s="4"/>
      <c r="G243" s="69">
        <f t="shared" si="78"/>
        <v>0</v>
      </c>
      <c r="H243" s="81">
        <f t="shared" si="79"/>
        <v>0</v>
      </c>
      <c r="I243" s="82">
        <f t="shared" si="80"/>
        <v>0</v>
      </c>
      <c r="J243" s="47">
        <f t="shared" si="81"/>
        <v>0</v>
      </c>
      <c r="K243" s="47">
        <f t="shared" si="82"/>
        <v>0</v>
      </c>
      <c r="L243" s="47">
        <f t="shared" si="83"/>
        <v>0</v>
      </c>
      <c r="M243" s="47">
        <f t="shared" si="84"/>
        <v>0</v>
      </c>
      <c r="N243" s="47">
        <f t="shared" si="85"/>
        <v>0</v>
      </c>
      <c r="O243" s="47">
        <f t="shared" si="77"/>
        <v>0</v>
      </c>
      <c r="P243" s="72">
        <f t="shared" si="86"/>
        <v>0</v>
      </c>
      <c r="Q243" s="73">
        <f t="shared" si="87"/>
        <v>0</v>
      </c>
      <c r="R243" s="72">
        <f t="shared" si="88"/>
        <v>0</v>
      </c>
      <c r="S243" s="73">
        <f t="shared" si="89"/>
        <v>0</v>
      </c>
      <c r="T243" s="72">
        <f t="shared" si="90"/>
        <v>0</v>
      </c>
      <c r="U243" s="73">
        <f t="shared" si="91"/>
        <v>0</v>
      </c>
      <c r="V243" s="74">
        <f t="shared" si="92"/>
        <v>0</v>
      </c>
      <c r="W243" s="75">
        <f t="shared" si="93"/>
        <v>0</v>
      </c>
      <c r="X243" s="74">
        <f t="shared" si="94"/>
        <v>0</v>
      </c>
      <c r="Y243" s="75">
        <f t="shared" si="95"/>
        <v>0</v>
      </c>
    </row>
    <row r="244" spans="2:25">
      <c r="B244" s="3"/>
      <c r="C244" s="3"/>
      <c r="D244" s="4"/>
      <c r="E244" s="4"/>
      <c r="F244" s="4"/>
      <c r="G244" s="69">
        <f t="shared" si="78"/>
        <v>0</v>
      </c>
      <c r="H244" s="81">
        <f t="shared" si="79"/>
        <v>0</v>
      </c>
      <c r="I244" s="82">
        <f t="shared" si="80"/>
        <v>0</v>
      </c>
      <c r="J244" s="47">
        <f t="shared" si="81"/>
        <v>0</v>
      </c>
      <c r="K244" s="47">
        <f t="shared" si="82"/>
        <v>0</v>
      </c>
      <c r="L244" s="47">
        <f t="shared" si="83"/>
        <v>0</v>
      </c>
      <c r="M244" s="47">
        <f t="shared" si="84"/>
        <v>0</v>
      </c>
      <c r="N244" s="47">
        <f t="shared" si="85"/>
        <v>0</v>
      </c>
      <c r="O244" s="47">
        <f t="shared" si="77"/>
        <v>0</v>
      </c>
      <c r="P244" s="72">
        <f t="shared" si="86"/>
        <v>0</v>
      </c>
      <c r="Q244" s="73">
        <f t="shared" si="87"/>
        <v>0</v>
      </c>
      <c r="R244" s="72">
        <f t="shared" si="88"/>
        <v>0</v>
      </c>
      <c r="S244" s="73">
        <f t="shared" si="89"/>
        <v>0</v>
      </c>
      <c r="T244" s="72">
        <f t="shared" si="90"/>
        <v>0</v>
      </c>
      <c r="U244" s="73">
        <f t="shared" si="91"/>
        <v>0</v>
      </c>
      <c r="V244" s="74">
        <f t="shared" si="92"/>
        <v>0</v>
      </c>
      <c r="W244" s="75">
        <f t="shared" si="93"/>
        <v>0</v>
      </c>
      <c r="X244" s="74">
        <f t="shared" si="94"/>
        <v>0</v>
      </c>
      <c r="Y244" s="75">
        <f t="shared" si="95"/>
        <v>0</v>
      </c>
    </row>
    <row r="245" spans="2:25">
      <c r="B245" s="3"/>
      <c r="C245" s="3"/>
      <c r="D245" s="4"/>
      <c r="E245" s="4"/>
      <c r="F245" s="4"/>
      <c r="G245" s="69">
        <f t="shared" si="78"/>
        <v>0</v>
      </c>
      <c r="H245" s="81">
        <f t="shared" si="79"/>
        <v>0</v>
      </c>
      <c r="I245" s="82">
        <f t="shared" si="80"/>
        <v>0</v>
      </c>
      <c r="J245" s="47">
        <f t="shared" si="81"/>
        <v>0</v>
      </c>
      <c r="K245" s="47">
        <f t="shared" si="82"/>
        <v>0</v>
      </c>
      <c r="L245" s="47">
        <f t="shared" si="83"/>
        <v>0</v>
      </c>
      <c r="M245" s="47">
        <f t="shared" si="84"/>
        <v>0</v>
      </c>
      <c r="N245" s="47">
        <f t="shared" si="85"/>
        <v>0</v>
      </c>
      <c r="O245" s="47">
        <f t="shared" si="77"/>
        <v>0</v>
      </c>
      <c r="P245" s="72">
        <f t="shared" si="86"/>
        <v>0</v>
      </c>
      <c r="Q245" s="73">
        <f t="shared" si="87"/>
        <v>0</v>
      </c>
      <c r="R245" s="72">
        <f t="shared" si="88"/>
        <v>0</v>
      </c>
      <c r="S245" s="73">
        <f t="shared" si="89"/>
        <v>0</v>
      </c>
      <c r="T245" s="72">
        <f t="shared" si="90"/>
        <v>0</v>
      </c>
      <c r="U245" s="73">
        <f t="shared" si="91"/>
        <v>0</v>
      </c>
      <c r="V245" s="74">
        <f t="shared" si="92"/>
        <v>0</v>
      </c>
      <c r="W245" s="75">
        <f t="shared" si="93"/>
        <v>0</v>
      </c>
      <c r="X245" s="74">
        <f t="shared" si="94"/>
        <v>0</v>
      </c>
      <c r="Y245" s="75">
        <f t="shared" si="95"/>
        <v>0</v>
      </c>
    </row>
    <row r="246" spans="2:25">
      <c r="B246" s="3"/>
      <c r="C246" s="3"/>
      <c r="D246" s="4"/>
      <c r="E246" s="4"/>
      <c r="F246" s="4"/>
      <c r="G246" s="69">
        <f t="shared" si="78"/>
        <v>0</v>
      </c>
      <c r="H246" s="81">
        <f t="shared" si="79"/>
        <v>0</v>
      </c>
      <c r="I246" s="82">
        <f t="shared" si="80"/>
        <v>0</v>
      </c>
      <c r="J246" s="47">
        <f t="shared" si="81"/>
        <v>0</v>
      </c>
      <c r="K246" s="47">
        <f t="shared" si="82"/>
        <v>0</v>
      </c>
      <c r="L246" s="47">
        <f t="shared" si="83"/>
        <v>0</v>
      </c>
      <c r="M246" s="47">
        <f t="shared" si="84"/>
        <v>0</v>
      </c>
      <c r="N246" s="47">
        <f t="shared" si="85"/>
        <v>0</v>
      </c>
      <c r="O246" s="47">
        <f t="shared" si="77"/>
        <v>0</v>
      </c>
      <c r="P246" s="72">
        <f t="shared" si="86"/>
        <v>0</v>
      </c>
      <c r="Q246" s="73">
        <f t="shared" si="87"/>
        <v>0</v>
      </c>
      <c r="R246" s="72">
        <f t="shared" si="88"/>
        <v>0</v>
      </c>
      <c r="S246" s="73">
        <f t="shared" si="89"/>
        <v>0</v>
      </c>
      <c r="T246" s="72">
        <f t="shared" si="90"/>
        <v>0</v>
      </c>
      <c r="U246" s="73">
        <f t="shared" si="91"/>
        <v>0</v>
      </c>
      <c r="V246" s="74">
        <f t="shared" si="92"/>
        <v>0</v>
      </c>
      <c r="W246" s="75">
        <f t="shared" si="93"/>
        <v>0</v>
      </c>
      <c r="X246" s="74">
        <f t="shared" si="94"/>
        <v>0</v>
      </c>
      <c r="Y246" s="75">
        <f t="shared" si="95"/>
        <v>0</v>
      </c>
    </row>
    <row r="247" spans="2:25">
      <c r="B247" s="3"/>
      <c r="C247" s="3"/>
      <c r="D247" s="4"/>
      <c r="E247" s="4"/>
      <c r="F247" s="4"/>
      <c r="G247" s="69">
        <f t="shared" si="78"/>
        <v>0</v>
      </c>
      <c r="H247" s="81">
        <f t="shared" si="79"/>
        <v>0</v>
      </c>
      <c r="I247" s="82">
        <f t="shared" si="80"/>
        <v>0</v>
      </c>
      <c r="J247" s="47">
        <f t="shared" si="81"/>
        <v>0</v>
      </c>
      <c r="K247" s="47">
        <f t="shared" si="82"/>
        <v>0</v>
      </c>
      <c r="L247" s="47">
        <f t="shared" si="83"/>
        <v>0</v>
      </c>
      <c r="M247" s="47">
        <f t="shared" si="84"/>
        <v>0</v>
      </c>
      <c r="N247" s="47">
        <f t="shared" si="85"/>
        <v>0</v>
      </c>
      <c r="O247" s="47">
        <f t="shared" si="77"/>
        <v>0</v>
      </c>
      <c r="P247" s="72">
        <f t="shared" si="86"/>
        <v>0</v>
      </c>
      <c r="Q247" s="73">
        <f t="shared" si="87"/>
        <v>0</v>
      </c>
      <c r="R247" s="72">
        <f t="shared" si="88"/>
        <v>0</v>
      </c>
      <c r="S247" s="73">
        <f t="shared" si="89"/>
        <v>0</v>
      </c>
      <c r="T247" s="72">
        <f t="shared" si="90"/>
        <v>0</v>
      </c>
      <c r="U247" s="73">
        <f t="shared" si="91"/>
        <v>0</v>
      </c>
      <c r="V247" s="74">
        <f t="shared" si="92"/>
        <v>0</v>
      </c>
      <c r="W247" s="75">
        <f t="shared" si="93"/>
        <v>0</v>
      </c>
      <c r="X247" s="74">
        <f t="shared" si="94"/>
        <v>0</v>
      </c>
      <c r="Y247" s="75">
        <f t="shared" si="95"/>
        <v>0</v>
      </c>
    </row>
    <row r="248" spans="2:25">
      <c r="B248" s="3"/>
      <c r="C248" s="3"/>
      <c r="D248" s="4"/>
      <c r="E248" s="4"/>
      <c r="F248" s="4"/>
      <c r="G248" s="69">
        <f t="shared" si="78"/>
        <v>0</v>
      </c>
      <c r="H248" s="81">
        <f t="shared" si="79"/>
        <v>0</v>
      </c>
      <c r="I248" s="82">
        <f t="shared" si="80"/>
        <v>0</v>
      </c>
      <c r="J248" s="47">
        <f t="shared" si="81"/>
        <v>0</v>
      </c>
      <c r="K248" s="47">
        <f t="shared" si="82"/>
        <v>0</v>
      </c>
      <c r="L248" s="47">
        <f t="shared" si="83"/>
        <v>0</v>
      </c>
      <c r="M248" s="47">
        <f t="shared" si="84"/>
        <v>0</v>
      </c>
      <c r="N248" s="47">
        <f t="shared" si="85"/>
        <v>0</v>
      </c>
      <c r="O248" s="47">
        <f t="shared" si="77"/>
        <v>0</v>
      </c>
      <c r="P248" s="72">
        <f t="shared" si="86"/>
        <v>0</v>
      </c>
      <c r="Q248" s="73">
        <f t="shared" si="87"/>
        <v>0</v>
      </c>
      <c r="R248" s="72">
        <f t="shared" si="88"/>
        <v>0</v>
      </c>
      <c r="S248" s="73">
        <f t="shared" si="89"/>
        <v>0</v>
      </c>
      <c r="T248" s="72">
        <f t="shared" si="90"/>
        <v>0</v>
      </c>
      <c r="U248" s="73">
        <f t="shared" si="91"/>
        <v>0</v>
      </c>
      <c r="V248" s="74">
        <f t="shared" si="92"/>
        <v>0</v>
      </c>
      <c r="W248" s="75">
        <f t="shared" si="93"/>
        <v>0</v>
      </c>
      <c r="X248" s="74">
        <f t="shared" si="94"/>
        <v>0</v>
      </c>
      <c r="Y248" s="75">
        <f t="shared" si="95"/>
        <v>0</v>
      </c>
    </row>
    <row r="249" spans="2:25">
      <c r="B249" s="3"/>
      <c r="C249" s="3"/>
      <c r="D249" s="4"/>
      <c r="E249" s="4"/>
      <c r="F249" s="4"/>
      <c r="G249" s="69">
        <f t="shared" si="78"/>
        <v>0</v>
      </c>
      <c r="H249" s="81">
        <f t="shared" si="79"/>
        <v>0</v>
      </c>
      <c r="I249" s="82">
        <f t="shared" si="80"/>
        <v>0</v>
      </c>
      <c r="J249" s="47">
        <f t="shared" si="81"/>
        <v>0</v>
      </c>
      <c r="K249" s="47">
        <f t="shared" si="82"/>
        <v>0</v>
      </c>
      <c r="L249" s="47">
        <f t="shared" si="83"/>
        <v>0</v>
      </c>
      <c r="M249" s="47">
        <f t="shared" si="84"/>
        <v>0</v>
      </c>
      <c r="N249" s="47">
        <f t="shared" si="85"/>
        <v>0</v>
      </c>
      <c r="O249" s="47">
        <f t="shared" si="77"/>
        <v>0</v>
      </c>
      <c r="P249" s="72">
        <f t="shared" si="86"/>
        <v>0</v>
      </c>
      <c r="Q249" s="73">
        <f t="shared" si="87"/>
        <v>0</v>
      </c>
      <c r="R249" s="72">
        <f t="shared" si="88"/>
        <v>0</v>
      </c>
      <c r="S249" s="73">
        <f t="shared" si="89"/>
        <v>0</v>
      </c>
      <c r="T249" s="72">
        <f t="shared" si="90"/>
        <v>0</v>
      </c>
      <c r="U249" s="73">
        <f t="shared" si="91"/>
        <v>0</v>
      </c>
      <c r="V249" s="74">
        <f t="shared" si="92"/>
        <v>0</v>
      </c>
      <c r="W249" s="75">
        <f t="shared" si="93"/>
        <v>0</v>
      </c>
      <c r="X249" s="74">
        <f t="shared" si="94"/>
        <v>0</v>
      </c>
      <c r="Y249" s="75">
        <f t="shared" si="95"/>
        <v>0</v>
      </c>
    </row>
    <row r="250" spans="2:25">
      <c r="B250" s="3"/>
      <c r="C250" s="3"/>
      <c r="D250" s="4"/>
      <c r="E250" s="4"/>
      <c r="F250" s="4"/>
      <c r="G250" s="69">
        <f t="shared" si="78"/>
        <v>0</v>
      </c>
      <c r="H250" s="81">
        <f t="shared" si="79"/>
        <v>0</v>
      </c>
      <c r="I250" s="82">
        <f t="shared" si="80"/>
        <v>0</v>
      </c>
      <c r="J250" s="47">
        <f t="shared" si="81"/>
        <v>0</v>
      </c>
      <c r="K250" s="47">
        <f t="shared" si="82"/>
        <v>0</v>
      </c>
      <c r="L250" s="47">
        <f t="shared" si="83"/>
        <v>0</v>
      </c>
      <c r="M250" s="47">
        <f t="shared" si="84"/>
        <v>0</v>
      </c>
      <c r="N250" s="47">
        <f t="shared" si="85"/>
        <v>0</v>
      </c>
      <c r="O250" s="47">
        <f t="shared" si="77"/>
        <v>0</v>
      </c>
      <c r="P250" s="72">
        <f t="shared" si="86"/>
        <v>0</v>
      </c>
      <c r="Q250" s="73">
        <f t="shared" si="87"/>
        <v>0</v>
      </c>
      <c r="R250" s="72">
        <f t="shared" si="88"/>
        <v>0</v>
      </c>
      <c r="S250" s="73">
        <f t="shared" si="89"/>
        <v>0</v>
      </c>
      <c r="T250" s="72">
        <f t="shared" si="90"/>
        <v>0</v>
      </c>
      <c r="U250" s="73">
        <f t="shared" si="91"/>
        <v>0</v>
      </c>
      <c r="V250" s="74">
        <f t="shared" si="92"/>
        <v>0</v>
      </c>
      <c r="W250" s="75">
        <f t="shared" si="93"/>
        <v>0</v>
      </c>
      <c r="X250" s="74">
        <f t="shared" si="94"/>
        <v>0</v>
      </c>
      <c r="Y250" s="75">
        <f t="shared" si="95"/>
        <v>0</v>
      </c>
    </row>
    <row r="251" spans="2:25">
      <c r="B251" s="3"/>
      <c r="C251" s="3"/>
      <c r="D251" s="4"/>
      <c r="E251" s="4"/>
      <c r="F251" s="4"/>
      <c r="G251" s="69">
        <f t="shared" si="78"/>
        <v>0</v>
      </c>
      <c r="H251" s="81">
        <f t="shared" si="79"/>
        <v>0</v>
      </c>
      <c r="I251" s="82">
        <f t="shared" si="80"/>
        <v>0</v>
      </c>
      <c r="J251" s="47">
        <f t="shared" si="81"/>
        <v>0</v>
      </c>
      <c r="K251" s="47">
        <f t="shared" si="82"/>
        <v>0</v>
      </c>
      <c r="L251" s="47">
        <f t="shared" si="83"/>
        <v>0</v>
      </c>
      <c r="M251" s="47">
        <f t="shared" si="84"/>
        <v>0</v>
      </c>
      <c r="N251" s="47">
        <f t="shared" si="85"/>
        <v>0</v>
      </c>
      <c r="O251" s="47">
        <f t="shared" si="77"/>
        <v>0</v>
      </c>
      <c r="P251" s="72">
        <f t="shared" si="86"/>
        <v>0</v>
      </c>
      <c r="Q251" s="73">
        <f t="shared" si="87"/>
        <v>0</v>
      </c>
      <c r="R251" s="72">
        <f t="shared" si="88"/>
        <v>0</v>
      </c>
      <c r="S251" s="73">
        <f t="shared" si="89"/>
        <v>0</v>
      </c>
      <c r="T251" s="72">
        <f t="shared" si="90"/>
        <v>0</v>
      </c>
      <c r="U251" s="73">
        <f t="shared" si="91"/>
        <v>0</v>
      </c>
      <c r="V251" s="74">
        <f t="shared" si="92"/>
        <v>0</v>
      </c>
      <c r="W251" s="75">
        <f t="shared" si="93"/>
        <v>0</v>
      </c>
      <c r="X251" s="74">
        <f t="shared" si="94"/>
        <v>0</v>
      </c>
      <c r="Y251" s="75">
        <f t="shared" si="95"/>
        <v>0</v>
      </c>
    </row>
    <row r="252" spans="2:25">
      <c r="B252" s="3"/>
      <c r="C252" s="3"/>
      <c r="D252" s="4"/>
      <c r="E252" s="4"/>
      <c r="F252" s="4"/>
      <c r="G252" s="69">
        <f t="shared" si="78"/>
        <v>0</v>
      </c>
      <c r="H252" s="81">
        <f t="shared" si="79"/>
        <v>0</v>
      </c>
      <c r="I252" s="82">
        <f t="shared" si="80"/>
        <v>0</v>
      </c>
      <c r="J252" s="47">
        <f t="shared" si="81"/>
        <v>0</v>
      </c>
      <c r="K252" s="47">
        <f t="shared" si="82"/>
        <v>0</v>
      </c>
      <c r="L252" s="47">
        <f t="shared" si="83"/>
        <v>0</v>
      </c>
      <c r="M252" s="47">
        <f t="shared" si="84"/>
        <v>0</v>
      </c>
      <c r="N252" s="47">
        <f t="shared" si="85"/>
        <v>0</v>
      </c>
      <c r="O252" s="47">
        <f t="shared" si="77"/>
        <v>0</v>
      </c>
      <c r="P252" s="72">
        <f t="shared" si="86"/>
        <v>0</v>
      </c>
      <c r="Q252" s="73">
        <f t="shared" si="87"/>
        <v>0</v>
      </c>
      <c r="R252" s="72">
        <f t="shared" si="88"/>
        <v>0</v>
      </c>
      <c r="S252" s="73">
        <f t="shared" si="89"/>
        <v>0</v>
      </c>
      <c r="T252" s="72">
        <f t="shared" si="90"/>
        <v>0</v>
      </c>
      <c r="U252" s="73">
        <f t="shared" si="91"/>
        <v>0</v>
      </c>
      <c r="V252" s="74">
        <f t="shared" si="92"/>
        <v>0</v>
      </c>
      <c r="W252" s="75">
        <f t="shared" si="93"/>
        <v>0</v>
      </c>
      <c r="X252" s="74">
        <f t="shared" si="94"/>
        <v>0</v>
      </c>
      <c r="Y252" s="75">
        <f t="shared" si="95"/>
        <v>0</v>
      </c>
    </row>
    <row r="253" spans="2:25">
      <c r="B253" s="3"/>
      <c r="C253" s="3"/>
      <c r="D253" s="4"/>
      <c r="E253" s="4"/>
      <c r="F253" s="4"/>
      <c r="G253" s="69">
        <f t="shared" si="78"/>
        <v>0</v>
      </c>
      <c r="H253" s="81">
        <f t="shared" si="79"/>
        <v>0</v>
      </c>
      <c r="I253" s="82">
        <f t="shared" si="80"/>
        <v>0</v>
      </c>
      <c r="J253" s="47">
        <f t="shared" si="81"/>
        <v>0</v>
      </c>
      <c r="K253" s="47">
        <f t="shared" si="82"/>
        <v>0</v>
      </c>
      <c r="L253" s="47">
        <f t="shared" si="83"/>
        <v>0</v>
      </c>
      <c r="M253" s="47">
        <f t="shared" si="84"/>
        <v>0</v>
      </c>
      <c r="N253" s="47">
        <f t="shared" si="85"/>
        <v>0</v>
      </c>
      <c r="O253" s="47">
        <f t="shared" si="77"/>
        <v>0</v>
      </c>
      <c r="P253" s="72">
        <f t="shared" si="86"/>
        <v>0</v>
      </c>
      <c r="Q253" s="73">
        <f t="shared" si="87"/>
        <v>0</v>
      </c>
      <c r="R253" s="72">
        <f t="shared" si="88"/>
        <v>0</v>
      </c>
      <c r="S253" s="73">
        <f t="shared" si="89"/>
        <v>0</v>
      </c>
      <c r="T253" s="72">
        <f t="shared" si="90"/>
        <v>0</v>
      </c>
      <c r="U253" s="73">
        <f t="shared" si="91"/>
        <v>0</v>
      </c>
      <c r="V253" s="74">
        <f t="shared" si="92"/>
        <v>0</v>
      </c>
      <c r="W253" s="75">
        <f t="shared" si="93"/>
        <v>0</v>
      </c>
      <c r="X253" s="74">
        <f t="shared" si="94"/>
        <v>0</v>
      </c>
      <c r="Y253" s="75">
        <f t="shared" si="95"/>
        <v>0</v>
      </c>
    </row>
    <row r="254" spans="2:25">
      <c r="B254" s="3"/>
      <c r="C254" s="3"/>
      <c r="D254" s="4"/>
      <c r="E254" s="4"/>
      <c r="F254" s="4"/>
      <c r="G254" s="69">
        <f t="shared" si="78"/>
        <v>0</v>
      </c>
      <c r="H254" s="81">
        <f t="shared" si="79"/>
        <v>0</v>
      </c>
      <c r="I254" s="82">
        <f t="shared" si="80"/>
        <v>0</v>
      </c>
      <c r="J254" s="47">
        <f t="shared" si="81"/>
        <v>0</v>
      </c>
      <c r="K254" s="47">
        <f t="shared" si="82"/>
        <v>0</v>
      </c>
      <c r="L254" s="47">
        <f t="shared" si="83"/>
        <v>0</v>
      </c>
      <c r="M254" s="47">
        <f t="shared" si="84"/>
        <v>0</v>
      </c>
      <c r="N254" s="47">
        <f t="shared" si="85"/>
        <v>0</v>
      </c>
      <c r="O254" s="47">
        <f t="shared" si="77"/>
        <v>0</v>
      </c>
      <c r="P254" s="72">
        <f t="shared" si="86"/>
        <v>0</v>
      </c>
      <c r="Q254" s="73">
        <f t="shared" si="87"/>
        <v>0</v>
      </c>
      <c r="R254" s="72">
        <f t="shared" si="88"/>
        <v>0</v>
      </c>
      <c r="S254" s="73">
        <f t="shared" si="89"/>
        <v>0</v>
      </c>
      <c r="T254" s="72">
        <f t="shared" si="90"/>
        <v>0</v>
      </c>
      <c r="U254" s="73">
        <f t="shared" si="91"/>
        <v>0</v>
      </c>
      <c r="V254" s="74">
        <f t="shared" si="92"/>
        <v>0</v>
      </c>
      <c r="W254" s="75">
        <f t="shared" si="93"/>
        <v>0</v>
      </c>
      <c r="X254" s="74">
        <f t="shared" si="94"/>
        <v>0</v>
      </c>
      <c r="Y254" s="75">
        <f t="shared" si="95"/>
        <v>0</v>
      </c>
    </row>
    <row r="255" spans="2:25">
      <c r="B255" s="3"/>
      <c r="C255" s="3"/>
      <c r="D255" s="4"/>
      <c r="E255" s="4"/>
      <c r="F255" s="4"/>
      <c r="G255" s="69">
        <f t="shared" si="78"/>
        <v>0</v>
      </c>
      <c r="H255" s="81">
        <f t="shared" si="79"/>
        <v>0</v>
      </c>
      <c r="I255" s="82">
        <f t="shared" si="80"/>
        <v>0</v>
      </c>
      <c r="J255" s="47">
        <f t="shared" si="81"/>
        <v>0</v>
      </c>
      <c r="K255" s="47">
        <f t="shared" si="82"/>
        <v>0</v>
      </c>
      <c r="L255" s="47">
        <f t="shared" si="83"/>
        <v>0</v>
      </c>
      <c r="M255" s="47">
        <f t="shared" si="84"/>
        <v>0</v>
      </c>
      <c r="N255" s="47">
        <f t="shared" si="85"/>
        <v>0</v>
      </c>
      <c r="O255" s="47">
        <f t="shared" si="77"/>
        <v>0</v>
      </c>
      <c r="P255" s="72">
        <f t="shared" si="86"/>
        <v>0</v>
      </c>
      <c r="Q255" s="73">
        <f t="shared" si="87"/>
        <v>0</v>
      </c>
      <c r="R255" s="72">
        <f t="shared" si="88"/>
        <v>0</v>
      </c>
      <c r="S255" s="73">
        <f t="shared" si="89"/>
        <v>0</v>
      </c>
      <c r="T255" s="72">
        <f t="shared" si="90"/>
        <v>0</v>
      </c>
      <c r="U255" s="73">
        <f t="shared" si="91"/>
        <v>0</v>
      </c>
      <c r="V255" s="74">
        <f t="shared" si="92"/>
        <v>0</v>
      </c>
      <c r="W255" s="75">
        <f t="shared" si="93"/>
        <v>0</v>
      </c>
      <c r="X255" s="74">
        <f t="shared" si="94"/>
        <v>0</v>
      </c>
      <c r="Y255" s="75">
        <f t="shared" si="95"/>
        <v>0</v>
      </c>
    </row>
    <row r="256" spans="2:25">
      <c r="B256" s="3"/>
      <c r="C256" s="3"/>
      <c r="D256" s="4"/>
      <c r="E256" s="4"/>
      <c r="F256" s="4"/>
      <c r="G256" s="69">
        <f t="shared" si="78"/>
        <v>0</v>
      </c>
      <c r="H256" s="81">
        <f t="shared" si="79"/>
        <v>0</v>
      </c>
      <c r="I256" s="82">
        <f t="shared" si="80"/>
        <v>0</v>
      </c>
      <c r="J256" s="47">
        <f t="shared" si="81"/>
        <v>0</v>
      </c>
      <c r="K256" s="47">
        <f t="shared" si="82"/>
        <v>0</v>
      </c>
      <c r="L256" s="47">
        <f t="shared" si="83"/>
        <v>0</v>
      </c>
      <c r="M256" s="47">
        <f t="shared" si="84"/>
        <v>0</v>
      </c>
      <c r="N256" s="47">
        <f t="shared" si="85"/>
        <v>0</v>
      </c>
      <c r="O256" s="47">
        <f t="shared" si="77"/>
        <v>0</v>
      </c>
      <c r="P256" s="72">
        <f t="shared" si="86"/>
        <v>0</v>
      </c>
      <c r="Q256" s="73">
        <f t="shared" si="87"/>
        <v>0</v>
      </c>
      <c r="R256" s="72">
        <f t="shared" si="88"/>
        <v>0</v>
      </c>
      <c r="S256" s="73">
        <f t="shared" si="89"/>
        <v>0</v>
      </c>
      <c r="T256" s="72">
        <f t="shared" si="90"/>
        <v>0</v>
      </c>
      <c r="U256" s="73">
        <f t="shared" si="91"/>
        <v>0</v>
      </c>
      <c r="V256" s="74">
        <f t="shared" si="92"/>
        <v>0</v>
      </c>
      <c r="W256" s="75">
        <f t="shared" si="93"/>
        <v>0</v>
      </c>
      <c r="X256" s="74">
        <f t="shared" si="94"/>
        <v>0</v>
      </c>
      <c r="Y256" s="75">
        <f t="shared" si="95"/>
        <v>0</v>
      </c>
    </row>
    <row r="257" spans="2:25">
      <c r="B257" s="3"/>
      <c r="C257" s="3"/>
      <c r="D257" s="4"/>
      <c r="E257" s="4"/>
      <c r="F257" s="4"/>
      <c r="G257" s="69">
        <f t="shared" si="78"/>
        <v>0</v>
      </c>
      <c r="H257" s="81">
        <f t="shared" si="79"/>
        <v>0</v>
      </c>
      <c r="I257" s="82">
        <f t="shared" si="80"/>
        <v>0</v>
      </c>
      <c r="J257" s="47">
        <f t="shared" si="81"/>
        <v>0</v>
      </c>
      <c r="K257" s="47">
        <f t="shared" si="82"/>
        <v>0</v>
      </c>
      <c r="L257" s="47">
        <f t="shared" si="83"/>
        <v>0</v>
      </c>
      <c r="M257" s="47">
        <f t="shared" si="84"/>
        <v>0</v>
      </c>
      <c r="N257" s="47">
        <f t="shared" si="85"/>
        <v>0</v>
      </c>
      <c r="O257" s="47">
        <f t="shared" si="77"/>
        <v>0</v>
      </c>
      <c r="P257" s="72">
        <f t="shared" si="86"/>
        <v>0</v>
      </c>
      <c r="Q257" s="73">
        <f t="shared" si="87"/>
        <v>0</v>
      </c>
      <c r="R257" s="72">
        <f t="shared" si="88"/>
        <v>0</v>
      </c>
      <c r="S257" s="73">
        <f t="shared" si="89"/>
        <v>0</v>
      </c>
      <c r="T257" s="72">
        <f t="shared" si="90"/>
        <v>0</v>
      </c>
      <c r="U257" s="73">
        <f t="shared" si="91"/>
        <v>0</v>
      </c>
      <c r="V257" s="74">
        <f t="shared" si="92"/>
        <v>0</v>
      </c>
      <c r="W257" s="75">
        <f t="shared" si="93"/>
        <v>0</v>
      </c>
      <c r="X257" s="74">
        <f t="shared" si="94"/>
        <v>0</v>
      </c>
      <c r="Y257" s="75">
        <f t="shared" si="95"/>
        <v>0</v>
      </c>
    </row>
    <row r="258" spans="2:25">
      <c r="B258" s="3"/>
      <c r="C258" s="3"/>
      <c r="D258" s="4"/>
      <c r="E258" s="4"/>
      <c r="F258" s="4"/>
      <c r="G258" s="69">
        <f t="shared" si="78"/>
        <v>0</v>
      </c>
      <c r="H258" s="81">
        <f t="shared" si="79"/>
        <v>0</v>
      </c>
      <c r="I258" s="82">
        <f t="shared" si="80"/>
        <v>0</v>
      </c>
      <c r="J258" s="47">
        <f t="shared" si="81"/>
        <v>0</v>
      </c>
      <c r="K258" s="47">
        <f t="shared" si="82"/>
        <v>0</v>
      </c>
      <c r="L258" s="47">
        <f t="shared" si="83"/>
        <v>0</v>
      </c>
      <c r="M258" s="47">
        <f t="shared" si="84"/>
        <v>0</v>
      </c>
      <c r="N258" s="47">
        <f t="shared" si="85"/>
        <v>0</v>
      </c>
      <c r="O258" s="47">
        <f t="shared" si="77"/>
        <v>0</v>
      </c>
      <c r="P258" s="72">
        <f t="shared" si="86"/>
        <v>0</v>
      </c>
      <c r="Q258" s="73">
        <f t="shared" si="87"/>
        <v>0</v>
      </c>
      <c r="R258" s="72">
        <f t="shared" si="88"/>
        <v>0</v>
      </c>
      <c r="S258" s="73">
        <f t="shared" si="89"/>
        <v>0</v>
      </c>
      <c r="T258" s="72">
        <f t="shared" si="90"/>
        <v>0</v>
      </c>
      <c r="U258" s="73">
        <f t="shared" si="91"/>
        <v>0</v>
      </c>
      <c r="V258" s="74">
        <f t="shared" si="92"/>
        <v>0</v>
      </c>
      <c r="W258" s="75">
        <f t="shared" si="93"/>
        <v>0</v>
      </c>
      <c r="X258" s="74">
        <f t="shared" si="94"/>
        <v>0</v>
      </c>
      <c r="Y258" s="75">
        <f t="shared" si="95"/>
        <v>0</v>
      </c>
    </row>
    <row r="259" spans="2:25">
      <c r="B259" s="3"/>
      <c r="C259" s="3"/>
      <c r="D259" s="4"/>
      <c r="E259" s="4"/>
      <c r="F259" s="4"/>
      <c r="G259" s="69">
        <f t="shared" si="78"/>
        <v>0</v>
      </c>
      <c r="H259" s="81">
        <f t="shared" si="79"/>
        <v>0</v>
      </c>
      <c r="I259" s="82">
        <f t="shared" si="80"/>
        <v>0</v>
      </c>
      <c r="J259" s="47">
        <f t="shared" si="81"/>
        <v>0</v>
      </c>
      <c r="K259" s="47">
        <f t="shared" si="82"/>
        <v>0</v>
      </c>
      <c r="L259" s="47">
        <f t="shared" si="83"/>
        <v>0</v>
      </c>
      <c r="M259" s="47">
        <f t="shared" si="84"/>
        <v>0</v>
      </c>
      <c r="N259" s="47">
        <f t="shared" si="85"/>
        <v>0</v>
      </c>
      <c r="O259" s="47">
        <f t="shared" si="77"/>
        <v>0</v>
      </c>
      <c r="P259" s="72">
        <f t="shared" si="86"/>
        <v>0</v>
      </c>
      <c r="Q259" s="73">
        <f t="shared" si="87"/>
        <v>0</v>
      </c>
      <c r="R259" s="72">
        <f t="shared" si="88"/>
        <v>0</v>
      </c>
      <c r="S259" s="73">
        <f t="shared" si="89"/>
        <v>0</v>
      </c>
      <c r="T259" s="72">
        <f t="shared" si="90"/>
        <v>0</v>
      </c>
      <c r="U259" s="73">
        <f t="shared" si="91"/>
        <v>0</v>
      </c>
      <c r="V259" s="74">
        <f t="shared" si="92"/>
        <v>0</v>
      </c>
      <c r="W259" s="75">
        <f t="shared" si="93"/>
        <v>0</v>
      </c>
      <c r="X259" s="74">
        <f t="shared" si="94"/>
        <v>0</v>
      </c>
      <c r="Y259" s="75">
        <f t="shared" si="95"/>
        <v>0</v>
      </c>
    </row>
    <row r="260" spans="2:25">
      <c r="B260" s="3"/>
      <c r="C260" s="3"/>
      <c r="D260" s="4"/>
      <c r="E260" s="4"/>
      <c r="F260" s="4"/>
      <c r="G260" s="69">
        <f t="shared" si="78"/>
        <v>0</v>
      </c>
      <c r="H260" s="81">
        <f t="shared" si="79"/>
        <v>0</v>
      </c>
      <c r="I260" s="82">
        <f t="shared" si="80"/>
        <v>0</v>
      </c>
      <c r="J260" s="47">
        <f t="shared" si="81"/>
        <v>0</v>
      </c>
      <c r="K260" s="47">
        <f t="shared" si="82"/>
        <v>0</v>
      </c>
      <c r="L260" s="47">
        <f t="shared" si="83"/>
        <v>0</v>
      </c>
      <c r="M260" s="47">
        <f t="shared" si="84"/>
        <v>0</v>
      </c>
      <c r="N260" s="47">
        <f t="shared" si="85"/>
        <v>0</v>
      </c>
      <c r="O260" s="47">
        <f t="shared" si="77"/>
        <v>0</v>
      </c>
      <c r="P260" s="72">
        <f t="shared" si="86"/>
        <v>0</v>
      </c>
      <c r="Q260" s="73">
        <f t="shared" si="87"/>
        <v>0</v>
      </c>
      <c r="R260" s="72">
        <f t="shared" si="88"/>
        <v>0</v>
      </c>
      <c r="S260" s="73">
        <f t="shared" si="89"/>
        <v>0</v>
      </c>
      <c r="T260" s="72">
        <f t="shared" si="90"/>
        <v>0</v>
      </c>
      <c r="U260" s="73">
        <f t="shared" si="91"/>
        <v>0</v>
      </c>
      <c r="V260" s="74">
        <f t="shared" si="92"/>
        <v>0</v>
      </c>
      <c r="W260" s="75">
        <f t="shared" si="93"/>
        <v>0</v>
      </c>
      <c r="X260" s="74">
        <f t="shared" si="94"/>
        <v>0</v>
      </c>
      <c r="Y260" s="75">
        <f t="shared" si="95"/>
        <v>0</v>
      </c>
    </row>
    <row r="261" spans="2:25">
      <c r="B261" s="3"/>
      <c r="C261" s="3"/>
      <c r="D261" s="4"/>
      <c r="E261" s="4"/>
      <c r="F261" s="4"/>
      <c r="G261" s="69">
        <f t="shared" si="78"/>
        <v>0</v>
      </c>
      <c r="H261" s="81">
        <f t="shared" si="79"/>
        <v>0</v>
      </c>
      <c r="I261" s="82">
        <f t="shared" si="80"/>
        <v>0</v>
      </c>
      <c r="J261" s="47">
        <f t="shared" si="81"/>
        <v>0</v>
      </c>
      <c r="K261" s="47">
        <f t="shared" si="82"/>
        <v>0</v>
      </c>
      <c r="L261" s="47">
        <f t="shared" si="83"/>
        <v>0</v>
      </c>
      <c r="M261" s="47">
        <f t="shared" si="84"/>
        <v>0</v>
      </c>
      <c r="N261" s="47">
        <f t="shared" si="85"/>
        <v>0</v>
      </c>
      <c r="O261" s="47">
        <f t="shared" si="77"/>
        <v>0</v>
      </c>
      <c r="P261" s="72">
        <f t="shared" si="86"/>
        <v>0</v>
      </c>
      <c r="Q261" s="73">
        <f t="shared" si="87"/>
        <v>0</v>
      </c>
      <c r="R261" s="72">
        <f t="shared" si="88"/>
        <v>0</v>
      </c>
      <c r="S261" s="73">
        <f t="shared" si="89"/>
        <v>0</v>
      </c>
      <c r="T261" s="72">
        <f t="shared" si="90"/>
        <v>0</v>
      </c>
      <c r="U261" s="73">
        <f t="shared" si="91"/>
        <v>0</v>
      </c>
      <c r="V261" s="74">
        <f t="shared" si="92"/>
        <v>0</v>
      </c>
      <c r="W261" s="75">
        <f t="shared" si="93"/>
        <v>0</v>
      </c>
      <c r="X261" s="74">
        <f t="shared" si="94"/>
        <v>0</v>
      </c>
      <c r="Y261" s="75">
        <f t="shared" si="95"/>
        <v>0</v>
      </c>
    </row>
    <row r="262" spans="2:25">
      <c r="B262" s="3"/>
      <c r="C262" s="3"/>
      <c r="D262" s="4"/>
      <c r="E262" s="4"/>
      <c r="F262" s="4"/>
      <c r="G262" s="69">
        <f t="shared" si="78"/>
        <v>0</v>
      </c>
      <c r="H262" s="81">
        <f t="shared" si="79"/>
        <v>0</v>
      </c>
      <c r="I262" s="82">
        <f t="shared" si="80"/>
        <v>0</v>
      </c>
      <c r="J262" s="47">
        <f t="shared" si="81"/>
        <v>0</v>
      </c>
      <c r="K262" s="47">
        <f t="shared" si="82"/>
        <v>0</v>
      </c>
      <c r="L262" s="47">
        <f t="shared" si="83"/>
        <v>0</v>
      </c>
      <c r="M262" s="47">
        <f t="shared" si="84"/>
        <v>0</v>
      </c>
      <c r="N262" s="47">
        <f t="shared" si="85"/>
        <v>0</v>
      </c>
      <c r="O262" s="47">
        <f t="shared" si="77"/>
        <v>0</v>
      </c>
      <c r="P262" s="72">
        <f t="shared" si="86"/>
        <v>0</v>
      </c>
      <c r="Q262" s="73">
        <f t="shared" si="87"/>
        <v>0</v>
      </c>
      <c r="R262" s="72">
        <f t="shared" si="88"/>
        <v>0</v>
      </c>
      <c r="S262" s="73">
        <f t="shared" si="89"/>
        <v>0</v>
      </c>
      <c r="T262" s="72">
        <f t="shared" si="90"/>
        <v>0</v>
      </c>
      <c r="U262" s="73">
        <f t="shared" si="91"/>
        <v>0</v>
      </c>
      <c r="V262" s="74">
        <f t="shared" si="92"/>
        <v>0</v>
      </c>
      <c r="W262" s="75">
        <f t="shared" si="93"/>
        <v>0</v>
      </c>
      <c r="X262" s="74">
        <f t="shared" si="94"/>
        <v>0</v>
      </c>
      <c r="Y262" s="75">
        <f t="shared" si="95"/>
        <v>0</v>
      </c>
    </row>
    <row r="263" spans="2:25">
      <c r="B263" s="3"/>
      <c r="C263" s="3"/>
      <c r="D263" s="4"/>
      <c r="E263" s="4"/>
      <c r="F263" s="4"/>
      <c r="G263" s="69">
        <f t="shared" si="78"/>
        <v>0</v>
      </c>
      <c r="H263" s="81">
        <f t="shared" si="79"/>
        <v>0</v>
      </c>
      <c r="I263" s="82">
        <f t="shared" si="80"/>
        <v>0</v>
      </c>
      <c r="J263" s="47">
        <f t="shared" si="81"/>
        <v>0</v>
      </c>
      <c r="K263" s="47">
        <f t="shared" si="82"/>
        <v>0</v>
      </c>
      <c r="L263" s="47">
        <f t="shared" si="83"/>
        <v>0</v>
      </c>
      <c r="M263" s="47">
        <f t="shared" si="84"/>
        <v>0</v>
      </c>
      <c r="N263" s="47">
        <f t="shared" si="85"/>
        <v>0</v>
      </c>
      <c r="O263" s="47">
        <f t="shared" si="77"/>
        <v>0</v>
      </c>
      <c r="P263" s="72">
        <f t="shared" si="86"/>
        <v>0</v>
      </c>
      <c r="Q263" s="73">
        <f t="shared" si="87"/>
        <v>0</v>
      </c>
      <c r="R263" s="72">
        <f t="shared" si="88"/>
        <v>0</v>
      </c>
      <c r="S263" s="73">
        <f t="shared" si="89"/>
        <v>0</v>
      </c>
      <c r="T263" s="72">
        <f t="shared" si="90"/>
        <v>0</v>
      </c>
      <c r="U263" s="73">
        <f t="shared" si="91"/>
        <v>0</v>
      </c>
      <c r="V263" s="74">
        <f t="shared" si="92"/>
        <v>0</v>
      </c>
      <c r="W263" s="75">
        <f t="shared" si="93"/>
        <v>0</v>
      </c>
      <c r="X263" s="74">
        <f t="shared" si="94"/>
        <v>0</v>
      </c>
      <c r="Y263" s="75">
        <f t="shared" si="95"/>
        <v>0</v>
      </c>
    </row>
    <row r="264" spans="2:25">
      <c r="B264" s="3"/>
      <c r="C264" s="3"/>
      <c r="D264" s="4"/>
      <c r="E264" s="4"/>
      <c r="F264" s="4"/>
      <c r="G264" s="69">
        <f t="shared" si="78"/>
        <v>0</v>
      </c>
      <c r="H264" s="81">
        <f t="shared" si="79"/>
        <v>0</v>
      </c>
      <c r="I264" s="82">
        <f t="shared" si="80"/>
        <v>0</v>
      </c>
      <c r="J264" s="47">
        <f t="shared" si="81"/>
        <v>0</v>
      </c>
      <c r="K264" s="47">
        <f t="shared" si="82"/>
        <v>0</v>
      </c>
      <c r="L264" s="47">
        <f t="shared" si="83"/>
        <v>0</v>
      </c>
      <c r="M264" s="47">
        <f t="shared" si="84"/>
        <v>0</v>
      </c>
      <c r="N264" s="47">
        <f t="shared" si="85"/>
        <v>0</v>
      </c>
      <c r="O264" s="47">
        <f t="shared" si="77"/>
        <v>0</v>
      </c>
      <c r="P264" s="72">
        <f t="shared" si="86"/>
        <v>0</v>
      </c>
      <c r="Q264" s="73">
        <f t="shared" si="87"/>
        <v>0</v>
      </c>
      <c r="R264" s="72">
        <f t="shared" si="88"/>
        <v>0</v>
      </c>
      <c r="S264" s="73">
        <f t="shared" si="89"/>
        <v>0</v>
      </c>
      <c r="T264" s="72">
        <f t="shared" si="90"/>
        <v>0</v>
      </c>
      <c r="U264" s="73">
        <f t="shared" si="91"/>
        <v>0</v>
      </c>
      <c r="V264" s="74">
        <f t="shared" si="92"/>
        <v>0</v>
      </c>
      <c r="W264" s="75">
        <f t="shared" si="93"/>
        <v>0</v>
      </c>
      <c r="X264" s="74">
        <f t="shared" si="94"/>
        <v>0</v>
      </c>
      <c r="Y264" s="75">
        <f t="shared" si="95"/>
        <v>0</v>
      </c>
    </row>
    <row r="265" spans="2:25">
      <c r="B265" s="3"/>
      <c r="C265" s="3"/>
      <c r="D265" s="4"/>
      <c r="E265" s="4"/>
      <c r="F265" s="4"/>
      <c r="G265" s="69">
        <f t="shared" si="78"/>
        <v>0</v>
      </c>
      <c r="H265" s="81">
        <f t="shared" si="79"/>
        <v>0</v>
      </c>
      <c r="I265" s="82">
        <f t="shared" si="80"/>
        <v>0</v>
      </c>
      <c r="J265" s="47">
        <f t="shared" si="81"/>
        <v>0</v>
      </c>
      <c r="K265" s="47">
        <f t="shared" si="82"/>
        <v>0</v>
      </c>
      <c r="L265" s="47">
        <f t="shared" si="83"/>
        <v>0</v>
      </c>
      <c r="M265" s="47">
        <f t="shared" si="84"/>
        <v>0</v>
      </c>
      <c r="N265" s="47">
        <f t="shared" si="85"/>
        <v>0</v>
      </c>
      <c r="O265" s="47">
        <f t="shared" si="77"/>
        <v>0</v>
      </c>
      <c r="P265" s="72">
        <f t="shared" si="86"/>
        <v>0</v>
      </c>
      <c r="Q265" s="73">
        <f t="shared" si="87"/>
        <v>0</v>
      </c>
      <c r="R265" s="72">
        <f t="shared" si="88"/>
        <v>0</v>
      </c>
      <c r="S265" s="73">
        <f t="shared" si="89"/>
        <v>0</v>
      </c>
      <c r="T265" s="72">
        <f t="shared" si="90"/>
        <v>0</v>
      </c>
      <c r="U265" s="73">
        <f t="shared" si="91"/>
        <v>0</v>
      </c>
      <c r="V265" s="74">
        <f t="shared" si="92"/>
        <v>0</v>
      </c>
      <c r="W265" s="75">
        <f t="shared" si="93"/>
        <v>0</v>
      </c>
      <c r="X265" s="74">
        <f t="shared" si="94"/>
        <v>0</v>
      </c>
      <c r="Y265" s="75">
        <f t="shared" si="95"/>
        <v>0</v>
      </c>
    </row>
    <row r="266" spans="2:25">
      <c r="B266" s="3"/>
      <c r="C266" s="3"/>
      <c r="D266" s="4"/>
      <c r="E266" s="4"/>
      <c r="F266" s="4"/>
      <c r="G266" s="69">
        <f t="shared" si="78"/>
        <v>0</v>
      </c>
      <c r="H266" s="81">
        <f t="shared" si="79"/>
        <v>0</v>
      </c>
      <c r="I266" s="82">
        <f t="shared" si="80"/>
        <v>0</v>
      </c>
      <c r="J266" s="47">
        <f t="shared" si="81"/>
        <v>0</v>
      </c>
      <c r="K266" s="47">
        <f t="shared" si="82"/>
        <v>0</v>
      </c>
      <c r="L266" s="47">
        <f t="shared" si="83"/>
        <v>0</v>
      </c>
      <c r="M266" s="47">
        <f t="shared" si="84"/>
        <v>0</v>
      </c>
      <c r="N266" s="47">
        <f t="shared" si="85"/>
        <v>0</v>
      </c>
      <c r="O266" s="47">
        <f t="shared" si="77"/>
        <v>0</v>
      </c>
      <c r="P266" s="72">
        <f t="shared" si="86"/>
        <v>0</v>
      </c>
      <c r="Q266" s="73">
        <f t="shared" si="87"/>
        <v>0</v>
      </c>
      <c r="R266" s="72">
        <f t="shared" si="88"/>
        <v>0</v>
      </c>
      <c r="S266" s="73">
        <f t="shared" si="89"/>
        <v>0</v>
      </c>
      <c r="T266" s="72">
        <f t="shared" si="90"/>
        <v>0</v>
      </c>
      <c r="U266" s="73">
        <f t="shared" si="91"/>
        <v>0</v>
      </c>
      <c r="V266" s="74">
        <f t="shared" si="92"/>
        <v>0</v>
      </c>
      <c r="W266" s="75">
        <f t="shared" si="93"/>
        <v>0</v>
      </c>
      <c r="X266" s="74">
        <f t="shared" si="94"/>
        <v>0</v>
      </c>
      <c r="Y266" s="75">
        <f t="shared" si="95"/>
        <v>0</v>
      </c>
    </row>
    <row r="267" spans="2:25">
      <c r="B267" s="3"/>
      <c r="C267" s="3"/>
      <c r="D267" s="4"/>
      <c r="E267" s="4"/>
      <c r="F267" s="4"/>
      <c r="G267" s="69">
        <f t="shared" si="78"/>
        <v>0</v>
      </c>
      <c r="H267" s="81">
        <f t="shared" si="79"/>
        <v>0</v>
      </c>
      <c r="I267" s="82">
        <f t="shared" si="80"/>
        <v>0</v>
      </c>
      <c r="J267" s="47">
        <f t="shared" si="81"/>
        <v>0</v>
      </c>
      <c r="K267" s="47">
        <f t="shared" si="82"/>
        <v>0</v>
      </c>
      <c r="L267" s="47">
        <f t="shared" si="83"/>
        <v>0</v>
      </c>
      <c r="M267" s="47">
        <f t="shared" si="84"/>
        <v>0</v>
      </c>
      <c r="N267" s="47">
        <f t="shared" si="85"/>
        <v>0</v>
      </c>
      <c r="O267" s="47">
        <f t="shared" si="77"/>
        <v>0</v>
      </c>
      <c r="P267" s="72">
        <f t="shared" si="86"/>
        <v>0</v>
      </c>
      <c r="Q267" s="73">
        <f t="shared" si="87"/>
        <v>0</v>
      </c>
      <c r="R267" s="72">
        <f t="shared" si="88"/>
        <v>0</v>
      </c>
      <c r="S267" s="73">
        <f t="shared" si="89"/>
        <v>0</v>
      </c>
      <c r="T267" s="72">
        <f t="shared" si="90"/>
        <v>0</v>
      </c>
      <c r="U267" s="73">
        <f t="shared" si="91"/>
        <v>0</v>
      </c>
      <c r="V267" s="74">
        <f t="shared" si="92"/>
        <v>0</v>
      </c>
      <c r="W267" s="75">
        <f t="shared" si="93"/>
        <v>0</v>
      </c>
      <c r="X267" s="74">
        <f t="shared" si="94"/>
        <v>0</v>
      </c>
      <c r="Y267" s="75">
        <f t="shared" si="95"/>
        <v>0</v>
      </c>
    </row>
    <row r="268" spans="2:25">
      <c r="B268" s="3"/>
      <c r="C268" s="3"/>
      <c r="D268" s="4"/>
      <c r="E268" s="4"/>
      <c r="F268" s="4"/>
      <c r="G268" s="69">
        <f t="shared" si="78"/>
        <v>0</v>
      </c>
      <c r="H268" s="81">
        <f t="shared" si="79"/>
        <v>0</v>
      </c>
      <c r="I268" s="82">
        <f t="shared" si="80"/>
        <v>0</v>
      </c>
      <c r="J268" s="47">
        <f t="shared" si="81"/>
        <v>0</v>
      </c>
      <c r="K268" s="47">
        <f t="shared" si="82"/>
        <v>0</v>
      </c>
      <c r="L268" s="47">
        <f t="shared" si="83"/>
        <v>0</v>
      </c>
      <c r="M268" s="47">
        <f t="shared" si="84"/>
        <v>0</v>
      </c>
      <c r="N268" s="47">
        <f t="shared" si="85"/>
        <v>0</v>
      </c>
      <c r="O268" s="47">
        <f t="shared" si="77"/>
        <v>0</v>
      </c>
      <c r="P268" s="72">
        <f t="shared" si="86"/>
        <v>0</v>
      </c>
      <c r="Q268" s="73">
        <f t="shared" si="87"/>
        <v>0</v>
      </c>
      <c r="R268" s="72">
        <f t="shared" si="88"/>
        <v>0</v>
      </c>
      <c r="S268" s="73">
        <f t="shared" si="89"/>
        <v>0</v>
      </c>
      <c r="T268" s="72">
        <f t="shared" si="90"/>
        <v>0</v>
      </c>
      <c r="U268" s="73">
        <f t="shared" si="91"/>
        <v>0</v>
      </c>
      <c r="V268" s="74">
        <f t="shared" si="92"/>
        <v>0</v>
      </c>
      <c r="W268" s="75">
        <f t="shared" si="93"/>
        <v>0</v>
      </c>
      <c r="X268" s="74">
        <f t="shared" si="94"/>
        <v>0</v>
      </c>
      <c r="Y268" s="75">
        <f t="shared" si="95"/>
        <v>0</v>
      </c>
    </row>
    <row r="269" spans="2:25">
      <c r="B269" s="3"/>
      <c r="C269" s="3"/>
      <c r="D269" s="4"/>
      <c r="E269" s="4"/>
      <c r="F269" s="4"/>
      <c r="G269" s="69">
        <f t="shared" si="78"/>
        <v>0</v>
      </c>
      <c r="H269" s="81">
        <f t="shared" si="79"/>
        <v>0</v>
      </c>
      <c r="I269" s="82">
        <f t="shared" si="80"/>
        <v>0</v>
      </c>
      <c r="J269" s="47">
        <f t="shared" si="81"/>
        <v>0</v>
      </c>
      <c r="K269" s="47">
        <f t="shared" si="82"/>
        <v>0</v>
      </c>
      <c r="L269" s="47">
        <f t="shared" si="83"/>
        <v>0</v>
      </c>
      <c r="M269" s="47">
        <f t="shared" si="84"/>
        <v>0</v>
      </c>
      <c r="N269" s="47">
        <f t="shared" si="85"/>
        <v>0</v>
      </c>
      <c r="O269" s="47">
        <f t="shared" si="77"/>
        <v>0</v>
      </c>
      <c r="P269" s="72">
        <f t="shared" si="86"/>
        <v>0</v>
      </c>
      <c r="Q269" s="73">
        <f t="shared" si="87"/>
        <v>0</v>
      </c>
      <c r="R269" s="72">
        <f t="shared" si="88"/>
        <v>0</v>
      </c>
      <c r="S269" s="73">
        <f t="shared" si="89"/>
        <v>0</v>
      </c>
      <c r="T269" s="72">
        <f t="shared" si="90"/>
        <v>0</v>
      </c>
      <c r="U269" s="73">
        <f t="shared" si="91"/>
        <v>0</v>
      </c>
      <c r="V269" s="74">
        <f t="shared" si="92"/>
        <v>0</v>
      </c>
      <c r="W269" s="75">
        <f t="shared" si="93"/>
        <v>0</v>
      </c>
      <c r="X269" s="74">
        <f t="shared" si="94"/>
        <v>0</v>
      </c>
      <c r="Y269" s="75">
        <f t="shared" si="95"/>
        <v>0</v>
      </c>
    </row>
    <row r="270" spans="2:25">
      <c r="B270" s="3"/>
      <c r="C270" s="3"/>
      <c r="D270" s="4"/>
      <c r="E270" s="4"/>
      <c r="F270" s="4"/>
      <c r="G270" s="69">
        <f t="shared" si="78"/>
        <v>0</v>
      </c>
      <c r="H270" s="81">
        <f t="shared" si="79"/>
        <v>0</v>
      </c>
      <c r="I270" s="82">
        <f t="shared" si="80"/>
        <v>0</v>
      </c>
      <c r="J270" s="47">
        <f t="shared" si="81"/>
        <v>0</v>
      </c>
      <c r="K270" s="47">
        <f t="shared" si="82"/>
        <v>0</v>
      </c>
      <c r="L270" s="47">
        <f t="shared" si="83"/>
        <v>0</v>
      </c>
      <c r="M270" s="47">
        <f t="shared" si="84"/>
        <v>0</v>
      </c>
      <c r="N270" s="47">
        <f t="shared" si="85"/>
        <v>0</v>
      </c>
      <c r="O270" s="47">
        <f t="shared" si="77"/>
        <v>0</v>
      </c>
      <c r="P270" s="72">
        <f t="shared" si="86"/>
        <v>0</v>
      </c>
      <c r="Q270" s="73">
        <f t="shared" si="87"/>
        <v>0</v>
      </c>
      <c r="R270" s="72">
        <f t="shared" si="88"/>
        <v>0</v>
      </c>
      <c r="S270" s="73">
        <f t="shared" si="89"/>
        <v>0</v>
      </c>
      <c r="T270" s="72">
        <f t="shared" si="90"/>
        <v>0</v>
      </c>
      <c r="U270" s="73">
        <f t="shared" si="91"/>
        <v>0</v>
      </c>
      <c r="V270" s="74">
        <f t="shared" si="92"/>
        <v>0</v>
      </c>
      <c r="W270" s="75">
        <f t="shared" si="93"/>
        <v>0</v>
      </c>
      <c r="X270" s="74">
        <f t="shared" si="94"/>
        <v>0</v>
      </c>
      <c r="Y270" s="75">
        <f t="shared" si="95"/>
        <v>0</v>
      </c>
    </row>
    <row r="271" spans="2:25">
      <c r="B271" s="3"/>
      <c r="C271" s="3"/>
      <c r="D271" s="4"/>
      <c r="E271" s="4"/>
      <c r="F271" s="4"/>
      <c r="G271" s="69">
        <f t="shared" si="78"/>
        <v>0</v>
      </c>
      <c r="H271" s="81">
        <f t="shared" si="79"/>
        <v>0</v>
      </c>
      <c r="I271" s="82">
        <f t="shared" si="80"/>
        <v>0</v>
      </c>
      <c r="J271" s="47">
        <f t="shared" si="81"/>
        <v>0</v>
      </c>
      <c r="K271" s="47">
        <f t="shared" si="82"/>
        <v>0</v>
      </c>
      <c r="L271" s="47">
        <f t="shared" si="83"/>
        <v>0</v>
      </c>
      <c r="M271" s="47">
        <f t="shared" si="84"/>
        <v>0</v>
      </c>
      <c r="N271" s="47">
        <f t="shared" si="85"/>
        <v>0</v>
      </c>
      <c r="O271" s="47">
        <f t="shared" si="77"/>
        <v>0</v>
      </c>
      <c r="P271" s="72">
        <f t="shared" si="86"/>
        <v>0</v>
      </c>
      <c r="Q271" s="73">
        <f t="shared" si="87"/>
        <v>0</v>
      </c>
      <c r="R271" s="72">
        <f t="shared" si="88"/>
        <v>0</v>
      </c>
      <c r="S271" s="73">
        <f t="shared" si="89"/>
        <v>0</v>
      </c>
      <c r="T271" s="72">
        <f t="shared" si="90"/>
        <v>0</v>
      </c>
      <c r="U271" s="73">
        <f t="shared" si="91"/>
        <v>0</v>
      </c>
      <c r="V271" s="74">
        <f t="shared" si="92"/>
        <v>0</v>
      </c>
      <c r="W271" s="75">
        <f t="shared" si="93"/>
        <v>0</v>
      </c>
      <c r="X271" s="74">
        <f t="shared" si="94"/>
        <v>0</v>
      </c>
      <c r="Y271" s="75">
        <f t="shared" si="95"/>
        <v>0</v>
      </c>
    </row>
    <row r="272" spans="2:25">
      <c r="B272" s="3"/>
      <c r="C272" s="3"/>
      <c r="D272" s="4"/>
      <c r="E272" s="4"/>
      <c r="F272" s="4"/>
      <c r="G272" s="69">
        <f t="shared" si="78"/>
        <v>0</v>
      </c>
      <c r="H272" s="81">
        <f t="shared" si="79"/>
        <v>0</v>
      </c>
      <c r="I272" s="82">
        <f t="shared" si="80"/>
        <v>0</v>
      </c>
      <c r="J272" s="47">
        <f t="shared" si="81"/>
        <v>0</v>
      </c>
      <c r="K272" s="47">
        <f t="shared" si="82"/>
        <v>0</v>
      </c>
      <c r="L272" s="47">
        <f t="shared" si="83"/>
        <v>0</v>
      </c>
      <c r="M272" s="47">
        <f t="shared" si="84"/>
        <v>0</v>
      </c>
      <c r="N272" s="47">
        <f t="shared" si="85"/>
        <v>0</v>
      </c>
      <c r="O272" s="47">
        <f t="shared" si="77"/>
        <v>0</v>
      </c>
      <c r="P272" s="72">
        <f t="shared" si="86"/>
        <v>0</v>
      </c>
      <c r="Q272" s="73">
        <f t="shared" si="87"/>
        <v>0</v>
      </c>
      <c r="R272" s="72">
        <f t="shared" si="88"/>
        <v>0</v>
      </c>
      <c r="S272" s="73">
        <f t="shared" si="89"/>
        <v>0</v>
      </c>
      <c r="T272" s="72">
        <f t="shared" si="90"/>
        <v>0</v>
      </c>
      <c r="U272" s="73">
        <f t="shared" si="91"/>
        <v>0</v>
      </c>
      <c r="V272" s="74">
        <f t="shared" si="92"/>
        <v>0</v>
      </c>
      <c r="W272" s="75">
        <f t="shared" si="93"/>
        <v>0</v>
      </c>
      <c r="X272" s="74">
        <f t="shared" si="94"/>
        <v>0</v>
      </c>
      <c r="Y272" s="75">
        <f t="shared" si="95"/>
        <v>0</v>
      </c>
    </row>
    <row r="273" spans="2:25">
      <c r="B273" s="3"/>
      <c r="C273" s="3"/>
      <c r="D273" s="4"/>
      <c r="E273" s="4"/>
      <c r="F273" s="4"/>
      <c r="G273" s="69">
        <f t="shared" si="78"/>
        <v>0</v>
      </c>
      <c r="H273" s="81">
        <f t="shared" si="79"/>
        <v>0</v>
      </c>
      <c r="I273" s="82">
        <f t="shared" si="80"/>
        <v>0</v>
      </c>
      <c r="J273" s="47">
        <f t="shared" si="81"/>
        <v>0</v>
      </c>
      <c r="K273" s="47">
        <f t="shared" si="82"/>
        <v>0</v>
      </c>
      <c r="L273" s="47">
        <f t="shared" si="83"/>
        <v>0</v>
      </c>
      <c r="M273" s="47">
        <f t="shared" si="84"/>
        <v>0</v>
      </c>
      <c r="N273" s="47">
        <f t="shared" si="85"/>
        <v>0</v>
      </c>
      <c r="O273" s="47">
        <f t="shared" si="77"/>
        <v>0</v>
      </c>
      <c r="P273" s="72">
        <f t="shared" si="86"/>
        <v>0</v>
      </c>
      <c r="Q273" s="73">
        <f t="shared" si="87"/>
        <v>0</v>
      </c>
      <c r="R273" s="72">
        <f t="shared" si="88"/>
        <v>0</v>
      </c>
      <c r="S273" s="73">
        <f t="shared" si="89"/>
        <v>0</v>
      </c>
      <c r="T273" s="72">
        <f t="shared" si="90"/>
        <v>0</v>
      </c>
      <c r="U273" s="73">
        <f t="shared" si="91"/>
        <v>0</v>
      </c>
      <c r="V273" s="74">
        <f t="shared" si="92"/>
        <v>0</v>
      </c>
      <c r="W273" s="75">
        <f t="shared" si="93"/>
        <v>0</v>
      </c>
      <c r="X273" s="74">
        <f t="shared" si="94"/>
        <v>0</v>
      </c>
      <c r="Y273" s="75">
        <f t="shared" si="95"/>
        <v>0</v>
      </c>
    </row>
    <row r="274" spans="2:25">
      <c r="B274" s="3"/>
      <c r="C274" s="3"/>
      <c r="D274" s="4"/>
      <c r="E274" s="4"/>
      <c r="F274" s="4"/>
      <c r="G274" s="69">
        <f t="shared" si="78"/>
        <v>0</v>
      </c>
      <c r="H274" s="81">
        <f t="shared" si="79"/>
        <v>0</v>
      </c>
      <c r="I274" s="82">
        <f t="shared" si="80"/>
        <v>0</v>
      </c>
      <c r="J274" s="47">
        <f t="shared" si="81"/>
        <v>0</v>
      </c>
      <c r="K274" s="47">
        <f t="shared" si="82"/>
        <v>0</v>
      </c>
      <c r="L274" s="47">
        <f t="shared" si="83"/>
        <v>0</v>
      </c>
      <c r="M274" s="47">
        <f t="shared" si="84"/>
        <v>0</v>
      </c>
      <c r="N274" s="47">
        <f t="shared" si="85"/>
        <v>0</v>
      </c>
      <c r="O274" s="47">
        <f t="shared" ref="O274:O295" si="96">(I274*630)/1000</f>
        <v>0</v>
      </c>
      <c r="P274" s="72">
        <f t="shared" si="86"/>
        <v>0</v>
      </c>
      <c r="Q274" s="73">
        <f t="shared" si="87"/>
        <v>0</v>
      </c>
      <c r="R274" s="72">
        <f t="shared" si="88"/>
        <v>0</v>
      </c>
      <c r="S274" s="73">
        <f t="shared" si="89"/>
        <v>0</v>
      </c>
      <c r="T274" s="72">
        <f t="shared" si="90"/>
        <v>0</v>
      </c>
      <c r="U274" s="73">
        <f t="shared" si="91"/>
        <v>0</v>
      </c>
      <c r="V274" s="74">
        <f t="shared" si="92"/>
        <v>0</v>
      </c>
      <c r="W274" s="75">
        <f t="shared" si="93"/>
        <v>0</v>
      </c>
      <c r="X274" s="74">
        <f t="shared" si="94"/>
        <v>0</v>
      </c>
      <c r="Y274" s="75">
        <f t="shared" si="95"/>
        <v>0</v>
      </c>
    </row>
    <row r="275" spans="2:25">
      <c r="B275" s="3"/>
      <c r="C275" s="3"/>
      <c r="D275" s="4"/>
      <c r="E275" s="4"/>
      <c r="F275" s="4"/>
      <c r="G275" s="69">
        <f t="shared" si="78"/>
        <v>0</v>
      </c>
      <c r="H275" s="81">
        <f t="shared" si="79"/>
        <v>0</v>
      </c>
      <c r="I275" s="82">
        <f t="shared" si="80"/>
        <v>0</v>
      </c>
      <c r="J275" s="47">
        <f t="shared" si="81"/>
        <v>0</v>
      </c>
      <c r="K275" s="47">
        <f t="shared" si="82"/>
        <v>0</v>
      </c>
      <c r="L275" s="47">
        <f t="shared" si="83"/>
        <v>0</v>
      </c>
      <c r="M275" s="47">
        <f t="shared" si="84"/>
        <v>0</v>
      </c>
      <c r="N275" s="47">
        <f t="shared" si="85"/>
        <v>0</v>
      </c>
      <c r="O275" s="47">
        <f t="shared" si="96"/>
        <v>0</v>
      </c>
      <c r="P275" s="72">
        <f t="shared" si="86"/>
        <v>0</v>
      </c>
      <c r="Q275" s="73">
        <f t="shared" si="87"/>
        <v>0</v>
      </c>
      <c r="R275" s="72">
        <f t="shared" si="88"/>
        <v>0</v>
      </c>
      <c r="S275" s="73">
        <f t="shared" si="89"/>
        <v>0</v>
      </c>
      <c r="T275" s="72">
        <f t="shared" si="90"/>
        <v>0</v>
      </c>
      <c r="U275" s="73">
        <f t="shared" si="91"/>
        <v>0</v>
      </c>
      <c r="V275" s="74">
        <f t="shared" si="92"/>
        <v>0</v>
      </c>
      <c r="W275" s="75">
        <f t="shared" si="93"/>
        <v>0</v>
      </c>
      <c r="X275" s="74">
        <f t="shared" si="94"/>
        <v>0</v>
      </c>
      <c r="Y275" s="75">
        <f t="shared" si="95"/>
        <v>0</v>
      </c>
    </row>
    <row r="276" spans="2:25">
      <c r="B276" s="3"/>
      <c r="C276" s="3"/>
      <c r="D276" s="4"/>
      <c r="E276" s="4"/>
      <c r="F276" s="4"/>
      <c r="G276" s="69">
        <f t="shared" si="78"/>
        <v>0</v>
      </c>
      <c r="H276" s="81">
        <f t="shared" si="79"/>
        <v>0</v>
      </c>
      <c r="I276" s="82">
        <f t="shared" si="80"/>
        <v>0</v>
      </c>
      <c r="J276" s="47">
        <f t="shared" si="81"/>
        <v>0</v>
      </c>
      <c r="K276" s="47">
        <f t="shared" si="82"/>
        <v>0</v>
      </c>
      <c r="L276" s="47">
        <f t="shared" si="83"/>
        <v>0</v>
      </c>
      <c r="M276" s="47">
        <f t="shared" si="84"/>
        <v>0</v>
      </c>
      <c r="N276" s="47">
        <f t="shared" si="85"/>
        <v>0</v>
      </c>
      <c r="O276" s="47">
        <f t="shared" si="96"/>
        <v>0</v>
      </c>
      <c r="P276" s="72">
        <f t="shared" si="86"/>
        <v>0</v>
      </c>
      <c r="Q276" s="73">
        <f t="shared" si="87"/>
        <v>0</v>
      </c>
      <c r="R276" s="72">
        <f t="shared" si="88"/>
        <v>0</v>
      </c>
      <c r="S276" s="73">
        <f t="shared" si="89"/>
        <v>0</v>
      </c>
      <c r="T276" s="72">
        <f t="shared" si="90"/>
        <v>0</v>
      </c>
      <c r="U276" s="73">
        <f t="shared" si="91"/>
        <v>0</v>
      </c>
      <c r="V276" s="74">
        <f t="shared" si="92"/>
        <v>0</v>
      </c>
      <c r="W276" s="75">
        <f t="shared" si="93"/>
        <v>0</v>
      </c>
      <c r="X276" s="74">
        <f t="shared" si="94"/>
        <v>0</v>
      </c>
      <c r="Y276" s="75">
        <f t="shared" si="95"/>
        <v>0</v>
      </c>
    </row>
    <row r="277" spans="2:25">
      <c r="B277" s="3"/>
      <c r="C277" s="3"/>
      <c r="D277" s="4"/>
      <c r="E277" s="4"/>
      <c r="F277" s="4"/>
      <c r="G277" s="69">
        <f t="shared" ref="G277:G330" si="97">C277*D277*E277*F277</f>
        <v>0</v>
      </c>
      <c r="H277" s="81">
        <f t="shared" ref="H277:H330" si="98">(((D277+E277)*2)*F277)*C277</f>
        <v>0</v>
      </c>
      <c r="I277" s="82">
        <f t="shared" ref="I277:I330" si="99">IF($N$11=15,(271/50)*G277,IF($N$11=20,(305/50)*G277,(329/50)*G277))</f>
        <v>0</v>
      </c>
      <c r="J277" s="47">
        <f t="shared" ref="J277:J330" si="100">K277*0.018</f>
        <v>0</v>
      </c>
      <c r="K277" s="47">
        <f t="shared" ref="K277:K330" si="101">IF($N$11=15,6.3*I277,IF($N$11=20,5.5*I277,5.1*I277))</f>
        <v>0</v>
      </c>
      <c r="L277" s="47">
        <f t="shared" ref="L277:L330" si="102">M277*0.018</f>
        <v>0</v>
      </c>
      <c r="M277" s="47">
        <f t="shared" ref="M277:M330" si="103">IF($N$11=15,5.6*I277,IF($N$11=20,5.1*I277,4.8*I277))</f>
        <v>0</v>
      </c>
      <c r="N277" s="47">
        <f t="shared" ref="N277:N330" si="104">IF($N$11=15,2*I277,IF($N$11=20,1.8*I277,1.6*I277))</f>
        <v>0</v>
      </c>
      <c r="O277" s="47">
        <f t="shared" si="96"/>
        <v>0</v>
      </c>
      <c r="P277" s="72">
        <f t="shared" ref="P277:P330" si="105">Q277*4.74</f>
        <v>0</v>
      </c>
      <c r="Q277" s="73">
        <f t="shared" ref="Q277:Q330" si="106">((F277*$U$11)/12)*C277</f>
        <v>0</v>
      </c>
      <c r="R277" s="72">
        <f t="shared" ref="R277:R330" si="107">S277*7.404</f>
        <v>0</v>
      </c>
      <c r="S277" s="73">
        <f t="shared" ref="S277:S330" si="108">((F277*$U$11)/12)*C277</f>
        <v>0</v>
      </c>
      <c r="T277" s="72">
        <f t="shared" ref="T277:T330" si="109">U277*11.556</f>
        <v>0</v>
      </c>
      <c r="U277" s="73">
        <f t="shared" ref="U277:U330" si="110">((F277*$U$11)/12)*C277</f>
        <v>0</v>
      </c>
      <c r="V277" s="74">
        <f t="shared" ref="V277:V330" si="111">W277*1.848</f>
        <v>0</v>
      </c>
      <c r="W277" s="75">
        <f t="shared" ref="W277:W330" si="112">((((F277/($Y$11/100))*(((D277+E277+0.05)*2)+0.04)))/12)*C277</f>
        <v>0</v>
      </c>
      <c r="X277" s="74">
        <f t="shared" ref="X277:X330" si="113">Y277*2.94</f>
        <v>0</v>
      </c>
      <c r="Y277" s="75">
        <f t="shared" ref="Y277:Y330" si="114">((((F277/($Y$11/100))*(((D277+E277+0.05)*2)+0.04)))/12)*C277</f>
        <v>0</v>
      </c>
    </row>
    <row r="278" spans="2:25">
      <c r="B278" s="3"/>
      <c r="C278" s="3"/>
      <c r="D278" s="4"/>
      <c r="E278" s="4"/>
      <c r="F278" s="4"/>
      <c r="G278" s="69">
        <f t="shared" si="97"/>
        <v>0</v>
      </c>
      <c r="H278" s="81">
        <f t="shared" si="98"/>
        <v>0</v>
      </c>
      <c r="I278" s="82">
        <f t="shared" si="99"/>
        <v>0</v>
      </c>
      <c r="J278" s="47">
        <f t="shared" si="100"/>
        <v>0</v>
      </c>
      <c r="K278" s="47">
        <f t="shared" si="101"/>
        <v>0</v>
      </c>
      <c r="L278" s="47">
        <f t="shared" si="102"/>
        <v>0</v>
      </c>
      <c r="M278" s="47">
        <f t="shared" si="103"/>
        <v>0</v>
      </c>
      <c r="N278" s="47">
        <f t="shared" si="104"/>
        <v>0</v>
      </c>
      <c r="O278" s="47">
        <f t="shared" si="96"/>
        <v>0</v>
      </c>
      <c r="P278" s="72">
        <f t="shared" si="105"/>
        <v>0</v>
      </c>
      <c r="Q278" s="73">
        <f t="shared" si="106"/>
        <v>0</v>
      </c>
      <c r="R278" s="72">
        <f t="shared" si="107"/>
        <v>0</v>
      </c>
      <c r="S278" s="73">
        <f t="shared" si="108"/>
        <v>0</v>
      </c>
      <c r="T278" s="72">
        <f t="shared" si="109"/>
        <v>0</v>
      </c>
      <c r="U278" s="73">
        <f t="shared" si="110"/>
        <v>0</v>
      </c>
      <c r="V278" s="74">
        <f t="shared" si="111"/>
        <v>0</v>
      </c>
      <c r="W278" s="75">
        <f t="shared" si="112"/>
        <v>0</v>
      </c>
      <c r="X278" s="74">
        <f t="shared" si="113"/>
        <v>0</v>
      </c>
      <c r="Y278" s="75">
        <f t="shared" si="114"/>
        <v>0</v>
      </c>
    </row>
    <row r="279" spans="2:25">
      <c r="B279" s="3"/>
      <c r="C279" s="3"/>
      <c r="D279" s="4"/>
      <c r="E279" s="4"/>
      <c r="F279" s="4"/>
      <c r="G279" s="69">
        <f t="shared" si="97"/>
        <v>0</v>
      </c>
      <c r="H279" s="81">
        <f t="shared" si="98"/>
        <v>0</v>
      </c>
      <c r="I279" s="82">
        <f t="shared" si="99"/>
        <v>0</v>
      </c>
      <c r="J279" s="47">
        <f t="shared" si="100"/>
        <v>0</v>
      </c>
      <c r="K279" s="47">
        <f t="shared" si="101"/>
        <v>0</v>
      </c>
      <c r="L279" s="47">
        <f t="shared" si="102"/>
        <v>0</v>
      </c>
      <c r="M279" s="47">
        <f t="shared" si="103"/>
        <v>0</v>
      </c>
      <c r="N279" s="47">
        <f t="shared" si="104"/>
        <v>0</v>
      </c>
      <c r="O279" s="47">
        <f t="shared" si="96"/>
        <v>0</v>
      </c>
      <c r="P279" s="72">
        <f t="shared" si="105"/>
        <v>0</v>
      </c>
      <c r="Q279" s="73">
        <f t="shared" si="106"/>
        <v>0</v>
      </c>
      <c r="R279" s="72">
        <f t="shared" si="107"/>
        <v>0</v>
      </c>
      <c r="S279" s="73">
        <f t="shared" si="108"/>
        <v>0</v>
      </c>
      <c r="T279" s="72">
        <f t="shared" si="109"/>
        <v>0</v>
      </c>
      <c r="U279" s="73">
        <f t="shared" si="110"/>
        <v>0</v>
      </c>
      <c r="V279" s="74">
        <f t="shared" si="111"/>
        <v>0</v>
      </c>
      <c r="W279" s="75">
        <f t="shared" si="112"/>
        <v>0</v>
      </c>
      <c r="X279" s="74">
        <f t="shared" si="113"/>
        <v>0</v>
      </c>
      <c r="Y279" s="75">
        <f t="shared" si="114"/>
        <v>0</v>
      </c>
    </row>
    <row r="280" spans="2:25">
      <c r="B280" s="3"/>
      <c r="C280" s="3"/>
      <c r="D280" s="4"/>
      <c r="E280" s="4"/>
      <c r="F280" s="4"/>
      <c r="G280" s="69">
        <f t="shared" si="97"/>
        <v>0</v>
      </c>
      <c r="H280" s="81">
        <f t="shared" si="98"/>
        <v>0</v>
      </c>
      <c r="I280" s="82">
        <f t="shared" si="99"/>
        <v>0</v>
      </c>
      <c r="J280" s="47">
        <f t="shared" si="100"/>
        <v>0</v>
      </c>
      <c r="K280" s="47">
        <f t="shared" si="101"/>
        <v>0</v>
      </c>
      <c r="L280" s="47">
        <f t="shared" si="102"/>
        <v>0</v>
      </c>
      <c r="M280" s="47">
        <f t="shared" si="103"/>
        <v>0</v>
      </c>
      <c r="N280" s="47">
        <f t="shared" si="104"/>
        <v>0</v>
      </c>
      <c r="O280" s="47">
        <f t="shared" si="96"/>
        <v>0</v>
      </c>
      <c r="P280" s="72">
        <f t="shared" si="105"/>
        <v>0</v>
      </c>
      <c r="Q280" s="73">
        <f t="shared" si="106"/>
        <v>0</v>
      </c>
      <c r="R280" s="72">
        <f t="shared" si="107"/>
        <v>0</v>
      </c>
      <c r="S280" s="73">
        <f t="shared" si="108"/>
        <v>0</v>
      </c>
      <c r="T280" s="72">
        <f t="shared" si="109"/>
        <v>0</v>
      </c>
      <c r="U280" s="73">
        <f t="shared" si="110"/>
        <v>0</v>
      </c>
      <c r="V280" s="74">
        <f t="shared" si="111"/>
        <v>0</v>
      </c>
      <c r="W280" s="75">
        <f t="shared" si="112"/>
        <v>0</v>
      </c>
      <c r="X280" s="74">
        <f t="shared" si="113"/>
        <v>0</v>
      </c>
      <c r="Y280" s="75">
        <f t="shared" si="114"/>
        <v>0</v>
      </c>
    </row>
    <row r="281" spans="2:25">
      <c r="B281" s="3"/>
      <c r="C281" s="3"/>
      <c r="D281" s="4"/>
      <c r="E281" s="4"/>
      <c r="F281" s="4"/>
      <c r="G281" s="69">
        <f t="shared" si="97"/>
        <v>0</v>
      </c>
      <c r="H281" s="81">
        <f t="shared" si="98"/>
        <v>0</v>
      </c>
      <c r="I281" s="82">
        <f t="shared" si="99"/>
        <v>0</v>
      </c>
      <c r="J281" s="47">
        <f t="shared" si="100"/>
        <v>0</v>
      </c>
      <c r="K281" s="47">
        <f t="shared" si="101"/>
        <v>0</v>
      </c>
      <c r="L281" s="47">
        <f t="shared" si="102"/>
        <v>0</v>
      </c>
      <c r="M281" s="47">
        <f t="shared" si="103"/>
        <v>0</v>
      </c>
      <c r="N281" s="47">
        <f t="shared" si="104"/>
        <v>0</v>
      </c>
      <c r="O281" s="47">
        <f t="shared" si="96"/>
        <v>0</v>
      </c>
      <c r="P281" s="72">
        <f t="shared" si="105"/>
        <v>0</v>
      </c>
      <c r="Q281" s="73">
        <f t="shared" si="106"/>
        <v>0</v>
      </c>
      <c r="R281" s="72">
        <f t="shared" si="107"/>
        <v>0</v>
      </c>
      <c r="S281" s="73">
        <f t="shared" si="108"/>
        <v>0</v>
      </c>
      <c r="T281" s="72">
        <f t="shared" si="109"/>
        <v>0</v>
      </c>
      <c r="U281" s="73">
        <f t="shared" si="110"/>
        <v>0</v>
      </c>
      <c r="V281" s="74">
        <f t="shared" si="111"/>
        <v>0</v>
      </c>
      <c r="W281" s="75">
        <f t="shared" si="112"/>
        <v>0</v>
      </c>
      <c r="X281" s="74">
        <f t="shared" si="113"/>
        <v>0</v>
      </c>
      <c r="Y281" s="75">
        <f t="shared" si="114"/>
        <v>0</v>
      </c>
    </row>
    <row r="282" spans="2:25">
      <c r="B282" s="3"/>
      <c r="C282" s="3"/>
      <c r="D282" s="4"/>
      <c r="E282" s="4"/>
      <c r="F282" s="4"/>
      <c r="G282" s="69">
        <f t="shared" si="97"/>
        <v>0</v>
      </c>
      <c r="H282" s="81">
        <f t="shared" si="98"/>
        <v>0</v>
      </c>
      <c r="I282" s="82">
        <f t="shared" si="99"/>
        <v>0</v>
      </c>
      <c r="J282" s="47">
        <f t="shared" si="100"/>
        <v>0</v>
      </c>
      <c r="K282" s="47">
        <f t="shared" si="101"/>
        <v>0</v>
      </c>
      <c r="L282" s="47">
        <f t="shared" si="102"/>
        <v>0</v>
      </c>
      <c r="M282" s="47">
        <f t="shared" si="103"/>
        <v>0</v>
      </c>
      <c r="N282" s="47">
        <f t="shared" si="104"/>
        <v>0</v>
      </c>
      <c r="O282" s="47">
        <f t="shared" si="96"/>
        <v>0</v>
      </c>
      <c r="P282" s="72">
        <f t="shared" si="105"/>
        <v>0</v>
      </c>
      <c r="Q282" s="73">
        <f t="shared" si="106"/>
        <v>0</v>
      </c>
      <c r="R282" s="72">
        <f t="shared" si="107"/>
        <v>0</v>
      </c>
      <c r="S282" s="73">
        <f t="shared" si="108"/>
        <v>0</v>
      </c>
      <c r="T282" s="72">
        <f t="shared" si="109"/>
        <v>0</v>
      </c>
      <c r="U282" s="73">
        <f t="shared" si="110"/>
        <v>0</v>
      </c>
      <c r="V282" s="74">
        <f t="shared" si="111"/>
        <v>0</v>
      </c>
      <c r="W282" s="75">
        <f t="shared" si="112"/>
        <v>0</v>
      </c>
      <c r="X282" s="74">
        <f t="shared" si="113"/>
        <v>0</v>
      </c>
      <c r="Y282" s="75">
        <f t="shared" si="114"/>
        <v>0</v>
      </c>
    </row>
    <row r="283" spans="2:25">
      <c r="B283" s="3"/>
      <c r="C283" s="3"/>
      <c r="D283" s="4"/>
      <c r="E283" s="4"/>
      <c r="F283" s="4"/>
      <c r="G283" s="69">
        <f t="shared" si="97"/>
        <v>0</v>
      </c>
      <c r="H283" s="81">
        <f t="shared" si="98"/>
        <v>0</v>
      </c>
      <c r="I283" s="82">
        <f t="shared" si="99"/>
        <v>0</v>
      </c>
      <c r="J283" s="47">
        <f t="shared" si="100"/>
        <v>0</v>
      </c>
      <c r="K283" s="47">
        <f t="shared" si="101"/>
        <v>0</v>
      </c>
      <c r="L283" s="47">
        <f t="shared" si="102"/>
        <v>0</v>
      </c>
      <c r="M283" s="47">
        <f t="shared" si="103"/>
        <v>0</v>
      </c>
      <c r="N283" s="47">
        <f t="shared" si="104"/>
        <v>0</v>
      </c>
      <c r="O283" s="47">
        <f t="shared" si="96"/>
        <v>0</v>
      </c>
      <c r="P283" s="72">
        <f t="shared" si="105"/>
        <v>0</v>
      </c>
      <c r="Q283" s="73">
        <f t="shared" si="106"/>
        <v>0</v>
      </c>
      <c r="R283" s="72">
        <f t="shared" si="107"/>
        <v>0</v>
      </c>
      <c r="S283" s="73">
        <f t="shared" si="108"/>
        <v>0</v>
      </c>
      <c r="T283" s="72">
        <f t="shared" si="109"/>
        <v>0</v>
      </c>
      <c r="U283" s="73">
        <f t="shared" si="110"/>
        <v>0</v>
      </c>
      <c r="V283" s="74">
        <f t="shared" si="111"/>
        <v>0</v>
      </c>
      <c r="W283" s="75">
        <f t="shared" si="112"/>
        <v>0</v>
      </c>
      <c r="X283" s="74">
        <f t="shared" si="113"/>
        <v>0</v>
      </c>
      <c r="Y283" s="75">
        <f t="shared" si="114"/>
        <v>0</v>
      </c>
    </row>
    <row r="284" spans="2:25">
      <c r="B284" s="3"/>
      <c r="C284" s="3"/>
      <c r="D284" s="4"/>
      <c r="E284" s="4"/>
      <c r="F284" s="4"/>
      <c r="G284" s="69">
        <f t="shared" si="97"/>
        <v>0</v>
      </c>
      <c r="H284" s="81">
        <f t="shared" si="98"/>
        <v>0</v>
      </c>
      <c r="I284" s="82">
        <f t="shared" si="99"/>
        <v>0</v>
      </c>
      <c r="J284" s="47">
        <f t="shared" si="100"/>
        <v>0</v>
      </c>
      <c r="K284" s="47">
        <f t="shared" si="101"/>
        <v>0</v>
      </c>
      <c r="L284" s="47">
        <f t="shared" si="102"/>
        <v>0</v>
      </c>
      <c r="M284" s="47">
        <f t="shared" si="103"/>
        <v>0</v>
      </c>
      <c r="N284" s="47">
        <f t="shared" si="104"/>
        <v>0</v>
      </c>
      <c r="O284" s="47">
        <f t="shared" si="96"/>
        <v>0</v>
      </c>
      <c r="P284" s="72">
        <f t="shared" si="105"/>
        <v>0</v>
      </c>
      <c r="Q284" s="73">
        <f t="shared" si="106"/>
        <v>0</v>
      </c>
      <c r="R284" s="72">
        <f t="shared" si="107"/>
        <v>0</v>
      </c>
      <c r="S284" s="73">
        <f t="shared" si="108"/>
        <v>0</v>
      </c>
      <c r="T284" s="72">
        <f t="shared" si="109"/>
        <v>0</v>
      </c>
      <c r="U284" s="73">
        <f t="shared" si="110"/>
        <v>0</v>
      </c>
      <c r="V284" s="74">
        <f t="shared" si="111"/>
        <v>0</v>
      </c>
      <c r="W284" s="75">
        <f t="shared" si="112"/>
        <v>0</v>
      </c>
      <c r="X284" s="74">
        <f t="shared" si="113"/>
        <v>0</v>
      </c>
      <c r="Y284" s="75">
        <f t="shared" si="114"/>
        <v>0</v>
      </c>
    </row>
    <row r="285" spans="2:25">
      <c r="B285" s="3"/>
      <c r="C285" s="3"/>
      <c r="D285" s="4"/>
      <c r="E285" s="4"/>
      <c r="F285" s="4"/>
      <c r="G285" s="69">
        <f t="shared" si="97"/>
        <v>0</v>
      </c>
      <c r="H285" s="81">
        <f t="shared" si="98"/>
        <v>0</v>
      </c>
      <c r="I285" s="82">
        <f t="shared" si="99"/>
        <v>0</v>
      </c>
      <c r="J285" s="47">
        <f t="shared" si="100"/>
        <v>0</v>
      </c>
      <c r="K285" s="47">
        <f t="shared" si="101"/>
        <v>0</v>
      </c>
      <c r="L285" s="47">
        <f t="shared" si="102"/>
        <v>0</v>
      </c>
      <c r="M285" s="47">
        <f t="shared" si="103"/>
        <v>0</v>
      </c>
      <c r="N285" s="47">
        <f t="shared" si="104"/>
        <v>0</v>
      </c>
      <c r="O285" s="47">
        <f t="shared" si="96"/>
        <v>0</v>
      </c>
      <c r="P285" s="72">
        <f t="shared" si="105"/>
        <v>0</v>
      </c>
      <c r="Q285" s="73">
        <f t="shared" si="106"/>
        <v>0</v>
      </c>
      <c r="R285" s="72">
        <f t="shared" si="107"/>
        <v>0</v>
      </c>
      <c r="S285" s="73">
        <f t="shared" si="108"/>
        <v>0</v>
      </c>
      <c r="T285" s="72">
        <f t="shared" si="109"/>
        <v>0</v>
      </c>
      <c r="U285" s="73">
        <f t="shared" si="110"/>
        <v>0</v>
      </c>
      <c r="V285" s="74">
        <f t="shared" si="111"/>
        <v>0</v>
      </c>
      <c r="W285" s="75">
        <f t="shared" si="112"/>
        <v>0</v>
      </c>
      <c r="X285" s="74">
        <f t="shared" si="113"/>
        <v>0</v>
      </c>
      <c r="Y285" s="75">
        <f t="shared" si="114"/>
        <v>0</v>
      </c>
    </row>
    <row r="286" spans="2:25">
      <c r="B286" s="3"/>
      <c r="C286" s="3"/>
      <c r="D286" s="4"/>
      <c r="E286" s="4"/>
      <c r="F286" s="4"/>
      <c r="G286" s="69">
        <f t="shared" si="97"/>
        <v>0</v>
      </c>
      <c r="H286" s="81">
        <f t="shared" si="98"/>
        <v>0</v>
      </c>
      <c r="I286" s="82">
        <f t="shared" si="99"/>
        <v>0</v>
      </c>
      <c r="J286" s="47">
        <f t="shared" si="100"/>
        <v>0</v>
      </c>
      <c r="K286" s="47">
        <f t="shared" si="101"/>
        <v>0</v>
      </c>
      <c r="L286" s="47">
        <f t="shared" si="102"/>
        <v>0</v>
      </c>
      <c r="M286" s="47">
        <f t="shared" si="103"/>
        <v>0</v>
      </c>
      <c r="N286" s="47">
        <f t="shared" si="104"/>
        <v>0</v>
      </c>
      <c r="O286" s="47">
        <f t="shared" si="96"/>
        <v>0</v>
      </c>
      <c r="P286" s="72">
        <f t="shared" si="105"/>
        <v>0</v>
      </c>
      <c r="Q286" s="73">
        <f t="shared" si="106"/>
        <v>0</v>
      </c>
      <c r="R286" s="72">
        <f t="shared" si="107"/>
        <v>0</v>
      </c>
      <c r="S286" s="73">
        <f t="shared" si="108"/>
        <v>0</v>
      </c>
      <c r="T286" s="72">
        <f t="shared" si="109"/>
        <v>0</v>
      </c>
      <c r="U286" s="73">
        <f t="shared" si="110"/>
        <v>0</v>
      </c>
      <c r="V286" s="74">
        <f t="shared" si="111"/>
        <v>0</v>
      </c>
      <c r="W286" s="75">
        <f t="shared" si="112"/>
        <v>0</v>
      </c>
      <c r="X286" s="74">
        <f t="shared" si="113"/>
        <v>0</v>
      </c>
      <c r="Y286" s="75">
        <f t="shared" si="114"/>
        <v>0</v>
      </c>
    </row>
    <row r="287" spans="2:25">
      <c r="B287" s="3"/>
      <c r="C287" s="3"/>
      <c r="D287" s="4"/>
      <c r="E287" s="4"/>
      <c r="F287" s="4"/>
      <c r="G287" s="69">
        <f t="shared" si="97"/>
        <v>0</v>
      </c>
      <c r="H287" s="81">
        <f t="shared" si="98"/>
        <v>0</v>
      </c>
      <c r="I287" s="82">
        <f t="shared" si="99"/>
        <v>0</v>
      </c>
      <c r="J287" s="47">
        <f t="shared" si="100"/>
        <v>0</v>
      </c>
      <c r="K287" s="47">
        <f t="shared" si="101"/>
        <v>0</v>
      </c>
      <c r="L287" s="47">
        <f t="shared" si="102"/>
        <v>0</v>
      </c>
      <c r="M287" s="47">
        <f t="shared" si="103"/>
        <v>0</v>
      </c>
      <c r="N287" s="47">
        <f t="shared" si="104"/>
        <v>0</v>
      </c>
      <c r="O287" s="47">
        <f t="shared" si="96"/>
        <v>0</v>
      </c>
      <c r="P287" s="72">
        <f t="shared" si="105"/>
        <v>0</v>
      </c>
      <c r="Q287" s="73">
        <f t="shared" si="106"/>
        <v>0</v>
      </c>
      <c r="R287" s="72">
        <f t="shared" si="107"/>
        <v>0</v>
      </c>
      <c r="S287" s="73">
        <f t="shared" si="108"/>
        <v>0</v>
      </c>
      <c r="T287" s="72">
        <f t="shared" si="109"/>
        <v>0</v>
      </c>
      <c r="U287" s="73">
        <f t="shared" si="110"/>
        <v>0</v>
      </c>
      <c r="V287" s="74">
        <f t="shared" si="111"/>
        <v>0</v>
      </c>
      <c r="W287" s="75">
        <f t="shared" si="112"/>
        <v>0</v>
      </c>
      <c r="X287" s="74">
        <f t="shared" si="113"/>
        <v>0</v>
      </c>
      <c r="Y287" s="75">
        <f t="shared" si="114"/>
        <v>0</v>
      </c>
    </row>
    <row r="288" spans="2:25">
      <c r="B288" s="3"/>
      <c r="C288" s="3"/>
      <c r="D288" s="4"/>
      <c r="E288" s="4"/>
      <c r="F288" s="4"/>
      <c r="G288" s="69">
        <f t="shared" si="97"/>
        <v>0</v>
      </c>
      <c r="H288" s="81">
        <f t="shared" si="98"/>
        <v>0</v>
      </c>
      <c r="I288" s="82">
        <f t="shared" si="99"/>
        <v>0</v>
      </c>
      <c r="J288" s="47">
        <f t="shared" si="100"/>
        <v>0</v>
      </c>
      <c r="K288" s="47">
        <f t="shared" si="101"/>
        <v>0</v>
      </c>
      <c r="L288" s="47">
        <f t="shared" si="102"/>
        <v>0</v>
      </c>
      <c r="M288" s="47">
        <f t="shared" si="103"/>
        <v>0</v>
      </c>
      <c r="N288" s="47">
        <f t="shared" si="104"/>
        <v>0</v>
      </c>
      <c r="O288" s="47">
        <f t="shared" si="96"/>
        <v>0</v>
      </c>
      <c r="P288" s="72">
        <f t="shared" si="105"/>
        <v>0</v>
      </c>
      <c r="Q288" s="73">
        <f t="shared" si="106"/>
        <v>0</v>
      </c>
      <c r="R288" s="72">
        <f t="shared" si="107"/>
        <v>0</v>
      </c>
      <c r="S288" s="73">
        <f t="shared" si="108"/>
        <v>0</v>
      </c>
      <c r="T288" s="72">
        <f t="shared" si="109"/>
        <v>0</v>
      </c>
      <c r="U288" s="73">
        <f t="shared" si="110"/>
        <v>0</v>
      </c>
      <c r="V288" s="74">
        <f t="shared" si="111"/>
        <v>0</v>
      </c>
      <c r="W288" s="75">
        <f t="shared" si="112"/>
        <v>0</v>
      </c>
      <c r="X288" s="74">
        <f t="shared" si="113"/>
        <v>0</v>
      </c>
      <c r="Y288" s="75">
        <f t="shared" si="114"/>
        <v>0</v>
      </c>
    </row>
    <row r="289" spans="2:25">
      <c r="B289" s="3"/>
      <c r="C289" s="3"/>
      <c r="D289" s="4"/>
      <c r="E289" s="4"/>
      <c r="F289" s="4"/>
      <c r="G289" s="69">
        <f t="shared" si="97"/>
        <v>0</v>
      </c>
      <c r="H289" s="81">
        <f t="shared" si="98"/>
        <v>0</v>
      </c>
      <c r="I289" s="82">
        <f t="shared" si="99"/>
        <v>0</v>
      </c>
      <c r="J289" s="47">
        <f t="shared" si="100"/>
        <v>0</v>
      </c>
      <c r="K289" s="47">
        <f t="shared" si="101"/>
        <v>0</v>
      </c>
      <c r="L289" s="47">
        <f t="shared" si="102"/>
        <v>0</v>
      </c>
      <c r="M289" s="47">
        <f t="shared" si="103"/>
        <v>0</v>
      </c>
      <c r="N289" s="47">
        <f t="shared" si="104"/>
        <v>0</v>
      </c>
      <c r="O289" s="47">
        <f t="shared" si="96"/>
        <v>0</v>
      </c>
      <c r="P289" s="72">
        <f t="shared" si="105"/>
        <v>0</v>
      </c>
      <c r="Q289" s="73">
        <f t="shared" si="106"/>
        <v>0</v>
      </c>
      <c r="R289" s="72">
        <f t="shared" si="107"/>
        <v>0</v>
      </c>
      <c r="S289" s="73">
        <f t="shared" si="108"/>
        <v>0</v>
      </c>
      <c r="T289" s="72">
        <f t="shared" si="109"/>
        <v>0</v>
      </c>
      <c r="U289" s="73">
        <f t="shared" si="110"/>
        <v>0</v>
      </c>
      <c r="V289" s="74">
        <f t="shared" si="111"/>
        <v>0</v>
      </c>
      <c r="W289" s="75">
        <f t="shared" si="112"/>
        <v>0</v>
      </c>
      <c r="X289" s="74">
        <f t="shared" si="113"/>
        <v>0</v>
      </c>
      <c r="Y289" s="75">
        <f t="shared" si="114"/>
        <v>0</v>
      </c>
    </row>
    <row r="290" spans="2:25">
      <c r="B290" s="3"/>
      <c r="C290" s="3"/>
      <c r="D290" s="4"/>
      <c r="E290" s="4"/>
      <c r="F290" s="4"/>
      <c r="G290" s="69">
        <f t="shared" si="97"/>
        <v>0</v>
      </c>
      <c r="H290" s="81">
        <f t="shared" si="98"/>
        <v>0</v>
      </c>
      <c r="I290" s="82">
        <f t="shared" si="99"/>
        <v>0</v>
      </c>
      <c r="J290" s="47">
        <f t="shared" si="100"/>
        <v>0</v>
      </c>
      <c r="K290" s="47">
        <f t="shared" si="101"/>
        <v>0</v>
      </c>
      <c r="L290" s="47">
        <f t="shared" si="102"/>
        <v>0</v>
      </c>
      <c r="M290" s="47">
        <f t="shared" si="103"/>
        <v>0</v>
      </c>
      <c r="N290" s="47">
        <f t="shared" si="104"/>
        <v>0</v>
      </c>
      <c r="O290" s="47">
        <f t="shared" si="96"/>
        <v>0</v>
      </c>
      <c r="P290" s="72">
        <f t="shared" si="105"/>
        <v>0</v>
      </c>
      <c r="Q290" s="73">
        <f t="shared" si="106"/>
        <v>0</v>
      </c>
      <c r="R290" s="72">
        <f t="shared" si="107"/>
        <v>0</v>
      </c>
      <c r="S290" s="73">
        <f t="shared" si="108"/>
        <v>0</v>
      </c>
      <c r="T290" s="72">
        <f t="shared" si="109"/>
        <v>0</v>
      </c>
      <c r="U290" s="73">
        <f t="shared" si="110"/>
        <v>0</v>
      </c>
      <c r="V290" s="74">
        <f t="shared" si="111"/>
        <v>0</v>
      </c>
      <c r="W290" s="75">
        <f t="shared" si="112"/>
        <v>0</v>
      </c>
      <c r="X290" s="74">
        <f t="shared" si="113"/>
        <v>0</v>
      </c>
      <c r="Y290" s="75">
        <f t="shared" si="114"/>
        <v>0</v>
      </c>
    </row>
    <row r="291" spans="2:25">
      <c r="B291" s="3"/>
      <c r="C291" s="3"/>
      <c r="D291" s="4"/>
      <c r="E291" s="4"/>
      <c r="F291" s="4"/>
      <c r="G291" s="69">
        <f t="shared" si="97"/>
        <v>0</v>
      </c>
      <c r="H291" s="81">
        <f t="shared" si="98"/>
        <v>0</v>
      </c>
      <c r="I291" s="82">
        <f t="shared" si="99"/>
        <v>0</v>
      </c>
      <c r="J291" s="47">
        <f t="shared" si="100"/>
        <v>0</v>
      </c>
      <c r="K291" s="47">
        <f t="shared" si="101"/>
        <v>0</v>
      </c>
      <c r="L291" s="47">
        <f t="shared" si="102"/>
        <v>0</v>
      </c>
      <c r="M291" s="47">
        <f t="shared" si="103"/>
        <v>0</v>
      </c>
      <c r="N291" s="47">
        <f t="shared" si="104"/>
        <v>0</v>
      </c>
      <c r="O291" s="47">
        <f t="shared" si="96"/>
        <v>0</v>
      </c>
      <c r="P291" s="72">
        <f t="shared" si="105"/>
        <v>0</v>
      </c>
      <c r="Q291" s="73">
        <f t="shared" si="106"/>
        <v>0</v>
      </c>
      <c r="R291" s="72">
        <f t="shared" si="107"/>
        <v>0</v>
      </c>
      <c r="S291" s="73">
        <f t="shared" si="108"/>
        <v>0</v>
      </c>
      <c r="T291" s="72">
        <f t="shared" si="109"/>
        <v>0</v>
      </c>
      <c r="U291" s="73">
        <f t="shared" si="110"/>
        <v>0</v>
      </c>
      <c r="V291" s="74">
        <f t="shared" si="111"/>
        <v>0</v>
      </c>
      <c r="W291" s="75">
        <f t="shared" si="112"/>
        <v>0</v>
      </c>
      <c r="X291" s="74">
        <f t="shared" si="113"/>
        <v>0</v>
      </c>
      <c r="Y291" s="75">
        <f t="shared" si="114"/>
        <v>0</v>
      </c>
    </row>
    <row r="292" spans="2:25">
      <c r="B292" s="3"/>
      <c r="C292" s="3"/>
      <c r="D292" s="4"/>
      <c r="E292" s="4"/>
      <c r="F292" s="4"/>
      <c r="G292" s="69">
        <f t="shared" si="97"/>
        <v>0</v>
      </c>
      <c r="H292" s="81">
        <f t="shared" si="98"/>
        <v>0</v>
      </c>
      <c r="I292" s="82">
        <f t="shared" si="99"/>
        <v>0</v>
      </c>
      <c r="J292" s="47">
        <f t="shared" si="100"/>
        <v>0</v>
      </c>
      <c r="K292" s="47">
        <f t="shared" si="101"/>
        <v>0</v>
      </c>
      <c r="L292" s="47">
        <f t="shared" si="102"/>
        <v>0</v>
      </c>
      <c r="M292" s="47">
        <f t="shared" si="103"/>
        <v>0</v>
      </c>
      <c r="N292" s="47">
        <f t="shared" si="104"/>
        <v>0</v>
      </c>
      <c r="O292" s="47">
        <f t="shared" si="96"/>
        <v>0</v>
      </c>
      <c r="P292" s="72">
        <f t="shared" si="105"/>
        <v>0</v>
      </c>
      <c r="Q292" s="73">
        <f t="shared" si="106"/>
        <v>0</v>
      </c>
      <c r="R292" s="72">
        <f t="shared" si="107"/>
        <v>0</v>
      </c>
      <c r="S292" s="73">
        <f t="shared" si="108"/>
        <v>0</v>
      </c>
      <c r="T292" s="72">
        <f t="shared" si="109"/>
        <v>0</v>
      </c>
      <c r="U292" s="73">
        <f t="shared" si="110"/>
        <v>0</v>
      </c>
      <c r="V292" s="74">
        <f t="shared" si="111"/>
        <v>0</v>
      </c>
      <c r="W292" s="75">
        <f t="shared" si="112"/>
        <v>0</v>
      </c>
      <c r="X292" s="74">
        <f t="shared" si="113"/>
        <v>0</v>
      </c>
      <c r="Y292" s="75">
        <f t="shared" si="114"/>
        <v>0</v>
      </c>
    </row>
    <row r="293" spans="2:25">
      <c r="B293" s="3"/>
      <c r="C293" s="3"/>
      <c r="D293" s="4"/>
      <c r="E293" s="4"/>
      <c r="F293" s="4"/>
      <c r="G293" s="69">
        <f t="shared" si="97"/>
        <v>0</v>
      </c>
      <c r="H293" s="81">
        <f t="shared" si="98"/>
        <v>0</v>
      </c>
      <c r="I293" s="82">
        <f t="shared" si="99"/>
        <v>0</v>
      </c>
      <c r="J293" s="47">
        <f t="shared" si="100"/>
        <v>0</v>
      </c>
      <c r="K293" s="47">
        <f t="shared" si="101"/>
        <v>0</v>
      </c>
      <c r="L293" s="47">
        <f t="shared" si="102"/>
        <v>0</v>
      </c>
      <c r="M293" s="47">
        <f t="shared" si="103"/>
        <v>0</v>
      </c>
      <c r="N293" s="47">
        <f t="shared" si="104"/>
        <v>0</v>
      </c>
      <c r="O293" s="47">
        <f t="shared" si="96"/>
        <v>0</v>
      </c>
      <c r="P293" s="72">
        <f t="shared" si="105"/>
        <v>0</v>
      </c>
      <c r="Q293" s="73">
        <f t="shared" si="106"/>
        <v>0</v>
      </c>
      <c r="R293" s="72">
        <f t="shared" si="107"/>
        <v>0</v>
      </c>
      <c r="S293" s="73">
        <f t="shared" si="108"/>
        <v>0</v>
      </c>
      <c r="T293" s="72">
        <f t="shared" si="109"/>
        <v>0</v>
      </c>
      <c r="U293" s="73">
        <f t="shared" si="110"/>
        <v>0</v>
      </c>
      <c r="V293" s="74">
        <f t="shared" si="111"/>
        <v>0</v>
      </c>
      <c r="W293" s="75">
        <f t="shared" si="112"/>
        <v>0</v>
      </c>
      <c r="X293" s="74">
        <f t="shared" si="113"/>
        <v>0</v>
      </c>
      <c r="Y293" s="75">
        <f t="shared" si="114"/>
        <v>0</v>
      </c>
    </row>
    <row r="294" spans="2:25">
      <c r="B294" s="3"/>
      <c r="C294" s="3"/>
      <c r="D294" s="4"/>
      <c r="E294" s="4"/>
      <c r="F294" s="4"/>
      <c r="G294" s="69">
        <f t="shared" si="97"/>
        <v>0</v>
      </c>
      <c r="H294" s="81">
        <f t="shared" si="98"/>
        <v>0</v>
      </c>
      <c r="I294" s="82">
        <f t="shared" si="99"/>
        <v>0</v>
      </c>
      <c r="J294" s="47">
        <f t="shared" si="100"/>
        <v>0</v>
      </c>
      <c r="K294" s="47">
        <f t="shared" si="101"/>
        <v>0</v>
      </c>
      <c r="L294" s="47">
        <f t="shared" si="102"/>
        <v>0</v>
      </c>
      <c r="M294" s="47">
        <f t="shared" si="103"/>
        <v>0</v>
      </c>
      <c r="N294" s="47">
        <f t="shared" si="104"/>
        <v>0</v>
      </c>
      <c r="O294" s="47">
        <f t="shared" si="96"/>
        <v>0</v>
      </c>
      <c r="P294" s="72">
        <f t="shared" si="105"/>
        <v>0</v>
      </c>
      <c r="Q294" s="73">
        <f t="shared" si="106"/>
        <v>0</v>
      </c>
      <c r="R294" s="72">
        <f t="shared" si="107"/>
        <v>0</v>
      </c>
      <c r="S294" s="73">
        <f t="shared" si="108"/>
        <v>0</v>
      </c>
      <c r="T294" s="72">
        <f t="shared" si="109"/>
        <v>0</v>
      </c>
      <c r="U294" s="73">
        <f t="shared" si="110"/>
        <v>0</v>
      </c>
      <c r="V294" s="74">
        <f t="shared" si="111"/>
        <v>0</v>
      </c>
      <c r="W294" s="75">
        <f t="shared" si="112"/>
        <v>0</v>
      </c>
      <c r="X294" s="74">
        <f t="shared" si="113"/>
        <v>0</v>
      </c>
      <c r="Y294" s="75">
        <f t="shared" si="114"/>
        <v>0</v>
      </c>
    </row>
    <row r="295" spans="2:25">
      <c r="B295" s="3"/>
      <c r="C295" s="3"/>
      <c r="D295" s="4"/>
      <c r="E295" s="4"/>
      <c r="F295" s="4"/>
      <c r="G295" s="69">
        <f t="shared" si="97"/>
        <v>0</v>
      </c>
      <c r="H295" s="81">
        <f t="shared" si="98"/>
        <v>0</v>
      </c>
      <c r="I295" s="82">
        <f t="shared" si="99"/>
        <v>0</v>
      </c>
      <c r="J295" s="47">
        <f t="shared" si="100"/>
        <v>0</v>
      </c>
      <c r="K295" s="47">
        <f t="shared" si="101"/>
        <v>0</v>
      </c>
      <c r="L295" s="47">
        <f t="shared" si="102"/>
        <v>0</v>
      </c>
      <c r="M295" s="47">
        <f t="shared" si="103"/>
        <v>0</v>
      </c>
      <c r="N295" s="47">
        <f t="shared" si="104"/>
        <v>0</v>
      </c>
      <c r="O295" s="47">
        <f t="shared" si="96"/>
        <v>0</v>
      </c>
      <c r="P295" s="72">
        <f t="shared" si="105"/>
        <v>0</v>
      </c>
      <c r="Q295" s="73">
        <f t="shared" si="106"/>
        <v>0</v>
      </c>
      <c r="R295" s="72">
        <f t="shared" si="107"/>
        <v>0</v>
      </c>
      <c r="S295" s="73">
        <f t="shared" si="108"/>
        <v>0</v>
      </c>
      <c r="T295" s="72">
        <f t="shared" si="109"/>
        <v>0</v>
      </c>
      <c r="U295" s="73">
        <f t="shared" si="110"/>
        <v>0</v>
      </c>
      <c r="V295" s="74">
        <f t="shared" si="111"/>
        <v>0</v>
      </c>
      <c r="W295" s="75">
        <f t="shared" si="112"/>
        <v>0</v>
      </c>
      <c r="X295" s="74">
        <f t="shared" si="113"/>
        <v>0</v>
      </c>
      <c r="Y295" s="75">
        <f t="shared" si="114"/>
        <v>0</v>
      </c>
    </row>
    <row r="296" spans="2:25">
      <c r="B296" s="3"/>
      <c r="C296" s="3"/>
      <c r="D296" s="4"/>
      <c r="E296" s="4"/>
      <c r="F296" s="4"/>
      <c r="G296" s="69">
        <f t="shared" si="97"/>
        <v>0</v>
      </c>
      <c r="H296" s="81">
        <f t="shared" si="98"/>
        <v>0</v>
      </c>
      <c r="I296" s="82">
        <f t="shared" si="99"/>
        <v>0</v>
      </c>
      <c r="J296" s="47">
        <f t="shared" si="100"/>
        <v>0</v>
      </c>
      <c r="K296" s="47">
        <f t="shared" si="101"/>
        <v>0</v>
      </c>
      <c r="L296" s="47">
        <f t="shared" si="102"/>
        <v>0</v>
      </c>
      <c r="M296" s="47">
        <f t="shared" si="103"/>
        <v>0</v>
      </c>
      <c r="N296" s="47">
        <f t="shared" si="104"/>
        <v>0</v>
      </c>
      <c r="P296" s="72">
        <f t="shared" si="105"/>
        <v>0</v>
      </c>
      <c r="Q296" s="73">
        <f t="shared" si="106"/>
        <v>0</v>
      </c>
      <c r="R296" s="72">
        <f t="shared" si="107"/>
        <v>0</v>
      </c>
      <c r="S296" s="73">
        <f t="shared" si="108"/>
        <v>0</v>
      </c>
      <c r="T296" s="72">
        <f t="shared" si="109"/>
        <v>0</v>
      </c>
      <c r="U296" s="73">
        <f t="shared" si="110"/>
        <v>0</v>
      </c>
      <c r="V296" s="74">
        <f t="shared" si="111"/>
        <v>0</v>
      </c>
      <c r="W296" s="75">
        <f t="shared" si="112"/>
        <v>0</v>
      </c>
      <c r="X296" s="74">
        <f t="shared" si="113"/>
        <v>0</v>
      </c>
      <c r="Y296" s="75">
        <f t="shared" si="114"/>
        <v>0</v>
      </c>
    </row>
    <row r="297" spans="2:25">
      <c r="B297" s="3"/>
      <c r="C297" s="3"/>
      <c r="D297" s="4"/>
      <c r="E297" s="4"/>
      <c r="F297" s="4"/>
      <c r="G297" s="69">
        <f t="shared" si="97"/>
        <v>0</v>
      </c>
      <c r="H297" s="81">
        <f t="shared" si="98"/>
        <v>0</v>
      </c>
      <c r="I297" s="82">
        <f t="shared" si="99"/>
        <v>0</v>
      </c>
      <c r="J297" s="47">
        <f t="shared" si="100"/>
        <v>0</v>
      </c>
      <c r="K297" s="47">
        <f t="shared" si="101"/>
        <v>0</v>
      </c>
      <c r="L297" s="47">
        <f t="shared" si="102"/>
        <v>0</v>
      </c>
      <c r="M297" s="47">
        <f t="shared" si="103"/>
        <v>0</v>
      </c>
      <c r="N297" s="47">
        <f t="shared" si="104"/>
        <v>0</v>
      </c>
      <c r="P297" s="72">
        <f t="shared" si="105"/>
        <v>0</v>
      </c>
      <c r="Q297" s="73">
        <f t="shared" si="106"/>
        <v>0</v>
      </c>
      <c r="R297" s="72">
        <f t="shared" si="107"/>
        <v>0</v>
      </c>
      <c r="S297" s="73">
        <f t="shared" si="108"/>
        <v>0</v>
      </c>
      <c r="T297" s="72">
        <f t="shared" si="109"/>
        <v>0</v>
      </c>
      <c r="U297" s="73">
        <f t="shared" si="110"/>
        <v>0</v>
      </c>
      <c r="V297" s="74">
        <f t="shared" si="111"/>
        <v>0</v>
      </c>
      <c r="W297" s="75">
        <f t="shared" si="112"/>
        <v>0</v>
      </c>
      <c r="X297" s="74">
        <f t="shared" si="113"/>
        <v>0</v>
      </c>
      <c r="Y297" s="75">
        <f t="shared" si="114"/>
        <v>0</v>
      </c>
    </row>
    <row r="298" spans="2:25">
      <c r="B298" s="3"/>
      <c r="C298" s="3"/>
      <c r="D298" s="4"/>
      <c r="E298" s="4"/>
      <c r="F298" s="4"/>
      <c r="G298" s="69">
        <f t="shared" si="97"/>
        <v>0</v>
      </c>
      <c r="H298" s="81">
        <f t="shared" si="98"/>
        <v>0</v>
      </c>
      <c r="I298" s="82">
        <f t="shared" si="99"/>
        <v>0</v>
      </c>
      <c r="J298" s="47">
        <f t="shared" si="100"/>
        <v>0</v>
      </c>
      <c r="K298" s="47">
        <f t="shared" si="101"/>
        <v>0</v>
      </c>
      <c r="L298" s="47">
        <f t="shared" si="102"/>
        <v>0</v>
      </c>
      <c r="M298" s="47">
        <f t="shared" si="103"/>
        <v>0</v>
      </c>
      <c r="N298" s="47">
        <f t="shared" si="104"/>
        <v>0</v>
      </c>
      <c r="P298" s="72">
        <f t="shared" si="105"/>
        <v>0</v>
      </c>
      <c r="Q298" s="73">
        <f t="shared" si="106"/>
        <v>0</v>
      </c>
      <c r="R298" s="72">
        <f t="shared" si="107"/>
        <v>0</v>
      </c>
      <c r="S298" s="73">
        <f t="shared" si="108"/>
        <v>0</v>
      </c>
      <c r="T298" s="72">
        <f t="shared" si="109"/>
        <v>0</v>
      </c>
      <c r="U298" s="73">
        <f t="shared" si="110"/>
        <v>0</v>
      </c>
      <c r="V298" s="74">
        <f t="shared" si="111"/>
        <v>0</v>
      </c>
      <c r="W298" s="75">
        <f t="shared" si="112"/>
        <v>0</v>
      </c>
      <c r="X298" s="74">
        <f t="shared" si="113"/>
        <v>0</v>
      </c>
      <c r="Y298" s="75">
        <f t="shared" si="114"/>
        <v>0</v>
      </c>
    </row>
    <row r="299" spans="2:25">
      <c r="B299" s="3"/>
      <c r="C299" s="3"/>
      <c r="D299" s="4"/>
      <c r="E299" s="4"/>
      <c r="F299" s="4"/>
      <c r="G299" s="69">
        <f t="shared" si="97"/>
        <v>0</v>
      </c>
      <c r="H299" s="81">
        <f t="shared" si="98"/>
        <v>0</v>
      </c>
      <c r="I299" s="82">
        <f t="shared" si="99"/>
        <v>0</v>
      </c>
      <c r="J299" s="47">
        <f t="shared" si="100"/>
        <v>0</v>
      </c>
      <c r="K299" s="47">
        <f t="shared" si="101"/>
        <v>0</v>
      </c>
      <c r="L299" s="47">
        <f t="shared" si="102"/>
        <v>0</v>
      </c>
      <c r="M299" s="47">
        <f t="shared" si="103"/>
        <v>0</v>
      </c>
      <c r="N299" s="47">
        <f t="shared" si="104"/>
        <v>0</v>
      </c>
      <c r="P299" s="72">
        <f t="shared" si="105"/>
        <v>0</v>
      </c>
      <c r="Q299" s="73">
        <f t="shared" si="106"/>
        <v>0</v>
      </c>
      <c r="R299" s="72">
        <f t="shared" si="107"/>
        <v>0</v>
      </c>
      <c r="S299" s="73">
        <f t="shared" si="108"/>
        <v>0</v>
      </c>
      <c r="T299" s="72">
        <f t="shared" si="109"/>
        <v>0</v>
      </c>
      <c r="U299" s="73">
        <f t="shared" si="110"/>
        <v>0</v>
      </c>
      <c r="V299" s="74">
        <f t="shared" si="111"/>
        <v>0</v>
      </c>
      <c r="W299" s="75">
        <f t="shared" si="112"/>
        <v>0</v>
      </c>
      <c r="X299" s="74">
        <f t="shared" si="113"/>
        <v>0</v>
      </c>
      <c r="Y299" s="75">
        <f t="shared" si="114"/>
        <v>0</v>
      </c>
    </row>
    <row r="300" spans="2:25">
      <c r="B300" s="3"/>
      <c r="C300" s="3"/>
      <c r="D300" s="4"/>
      <c r="E300" s="4"/>
      <c r="F300" s="4"/>
      <c r="G300" s="69">
        <f t="shared" si="97"/>
        <v>0</v>
      </c>
      <c r="H300" s="81">
        <f t="shared" si="98"/>
        <v>0</v>
      </c>
      <c r="I300" s="82">
        <f t="shared" si="99"/>
        <v>0</v>
      </c>
      <c r="J300" s="47">
        <f t="shared" si="100"/>
        <v>0</v>
      </c>
      <c r="K300" s="47">
        <f t="shared" si="101"/>
        <v>0</v>
      </c>
      <c r="L300" s="47">
        <f t="shared" si="102"/>
        <v>0</v>
      </c>
      <c r="M300" s="47">
        <f t="shared" si="103"/>
        <v>0</v>
      </c>
      <c r="N300" s="47">
        <f t="shared" si="104"/>
        <v>0</v>
      </c>
      <c r="P300" s="72">
        <f t="shared" si="105"/>
        <v>0</v>
      </c>
      <c r="Q300" s="73">
        <f t="shared" si="106"/>
        <v>0</v>
      </c>
      <c r="R300" s="72">
        <f t="shared" si="107"/>
        <v>0</v>
      </c>
      <c r="S300" s="73">
        <f t="shared" si="108"/>
        <v>0</v>
      </c>
      <c r="T300" s="72">
        <f t="shared" si="109"/>
        <v>0</v>
      </c>
      <c r="U300" s="73">
        <f t="shared" si="110"/>
        <v>0</v>
      </c>
      <c r="V300" s="74">
        <f t="shared" si="111"/>
        <v>0</v>
      </c>
      <c r="W300" s="75">
        <f t="shared" si="112"/>
        <v>0</v>
      </c>
      <c r="X300" s="74">
        <f t="shared" si="113"/>
        <v>0</v>
      </c>
      <c r="Y300" s="75">
        <f t="shared" si="114"/>
        <v>0</v>
      </c>
    </row>
    <row r="301" spans="2:25">
      <c r="B301" s="3"/>
      <c r="C301" s="3"/>
      <c r="D301" s="4"/>
      <c r="E301" s="4"/>
      <c r="F301" s="4"/>
      <c r="G301" s="69">
        <f t="shared" si="97"/>
        <v>0</v>
      </c>
      <c r="H301" s="81">
        <f t="shared" si="98"/>
        <v>0</v>
      </c>
      <c r="I301" s="82">
        <f t="shared" si="99"/>
        <v>0</v>
      </c>
      <c r="J301" s="47">
        <f t="shared" si="100"/>
        <v>0</v>
      </c>
      <c r="K301" s="47">
        <f t="shared" si="101"/>
        <v>0</v>
      </c>
      <c r="L301" s="47">
        <f t="shared" si="102"/>
        <v>0</v>
      </c>
      <c r="M301" s="47">
        <f t="shared" si="103"/>
        <v>0</v>
      </c>
      <c r="N301" s="47">
        <f t="shared" si="104"/>
        <v>0</v>
      </c>
      <c r="P301" s="72">
        <f t="shared" si="105"/>
        <v>0</v>
      </c>
      <c r="Q301" s="73">
        <f t="shared" si="106"/>
        <v>0</v>
      </c>
      <c r="R301" s="72">
        <f t="shared" si="107"/>
        <v>0</v>
      </c>
      <c r="S301" s="73">
        <f t="shared" si="108"/>
        <v>0</v>
      </c>
      <c r="T301" s="72">
        <f t="shared" si="109"/>
        <v>0</v>
      </c>
      <c r="U301" s="73">
        <f t="shared" si="110"/>
        <v>0</v>
      </c>
      <c r="V301" s="74">
        <f t="shared" si="111"/>
        <v>0</v>
      </c>
      <c r="W301" s="75">
        <f t="shared" si="112"/>
        <v>0</v>
      </c>
      <c r="X301" s="74">
        <f t="shared" si="113"/>
        <v>0</v>
      </c>
      <c r="Y301" s="75">
        <f t="shared" si="114"/>
        <v>0</v>
      </c>
    </row>
    <row r="302" spans="2:25">
      <c r="B302" s="3"/>
      <c r="C302" s="3"/>
      <c r="D302" s="4"/>
      <c r="E302" s="4"/>
      <c r="F302" s="4"/>
      <c r="G302" s="69">
        <f t="shared" si="97"/>
        <v>0</v>
      </c>
      <c r="H302" s="81">
        <f t="shared" si="98"/>
        <v>0</v>
      </c>
      <c r="I302" s="82">
        <f t="shared" si="99"/>
        <v>0</v>
      </c>
      <c r="J302" s="47">
        <f t="shared" si="100"/>
        <v>0</v>
      </c>
      <c r="K302" s="47">
        <f t="shared" si="101"/>
        <v>0</v>
      </c>
      <c r="L302" s="47">
        <f t="shared" si="102"/>
        <v>0</v>
      </c>
      <c r="M302" s="47">
        <f t="shared" si="103"/>
        <v>0</v>
      </c>
      <c r="N302" s="47">
        <f t="shared" si="104"/>
        <v>0</v>
      </c>
      <c r="P302" s="72">
        <f t="shared" si="105"/>
        <v>0</v>
      </c>
      <c r="Q302" s="73">
        <f t="shared" si="106"/>
        <v>0</v>
      </c>
      <c r="R302" s="72">
        <f t="shared" si="107"/>
        <v>0</v>
      </c>
      <c r="S302" s="73">
        <f t="shared" si="108"/>
        <v>0</v>
      </c>
      <c r="T302" s="72">
        <f t="shared" si="109"/>
        <v>0</v>
      </c>
      <c r="U302" s="73">
        <f t="shared" si="110"/>
        <v>0</v>
      </c>
      <c r="V302" s="74">
        <f t="shared" si="111"/>
        <v>0</v>
      </c>
      <c r="W302" s="75">
        <f t="shared" si="112"/>
        <v>0</v>
      </c>
      <c r="X302" s="74">
        <f t="shared" si="113"/>
        <v>0</v>
      </c>
      <c r="Y302" s="75">
        <f t="shared" si="114"/>
        <v>0</v>
      </c>
    </row>
    <row r="303" spans="2:25">
      <c r="B303" s="3"/>
      <c r="C303" s="3"/>
      <c r="D303" s="4"/>
      <c r="E303" s="4"/>
      <c r="F303" s="4"/>
      <c r="G303" s="69">
        <f t="shared" si="97"/>
        <v>0</v>
      </c>
      <c r="H303" s="81">
        <f t="shared" si="98"/>
        <v>0</v>
      </c>
      <c r="I303" s="82">
        <f t="shared" si="99"/>
        <v>0</v>
      </c>
      <c r="J303" s="47">
        <f t="shared" si="100"/>
        <v>0</v>
      </c>
      <c r="K303" s="47">
        <f t="shared" si="101"/>
        <v>0</v>
      </c>
      <c r="L303" s="47">
        <f t="shared" si="102"/>
        <v>0</v>
      </c>
      <c r="M303" s="47">
        <f t="shared" si="103"/>
        <v>0</v>
      </c>
      <c r="N303" s="47">
        <f t="shared" si="104"/>
        <v>0</v>
      </c>
      <c r="P303" s="72">
        <f t="shared" si="105"/>
        <v>0</v>
      </c>
      <c r="Q303" s="73">
        <f t="shared" si="106"/>
        <v>0</v>
      </c>
      <c r="R303" s="72">
        <f t="shared" si="107"/>
        <v>0</v>
      </c>
      <c r="S303" s="73">
        <f t="shared" si="108"/>
        <v>0</v>
      </c>
      <c r="T303" s="72">
        <f t="shared" si="109"/>
        <v>0</v>
      </c>
      <c r="U303" s="73">
        <f t="shared" si="110"/>
        <v>0</v>
      </c>
      <c r="V303" s="74">
        <f t="shared" si="111"/>
        <v>0</v>
      </c>
      <c r="W303" s="75">
        <f t="shared" si="112"/>
        <v>0</v>
      </c>
      <c r="X303" s="74">
        <f t="shared" si="113"/>
        <v>0</v>
      </c>
      <c r="Y303" s="75">
        <f t="shared" si="114"/>
        <v>0</v>
      </c>
    </row>
    <row r="304" spans="2:25">
      <c r="B304" s="3"/>
      <c r="C304" s="3"/>
      <c r="D304" s="4"/>
      <c r="E304" s="4"/>
      <c r="F304" s="4"/>
      <c r="G304" s="69">
        <f t="shared" si="97"/>
        <v>0</v>
      </c>
      <c r="H304" s="81">
        <f t="shared" si="98"/>
        <v>0</v>
      </c>
      <c r="I304" s="82">
        <f t="shared" si="99"/>
        <v>0</v>
      </c>
      <c r="J304" s="47">
        <f t="shared" si="100"/>
        <v>0</v>
      </c>
      <c r="K304" s="47">
        <f t="shared" si="101"/>
        <v>0</v>
      </c>
      <c r="L304" s="47">
        <f t="shared" si="102"/>
        <v>0</v>
      </c>
      <c r="M304" s="47">
        <f t="shared" si="103"/>
        <v>0</v>
      </c>
      <c r="N304" s="47">
        <f t="shared" si="104"/>
        <v>0</v>
      </c>
      <c r="P304" s="72">
        <f t="shared" si="105"/>
        <v>0</v>
      </c>
      <c r="Q304" s="73">
        <f t="shared" si="106"/>
        <v>0</v>
      </c>
      <c r="R304" s="72">
        <f t="shared" si="107"/>
        <v>0</v>
      </c>
      <c r="S304" s="73">
        <f t="shared" si="108"/>
        <v>0</v>
      </c>
      <c r="T304" s="72">
        <f t="shared" si="109"/>
        <v>0</v>
      </c>
      <c r="U304" s="73">
        <f t="shared" si="110"/>
        <v>0</v>
      </c>
      <c r="V304" s="74">
        <f t="shared" si="111"/>
        <v>0</v>
      </c>
      <c r="W304" s="75">
        <f t="shared" si="112"/>
        <v>0</v>
      </c>
      <c r="X304" s="74">
        <f t="shared" si="113"/>
        <v>0</v>
      </c>
      <c r="Y304" s="75">
        <f t="shared" si="114"/>
        <v>0</v>
      </c>
    </row>
    <row r="305" spans="2:25">
      <c r="B305" s="3"/>
      <c r="C305" s="3"/>
      <c r="D305" s="4"/>
      <c r="E305" s="4"/>
      <c r="F305" s="4"/>
      <c r="G305" s="69">
        <f t="shared" si="97"/>
        <v>0</v>
      </c>
      <c r="H305" s="81">
        <f t="shared" si="98"/>
        <v>0</v>
      </c>
      <c r="I305" s="82">
        <f t="shared" si="99"/>
        <v>0</v>
      </c>
      <c r="J305" s="47">
        <f t="shared" si="100"/>
        <v>0</v>
      </c>
      <c r="K305" s="47">
        <f t="shared" si="101"/>
        <v>0</v>
      </c>
      <c r="L305" s="47">
        <f t="shared" si="102"/>
        <v>0</v>
      </c>
      <c r="M305" s="47">
        <f t="shared" si="103"/>
        <v>0</v>
      </c>
      <c r="N305" s="47">
        <f t="shared" si="104"/>
        <v>0</v>
      </c>
      <c r="P305" s="72">
        <f t="shared" si="105"/>
        <v>0</v>
      </c>
      <c r="Q305" s="73">
        <f t="shared" si="106"/>
        <v>0</v>
      </c>
      <c r="R305" s="72">
        <f t="shared" si="107"/>
        <v>0</v>
      </c>
      <c r="S305" s="73">
        <f t="shared" si="108"/>
        <v>0</v>
      </c>
      <c r="T305" s="72">
        <f t="shared" si="109"/>
        <v>0</v>
      </c>
      <c r="U305" s="73">
        <f t="shared" si="110"/>
        <v>0</v>
      </c>
      <c r="V305" s="74">
        <f t="shared" si="111"/>
        <v>0</v>
      </c>
      <c r="W305" s="75">
        <f t="shared" si="112"/>
        <v>0</v>
      </c>
      <c r="X305" s="74">
        <f t="shared" si="113"/>
        <v>0</v>
      </c>
      <c r="Y305" s="75">
        <f t="shared" si="114"/>
        <v>0</v>
      </c>
    </row>
    <row r="306" spans="2:25">
      <c r="B306" s="3"/>
      <c r="C306" s="3"/>
      <c r="D306" s="4"/>
      <c r="E306" s="4"/>
      <c r="F306" s="4"/>
      <c r="G306" s="69">
        <f t="shared" si="97"/>
        <v>0</v>
      </c>
      <c r="H306" s="81">
        <f t="shared" si="98"/>
        <v>0</v>
      </c>
      <c r="I306" s="82">
        <f t="shared" si="99"/>
        <v>0</v>
      </c>
      <c r="J306" s="47">
        <f t="shared" si="100"/>
        <v>0</v>
      </c>
      <c r="K306" s="47">
        <f t="shared" si="101"/>
        <v>0</v>
      </c>
      <c r="L306" s="47">
        <f t="shared" si="102"/>
        <v>0</v>
      </c>
      <c r="M306" s="47">
        <f t="shared" si="103"/>
        <v>0</v>
      </c>
      <c r="N306" s="47">
        <f t="shared" si="104"/>
        <v>0</v>
      </c>
      <c r="P306" s="72">
        <f t="shared" si="105"/>
        <v>0</v>
      </c>
      <c r="Q306" s="73">
        <f t="shared" si="106"/>
        <v>0</v>
      </c>
      <c r="R306" s="72">
        <f t="shared" si="107"/>
        <v>0</v>
      </c>
      <c r="S306" s="73">
        <f t="shared" si="108"/>
        <v>0</v>
      </c>
      <c r="T306" s="72">
        <f t="shared" si="109"/>
        <v>0</v>
      </c>
      <c r="U306" s="73">
        <f t="shared" si="110"/>
        <v>0</v>
      </c>
      <c r="V306" s="74">
        <f t="shared" si="111"/>
        <v>0</v>
      </c>
      <c r="W306" s="75">
        <f t="shared" si="112"/>
        <v>0</v>
      </c>
      <c r="X306" s="74">
        <f t="shared" si="113"/>
        <v>0</v>
      </c>
      <c r="Y306" s="75">
        <f t="shared" si="114"/>
        <v>0</v>
      </c>
    </row>
    <row r="307" spans="2:25">
      <c r="B307" s="3"/>
      <c r="C307" s="3"/>
      <c r="D307" s="4"/>
      <c r="E307" s="4"/>
      <c r="F307" s="4"/>
      <c r="G307" s="69">
        <f t="shared" si="97"/>
        <v>0</v>
      </c>
      <c r="H307" s="81">
        <f t="shared" si="98"/>
        <v>0</v>
      </c>
      <c r="I307" s="82">
        <f t="shared" si="99"/>
        <v>0</v>
      </c>
      <c r="J307" s="47">
        <f t="shared" si="100"/>
        <v>0</v>
      </c>
      <c r="K307" s="47">
        <f t="shared" si="101"/>
        <v>0</v>
      </c>
      <c r="L307" s="47">
        <f t="shared" si="102"/>
        <v>0</v>
      </c>
      <c r="M307" s="47">
        <f t="shared" si="103"/>
        <v>0</v>
      </c>
      <c r="N307" s="47">
        <f t="shared" si="104"/>
        <v>0</v>
      </c>
      <c r="P307" s="72">
        <f t="shared" si="105"/>
        <v>0</v>
      </c>
      <c r="Q307" s="73">
        <f t="shared" si="106"/>
        <v>0</v>
      </c>
      <c r="R307" s="72">
        <f t="shared" si="107"/>
        <v>0</v>
      </c>
      <c r="S307" s="73">
        <f t="shared" si="108"/>
        <v>0</v>
      </c>
      <c r="T307" s="72">
        <f t="shared" si="109"/>
        <v>0</v>
      </c>
      <c r="U307" s="73">
        <f t="shared" si="110"/>
        <v>0</v>
      </c>
      <c r="V307" s="74">
        <f t="shared" si="111"/>
        <v>0</v>
      </c>
      <c r="W307" s="75">
        <f t="shared" si="112"/>
        <v>0</v>
      </c>
      <c r="X307" s="74">
        <f t="shared" si="113"/>
        <v>0</v>
      </c>
      <c r="Y307" s="75">
        <f t="shared" si="114"/>
        <v>0</v>
      </c>
    </row>
    <row r="308" spans="2:25">
      <c r="B308" s="3"/>
      <c r="C308" s="3"/>
      <c r="D308" s="4"/>
      <c r="E308" s="4"/>
      <c r="F308" s="4"/>
      <c r="G308" s="69">
        <f t="shared" si="97"/>
        <v>0</v>
      </c>
      <c r="H308" s="81">
        <f t="shared" si="98"/>
        <v>0</v>
      </c>
      <c r="I308" s="82">
        <f t="shared" si="99"/>
        <v>0</v>
      </c>
      <c r="J308" s="47">
        <f t="shared" si="100"/>
        <v>0</v>
      </c>
      <c r="K308" s="47">
        <f t="shared" si="101"/>
        <v>0</v>
      </c>
      <c r="L308" s="47">
        <f t="shared" si="102"/>
        <v>0</v>
      </c>
      <c r="M308" s="47">
        <f t="shared" si="103"/>
        <v>0</v>
      </c>
      <c r="N308" s="47">
        <f t="shared" si="104"/>
        <v>0</v>
      </c>
      <c r="P308" s="72">
        <f t="shared" si="105"/>
        <v>0</v>
      </c>
      <c r="Q308" s="73">
        <f t="shared" si="106"/>
        <v>0</v>
      </c>
      <c r="R308" s="72">
        <f t="shared" si="107"/>
        <v>0</v>
      </c>
      <c r="S308" s="73">
        <f t="shared" si="108"/>
        <v>0</v>
      </c>
      <c r="T308" s="72">
        <f t="shared" si="109"/>
        <v>0</v>
      </c>
      <c r="U308" s="73">
        <f t="shared" si="110"/>
        <v>0</v>
      </c>
      <c r="V308" s="74">
        <f t="shared" si="111"/>
        <v>0</v>
      </c>
      <c r="W308" s="75">
        <f t="shared" si="112"/>
        <v>0</v>
      </c>
      <c r="X308" s="74">
        <f t="shared" si="113"/>
        <v>0</v>
      </c>
      <c r="Y308" s="75">
        <f t="shared" si="114"/>
        <v>0</v>
      </c>
    </row>
    <row r="309" spans="2:25">
      <c r="B309" s="3"/>
      <c r="C309" s="3"/>
      <c r="D309" s="4"/>
      <c r="E309" s="4"/>
      <c r="F309" s="4"/>
      <c r="G309" s="69">
        <f t="shared" si="97"/>
        <v>0</v>
      </c>
      <c r="H309" s="81">
        <f t="shared" si="98"/>
        <v>0</v>
      </c>
      <c r="I309" s="82">
        <f t="shared" si="99"/>
        <v>0</v>
      </c>
      <c r="J309" s="47">
        <f t="shared" si="100"/>
        <v>0</v>
      </c>
      <c r="K309" s="47">
        <f t="shared" si="101"/>
        <v>0</v>
      </c>
      <c r="L309" s="47">
        <f t="shared" si="102"/>
        <v>0</v>
      </c>
      <c r="M309" s="47">
        <f t="shared" si="103"/>
        <v>0</v>
      </c>
      <c r="N309" s="47">
        <f t="shared" si="104"/>
        <v>0</v>
      </c>
      <c r="P309" s="72">
        <f t="shared" si="105"/>
        <v>0</v>
      </c>
      <c r="Q309" s="73">
        <f t="shared" si="106"/>
        <v>0</v>
      </c>
      <c r="R309" s="72">
        <f t="shared" si="107"/>
        <v>0</v>
      </c>
      <c r="S309" s="73">
        <f t="shared" si="108"/>
        <v>0</v>
      </c>
      <c r="T309" s="72">
        <f t="shared" si="109"/>
        <v>0</v>
      </c>
      <c r="U309" s="73">
        <f t="shared" si="110"/>
        <v>0</v>
      </c>
      <c r="V309" s="74">
        <f t="shared" si="111"/>
        <v>0</v>
      </c>
      <c r="W309" s="75">
        <f t="shared" si="112"/>
        <v>0</v>
      </c>
      <c r="X309" s="74">
        <f t="shared" si="113"/>
        <v>0</v>
      </c>
      <c r="Y309" s="75">
        <f t="shared" si="114"/>
        <v>0</v>
      </c>
    </row>
    <row r="310" spans="2:25">
      <c r="B310" s="3"/>
      <c r="C310" s="3"/>
      <c r="D310" s="4"/>
      <c r="E310" s="4"/>
      <c r="F310" s="4"/>
      <c r="G310" s="69">
        <f t="shared" si="97"/>
        <v>0</v>
      </c>
      <c r="H310" s="81">
        <f t="shared" si="98"/>
        <v>0</v>
      </c>
      <c r="I310" s="82">
        <f t="shared" si="99"/>
        <v>0</v>
      </c>
      <c r="J310" s="47">
        <f t="shared" si="100"/>
        <v>0</v>
      </c>
      <c r="K310" s="47">
        <f t="shared" si="101"/>
        <v>0</v>
      </c>
      <c r="L310" s="47">
        <f t="shared" si="102"/>
        <v>0</v>
      </c>
      <c r="M310" s="47">
        <f t="shared" si="103"/>
        <v>0</v>
      </c>
      <c r="N310" s="47">
        <f t="shared" si="104"/>
        <v>0</v>
      </c>
      <c r="P310" s="72">
        <f t="shared" si="105"/>
        <v>0</v>
      </c>
      <c r="Q310" s="73">
        <f t="shared" si="106"/>
        <v>0</v>
      </c>
      <c r="R310" s="72">
        <f t="shared" si="107"/>
        <v>0</v>
      </c>
      <c r="S310" s="73">
        <f t="shared" si="108"/>
        <v>0</v>
      </c>
      <c r="T310" s="72">
        <f t="shared" si="109"/>
        <v>0</v>
      </c>
      <c r="U310" s="73">
        <f t="shared" si="110"/>
        <v>0</v>
      </c>
      <c r="V310" s="74">
        <f t="shared" si="111"/>
        <v>0</v>
      </c>
      <c r="W310" s="75">
        <f t="shared" si="112"/>
        <v>0</v>
      </c>
      <c r="X310" s="74">
        <f t="shared" si="113"/>
        <v>0</v>
      </c>
      <c r="Y310" s="75">
        <f t="shared" si="114"/>
        <v>0</v>
      </c>
    </row>
    <row r="311" spans="2:25">
      <c r="B311" s="3"/>
      <c r="C311" s="3"/>
      <c r="D311" s="4"/>
      <c r="E311" s="4"/>
      <c r="F311" s="4"/>
      <c r="G311" s="69">
        <f t="shared" si="97"/>
        <v>0</v>
      </c>
      <c r="H311" s="81">
        <f t="shared" si="98"/>
        <v>0</v>
      </c>
      <c r="I311" s="82">
        <f t="shared" si="99"/>
        <v>0</v>
      </c>
      <c r="J311" s="47">
        <f t="shared" si="100"/>
        <v>0</v>
      </c>
      <c r="K311" s="47">
        <f t="shared" si="101"/>
        <v>0</v>
      </c>
      <c r="L311" s="47">
        <f t="shared" si="102"/>
        <v>0</v>
      </c>
      <c r="M311" s="47">
        <f t="shared" si="103"/>
        <v>0</v>
      </c>
      <c r="N311" s="47">
        <f t="shared" si="104"/>
        <v>0</v>
      </c>
      <c r="P311" s="72">
        <f t="shared" si="105"/>
        <v>0</v>
      </c>
      <c r="Q311" s="73">
        <f t="shared" si="106"/>
        <v>0</v>
      </c>
      <c r="R311" s="72">
        <f t="shared" si="107"/>
        <v>0</v>
      </c>
      <c r="S311" s="73">
        <f t="shared" si="108"/>
        <v>0</v>
      </c>
      <c r="T311" s="72">
        <f t="shared" si="109"/>
        <v>0</v>
      </c>
      <c r="U311" s="73">
        <f t="shared" si="110"/>
        <v>0</v>
      </c>
      <c r="V311" s="74">
        <f t="shared" si="111"/>
        <v>0</v>
      </c>
      <c r="W311" s="75">
        <f t="shared" si="112"/>
        <v>0</v>
      </c>
      <c r="X311" s="74">
        <f t="shared" si="113"/>
        <v>0</v>
      </c>
      <c r="Y311" s="75">
        <f t="shared" si="114"/>
        <v>0</v>
      </c>
    </row>
    <row r="312" spans="2:25">
      <c r="B312" s="3"/>
      <c r="C312" s="3"/>
      <c r="D312" s="4"/>
      <c r="E312" s="4"/>
      <c r="F312" s="4"/>
      <c r="G312" s="69">
        <f t="shared" si="97"/>
        <v>0</v>
      </c>
      <c r="H312" s="81">
        <f t="shared" si="98"/>
        <v>0</v>
      </c>
      <c r="I312" s="82">
        <f t="shared" si="99"/>
        <v>0</v>
      </c>
      <c r="J312" s="47">
        <f t="shared" si="100"/>
        <v>0</v>
      </c>
      <c r="K312" s="47">
        <f t="shared" si="101"/>
        <v>0</v>
      </c>
      <c r="L312" s="47">
        <f t="shared" si="102"/>
        <v>0</v>
      </c>
      <c r="M312" s="47">
        <f t="shared" si="103"/>
        <v>0</v>
      </c>
      <c r="N312" s="47">
        <f t="shared" si="104"/>
        <v>0</v>
      </c>
      <c r="P312" s="72">
        <f t="shared" si="105"/>
        <v>0</v>
      </c>
      <c r="Q312" s="73">
        <f t="shared" si="106"/>
        <v>0</v>
      </c>
      <c r="R312" s="72">
        <f t="shared" si="107"/>
        <v>0</v>
      </c>
      <c r="S312" s="73">
        <f t="shared" si="108"/>
        <v>0</v>
      </c>
      <c r="T312" s="72">
        <f t="shared" si="109"/>
        <v>0</v>
      </c>
      <c r="U312" s="73">
        <f t="shared" si="110"/>
        <v>0</v>
      </c>
      <c r="V312" s="74">
        <f t="shared" si="111"/>
        <v>0</v>
      </c>
      <c r="W312" s="75">
        <f t="shared" si="112"/>
        <v>0</v>
      </c>
      <c r="X312" s="74">
        <f t="shared" si="113"/>
        <v>0</v>
      </c>
      <c r="Y312" s="75">
        <f t="shared" si="114"/>
        <v>0</v>
      </c>
    </row>
    <row r="313" spans="2:25">
      <c r="B313" s="3"/>
      <c r="C313" s="3"/>
      <c r="D313" s="4"/>
      <c r="E313" s="4"/>
      <c r="F313" s="4"/>
      <c r="G313" s="69">
        <f t="shared" si="97"/>
        <v>0</v>
      </c>
      <c r="H313" s="81">
        <f t="shared" si="98"/>
        <v>0</v>
      </c>
      <c r="I313" s="82">
        <f t="shared" si="99"/>
        <v>0</v>
      </c>
      <c r="J313" s="47">
        <f t="shared" si="100"/>
        <v>0</v>
      </c>
      <c r="K313" s="47">
        <f t="shared" si="101"/>
        <v>0</v>
      </c>
      <c r="L313" s="47">
        <f t="shared" si="102"/>
        <v>0</v>
      </c>
      <c r="M313" s="47">
        <f t="shared" si="103"/>
        <v>0</v>
      </c>
      <c r="N313" s="47">
        <f t="shared" si="104"/>
        <v>0</v>
      </c>
      <c r="P313" s="72">
        <f t="shared" si="105"/>
        <v>0</v>
      </c>
      <c r="Q313" s="73">
        <f t="shared" si="106"/>
        <v>0</v>
      </c>
      <c r="R313" s="72">
        <f t="shared" si="107"/>
        <v>0</v>
      </c>
      <c r="S313" s="73">
        <f t="shared" si="108"/>
        <v>0</v>
      </c>
      <c r="T313" s="72">
        <f t="shared" si="109"/>
        <v>0</v>
      </c>
      <c r="U313" s="73">
        <f t="shared" si="110"/>
        <v>0</v>
      </c>
      <c r="V313" s="74">
        <f t="shared" si="111"/>
        <v>0</v>
      </c>
      <c r="W313" s="75">
        <f t="shared" si="112"/>
        <v>0</v>
      </c>
      <c r="X313" s="74">
        <f t="shared" si="113"/>
        <v>0</v>
      </c>
      <c r="Y313" s="75">
        <f t="shared" si="114"/>
        <v>0</v>
      </c>
    </row>
    <row r="314" spans="2:25">
      <c r="B314" s="3"/>
      <c r="C314" s="3"/>
      <c r="D314" s="4"/>
      <c r="E314" s="4"/>
      <c r="F314" s="4"/>
      <c r="G314" s="69">
        <f t="shared" si="97"/>
        <v>0</v>
      </c>
      <c r="H314" s="81">
        <f t="shared" si="98"/>
        <v>0</v>
      </c>
      <c r="I314" s="82">
        <f t="shared" si="99"/>
        <v>0</v>
      </c>
      <c r="J314" s="47">
        <f t="shared" si="100"/>
        <v>0</v>
      </c>
      <c r="K314" s="47">
        <f t="shared" si="101"/>
        <v>0</v>
      </c>
      <c r="L314" s="47">
        <f t="shared" si="102"/>
        <v>0</v>
      </c>
      <c r="M314" s="47">
        <f t="shared" si="103"/>
        <v>0</v>
      </c>
      <c r="N314" s="47">
        <f t="shared" si="104"/>
        <v>0</v>
      </c>
      <c r="P314" s="72">
        <f t="shared" si="105"/>
        <v>0</v>
      </c>
      <c r="Q314" s="73">
        <f t="shared" si="106"/>
        <v>0</v>
      </c>
      <c r="R314" s="72">
        <f t="shared" si="107"/>
        <v>0</v>
      </c>
      <c r="S314" s="73">
        <f t="shared" si="108"/>
        <v>0</v>
      </c>
      <c r="T314" s="72">
        <f t="shared" si="109"/>
        <v>0</v>
      </c>
      <c r="U314" s="73">
        <f t="shared" si="110"/>
        <v>0</v>
      </c>
      <c r="V314" s="74">
        <f t="shared" si="111"/>
        <v>0</v>
      </c>
      <c r="W314" s="75">
        <f t="shared" si="112"/>
        <v>0</v>
      </c>
      <c r="X314" s="74">
        <f t="shared" si="113"/>
        <v>0</v>
      </c>
      <c r="Y314" s="75">
        <f t="shared" si="114"/>
        <v>0</v>
      </c>
    </row>
    <row r="315" spans="2:25">
      <c r="B315" s="3"/>
      <c r="C315" s="3"/>
      <c r="D315" s="4"/>
      <c r="E315" s="4"/>
      <c r="F315" s="4"/>
      <c r="G315" s="69">
        <f t="shared" si="97"/>
        <v>0</v>
      </c>
      <c r="H315" s="81">
        <f t="shared" si="98"/>
        <v>0</v>
      </c>
      <c r="I315" s="82">
        <f t="shared" si="99"/>
        <v>0</v>
      </c>
      <c r="J315" s="47">
        <f t="shared" si="100"/>
        <v>0</v>
      </c>
      <c r="K315" s="47">
        <f t="shared" si="101"/>
        <v>0</v>
      </c>
      <c r="L315" s="47">
        <f t="shared" si="102"/>
        <v>0</v>
      </c>
      <c r="M315" s="47">
        <f t="shared" si="103"/>
        <v>0</v>
      </c>
      <c r="N315" s="47">
        <f t="shared" si="104"/>
        <v>0</v>
      </c>
      <c r="P315" s="72">
        <f t="shared" si="105"/>
        <v>0</v>
      </c>
      <c r="Q315" s="73">
        <f t="shared" si="106"/>
        <v>0</v>
      </c>
      <c r="R315" s="72">
        <f t="shared" si="107"/>
        <v>0</v>
      </c>
      <c r="S315" s="73">
        <f t="shared" si="108"/>
        <v>0</v>
      </c>
      <c r="T315" s="72">
        <f t="shared" si="109"/>
        <v>0</v>
      </c>
      <c r="U315" s="73">
        <f t="shared" si="110"/>
        <v>0</v>
      </c>
      <c r="V315" s="74">
        <f t="shared" si="111"/>
        <v>0</v>
      </c>
      <c r="W315" s="75">
        <f t="shared" si="112"/>
        <v>0</v>
      </c>
      <c r="X315" s="74">
        <f t="shared" si="113"/>
        <v>0</v>
      </c>
      <c r="Y315" s="75">
        <f t="shared" si="114"/>
        <v>0</v>
      </c>
    </row>
    <row r="316" spans="2:25">
      <c r="B316" s="3"/>
      <c r="C316" s="3"/>
      <c r="D316" s="4"/>
      <c r="E316" s="4"/>
      <c r="F316" s="4"/>
      <c r="G316" s="69">
        <f t="shared" si="97"/>
        <v>0</v>
      </c>
      <c r="H316" s="81">
        <f t="shared" si="98"/>
        <v>0</v>
      </c>
      <c r="I316" s="82">
        <f t="shared" si="99"/>
        <v>0</v>
      </c>
      <c r="J316" s="47">
        <f t="shared" si="100"/>
        <v>0</v>
      </c>
      <c r="K316" s="47">
        <f t="shared" si="101"/>
        <v>0</v>
      </c>
      <c r="L316" s="47">
        <f t="shared" si="102"/>
        <v>0</v>
      </c>
      <c r="M316" s="47">
        <f t="shared" si="103"/>
        <v>0</v>
      </c>
      <c r="N316" s="47">
        <f t="shared" si="104"/>
        <v>0</v>
      </c>
      <c r="P316" s="72">
        <f t="shared" si="105"/>
        <v>0</v>
      </c>
      <c r="Q316" s="73">
        <f t="shared" si="106"/>
        <v>0</v>
      </c>
      <c r="R316" s="72">
        <f t="shared" si="107"/>
        <v>0</v>
      </c>
      <c r="S316" s="73">
        <f t="shared" si="108"/>
        <v>0</v>
      </c>
      <c r="T316" s="72">
        <f t="shared" si="109"/>
        <v>0</v>
      </c>
      <c r="U316" s="73">
        <f t="shared" si="110"/>
        <v>0</v>
      </c>
      <c r="V316" s="74">
        <f t="shared" si="111"/>
        <v>0</v>
      </c>
      <c r="W316" s="75">
        <f t="shared" si="112"/>
        <v>0</v>
      </c>
      <c r="X316" s="74">
        <f t="shared" si="113"/>
        <v>0</v>
      </c>
      <c r="Y316" s="75">
        <f t="shared" si="114"/>
        <v>0</v>
      </c>
    </row>
    <row r="317" spans="2:25">
      <c r="B317" s="3"/>
      <c r="C317" s="3"/>
      <c r="D317" s="4"/>
      <c r="E317" s="4"/>
      <c r="F317" s="4"/>
      <c r="G317" s="69">
        <f t="shared" si="97"/>
        <v>0</v>
      </c>
      <c r="H317" s="81">
        <f t="shared" si="98"/>
        <v>0</v>
      </c>
      <c r="I317" s="82">
        <f t="shared" si="99"/>
        <v>0</v>
      </c>
      <c r="J317" s="47">
        <f t="shared" si="100"/>
        <v>0</v>
      </c>
      <c r="K317" s="47">
        <f t="shared" si="101"/>
        <v>0</v>
      </c>
      <c r="L317" s="47">
        <f t="shared" si="102"/>
        <v>0</v>
      </c>
      <c r="M317" s="47">
        <f t="shared" si="103"/>
        <v>0</v>
      </c>
      <c r="N317" s="47">
        <f t="shared" si="104"/>
        <v>0</v>
      </c>
      <c r="P317" s="72">
        <f t="shared" si="105"/>
        <v>0</v>
      </c>
      <c r="Q317" s="73">
        <f t="shared" si="106"/>
        <v>0</v>
      </c>
      <c r="R317" s="72">
        <f t="shared" si="107"/>
        <v>0</v>
      </c>
      <c r="S317" s="73">
        <f t="shared" si="108"/>
        <v>0</v>
      </c>
      <c r="T317" s="72">
        <f t="shared" si="109"/>
        <v>0</v>
      </c>
      <c r="U317" s="73">
        <f t="shared" si="110"/>
        <v>0</v>
      </c>
      <c r="V317" s="74">
        <f t="shared" si="111"/>
        <v>0</v>
      </c>
      <c r="W317" s="75">
        <f t="shared" si="112"/>
        <v>0</v>
      </c>
      <c r="X317" s="74">
        <f t="shared" si="113"/>
        <v>0</v>
      </c>
      <c r="Y317" s="75">
        <f t="shared" si="114"/>
        <v>0</v>
      </c>
    </row>
    <row r="318" spans="2:25">
      <c r="B318" s="3"/>
      <c r="C318" s="3"/>
      <c r="D318" s="4"/>
      <c r="E318" s="4"/>
      <c r="F318" s="4"/>
      <c r="G318" s="69">
        <f t="shared" si="97"/>
        <v>0</v>
      </c>
      <c r="H318" s="81">
        <f t="shared" si="98"/>
        <v>0</v>
      </c>
      <c r="I318" s="82">
        <f t="shared" si="99"/>
        <v>0</v>
      </c>
      <c r="J318" s="47">
        <f t="shared" si="100"/>
        <v>0</v>
      </c>
      <c r="K318" s="47">
        <f t="shared" si="101"/>
        <v>0</v>
      </c>
      <c r="L318" s="47">
        <f t="shared" si="102"/>
        <v>0</v>
      </c>
      <c r="M318" s="47">
        <f t="shared" si="103"/>
        <v>0</v>
      </c>
      <c r="N318" s="47">
        <f t="shared" si="104"/>
        <v>0</v>
      </c>
      <c r="P318" s="72">
        <f t="shared" si="105"/>
        <v>0</v>
      </c>
      <c r="Q318" s="73">
        <f t="shared" si="106"/>
        <v>0</v>
      </c>
      <c r="R318" s="72">
        <f t="shared" si="107"/>
        <v>0</v>
      </c>
      <c r="S318" s="73">
        <f t="shared" si="108"/>
        <v>0</v>
      </c>
      <c r="T318" s="72">
        <f t="shared" si="109"/>
        <v>0</v>
      </c>
      <c r="U318" s="73">
        <f t="shared" si="110"/>
        <v>0</v>
      </c>
      <c r="V318" s="74">
        <f t="shared" si="111"/>
        <v>0</v>
      </c>
      <c r="W318" s="75">
        <f t="shared" si="112"/>
        <v>0</v>
      </c>
      <c r="X318" s="74">
        <f t="shared" si="113"/>
        <v>0</v>
      </c>
      <c r="Y318" s="75">
        <f t="shared" si="114"/>
        <v>0</v>
      </c>
    </row>
    <row r="319" spans="2:25">
      <c r="B319" s="3"/>
      <c r="C319" s="3"/>
      <c r="D319" s="4"/>
      <c r="E319" s="4"/>
      <c r="F319" s="4"/>
      <c r="G319" s="69">
        <f t="shared" si="97"/>
        <v>0</v>
      </c>
      <c r="H319" s="81">
        <f t="shared" si="98"/>
        <v>0</v>
      </c>
      <c r="I319" s="82">
        <f t="shared" si="99"/>
        <v>0</v>
      </c>
      <c r="J319" s="47">
        <f t="shared" si="100"/>
        <v>0</v>
      </c>
      <c r="K319" s="47">
        <f t="shared" si="101"/>
        <v>0</v>
      </c>
      <c r="L319" s="47">
        <f t="shared" si="102"/>
        <v>0</v>
      </c>
      <c r="M319" s="47">
        <f t="shared" si="103"/>
        <v>0</v>
      </c>
      <c r="N319" s="47">
        <f t="shared" si="104"/>
        <v>0</v>
      </c>
      <c r="P319" s="72">
        <f t="shared" si="105"/>
        <v>0</v>
      </c>
      <c r="Q319" s="73">
        <f t="shared" si="106"/>
        <v>0</v>
      </c>
      <c r="R319" s="72">
        <f t="shared" si="107"/>
        <v>0</v>
      </c>
      <c r="S319" s="73">
        <f t="shared" si="108"/>
        <v>0</v>
      </c>
      <c r="T319" s="72">
        <f t="shared" si="109"/>
        <v>0</v>
      </c>
      <c r="U319" s="73">
        <f t="shared" si="110"/>
        <v>0</v>
      </c>
      <c r="V319" s="74">
        <f t="shared" si="111"/>
        <v>0</v>
      </c>
      <c r="W319" s="75">
        <f t="shared" si="112"/>
        <v>0</v>
      </c>
      <c r="X319" s="74">
        <f t="shared" si="113"/>
        <v>0</v>
      </c>
      <c r="Y319" s="75">
        <f t="shared" si="114"/>
        <v>0</v>
      </c>
    </row>
    <row r="320" spans="2:25">
      <c r="B320" s="3"/>
      <c r="C320" s="3"/>
      <c r="D320" s="4"/>
      <c r="E320" s="4"/>
      <c r="F320" s="4"/>
      <c r="G320" s="69">
        <f t="shared" si="97"/>
        <v>0</v>
      </c>
      <c r="H320" s="81">
        <f t="shared" si="98"/>
        <v>0</v>
      </c>
      <c r="I320" s="82">
        <f t="shared" si="99"/>
        <v>0</v>
      </c>
      <c r="J320" s="47">
        <f t="shared" si="100"/>
        <v>0</v>
      </c>
      <c r="K320" s="47">
        <f t="shared" si="101"/>
        <v>0</v>
      </c>
      <c r="L320" s="47">
        <f t="shared" si="102"/>
        <v>0</v>
      </c>
      <c r="M320" s="47">
        <f t="shared" si="103"/>
        <v>0</v>
      </c>
      <c r="N320" s="47">
        <f t="shared" si="104"/>
        <v>0</v>
      </c>
      <c r="P320" s="72">
        <f t="shared" si="105"/>
        <v>0</v>
      </c>
      <c r="Q320" s="73">
        <f t="shared" si="106"/>
        <v>0</v>
      </c>
      <c r="R320" s="72">
        <f t="shared" si="107"/>
        <v>0</v>
      </c>
      <c r="S320" s="73">
        <f t="shared" si="108"/>
        <v>0</v>
      </c>
      <c r="T320" s="72">
        <f t="shared" si="109"/>
        <v>0</v>
      </c>
      <c r="U320" s="73">
        <f t="shared" si="110"/>
        <v>0</v>
      </c>
      <c r="V320" s="74">
        <f t="shared" si="111"/>
        <v>0</v>
      </c>
      <c r="W320" s="75">
        <f t="shared" si="112"/>
        <v>0</v>
      </c>
      <c r="X320" s="74">
        <f t="shared" si="113"/>
        <v>0</v>
      </c>
      <c r="Y320" s="75">
        <f t="shared" si="114"/>
        <v>0</v>
      </c>
    </row>
    <row r="321" spans="2:25">
      <c r="B321" s="3"/>
      <c r="C321" s="3"/>
      <c r="D321" s="4"/>
      <c r="E321" s="4"/>
      <c r="F321" s="4"/>
      <c r="G321" s="69">
        <f t="shared" si="97"/>
        <v>0</v>
      </c>
      <c r="H321" s="81">
        <f t="shared" si="98"/>
        <v>0</v>
      </c>
      <c r="I321" s="82">
        <f t="shared" si="99"/>
        <v>0</v>
      </c>
      <c r="J321" s="47">
        <f t="shared" si="100"/>
        <v>0</v>
      </c>
      <c r="K321" s="47">
        <f t="shared" si="101"/>
        <v>0</v>
      </c>
      <c r="L321" s="47">
        <f t="shared" si="102"/>
        <v>0</v>
      </c>
      <c r="M321" s="47">
        <f t="shared" si="103"/>
        <v>0</v>
      </c>
      <c r="N321" s="47">
        <f t="shared" si="104"/>
        <v>0</v>
      </c>
      <c r="P321" s="72">
        <f t="shared" si="105"/>
        <v>0</v>
      </c>
      <c r="Q321" s="73">
        <f t="shared" si="106"/>
        <v>0</v>
      </c>
      <c r="R321" s="72">
        <f t="shared" si="107"/>
        <v>0</v>
      </c>
      <c r="S321" s="73">
        <f t="shared" si="108"/>
        <v>0</v>
      </c>
      <c r="T321" s="72">
        <f t="shared" si="109"/>
        <v>0</v>
      </c>
      <c r="U321" s="73">
        <f t="shared" si="110"/>
        <v>0</v>
      </c>
      <c r="V321" s="74">
        <f t="shared" si="111"/>
        <v>0</v>
      </c>
      <c r="W321" s="75">
        <f t="shared" si="112"/>
        <v>0</v>
      </c>
      <c r="X321" s="74">
        <f t="shared" si="113"/>
        <v>0</v>
      </c>
      <c r="Y321" s="75">
        <f t="shared" si="114"/>
        <v>0</v>
      </c>
    </row>
    <row r="322" spans="2:25">
      <c r="B322" s="3"/>
      <c r="C322" s="3"/>
      <c r="D322" s="4"/>
      <c r="E322" s="4"/>
      <c r="F322" s="4"/>
      <c r="G322" s="69">
        <f t="shared" si="97"/>
        <v>0</v>
      </c>
      <c r="H322" s="81">
        <f t="shared" si="98"/>
        <v>0</v>
      </c>
      <c r="I322" s="82">
        <f t="shared" si="99"/>
        <v>0</v>
      </c>
      <c r="J322" s="47">
        <f t="shared" si="100"/>
        <v>0</v>
      </c>
      <c r="K322" s="47">
        <f t="shared" si="101"/>
        <v>0</v>
      </c>
      <c r="L322" s="47">
        <f t="shared" si="102"/>
        <v>0</v>
      </c>
      <c r="M322" s="47">
        <f t="shared" si="103"/>
        <v>0</v>
      </c>
      <c r="N322" s="47">
        <f t="shared" si="104"/>
        <v>0</v>
      </c>
      <c r="P322" s="72">
        <f t="shared" si="105"/>
        <v>0</v>
      </c>
      <c r="Q322" s="73">
        <f t="shared" si="106"/>
        <v>0</v>
      </c>
      <c r="R322" s="72">
        <f t="shared" si="107"/>
        <v>0</v>
      </c>
      <c r="S322" s="73">
        <f t="shared" si="108"/>
        <v>0</v>
      </c>
      <c r="T322" s="72">
        <f t="shared" si="109"/>
        <v>0</v>
      </c>
      <c r="U322" s="73">
        <f t="shared" si="110"/>
        <v>0</v>
      </c>
      <c r="V322" s="74">
        <f t="shared" si="111"/>
        <v>0</v>
      </c>
      <c r="W322" s="75">
        <f t="shared" si="112"/>
        <v>0</v>
      </c>
      <c r="X322" s="74">
        <f t="shared" si="113"/>
        <v>0</v>
      </c>
      <c r="Y322" s="75">
        <f t="shared" si="114"/>
        <v>0</v>
      </c>
    </row>
    <row r="323" spans="2:25">
      <c r="B323" s="3"/>
      <c r="C323" s="3"/>
      <c r="D323" s="4"/>
      <c r="E323" s="4"/>
      <c r="F323" s="4"/>
      <c r="G323" s="69">
        <f t="shared" si="97"/>
        <v>0</v>
      </c>
      <c r="H323" s="81">
        <f t="shared" si="98"/>
        <v>0</v>
      </c>
      <c r="I323" s="82">
        <f t="shared" si="99"/>
        <v>0</v>
      </c>
      <c r="J323" s="47">
        <f t="shared" si="100"/>
        <v>0</v>
      </c>
      <c r="K323" s="47">
        <f t="shared" si="101"/>
        <v>0</v>
      </c>
      <c r="L323" s="47">
        <f t="shared" si="102"/>
        <v>0</v>
      </c>
      <c r="M323" s="47">
        <f t="shared" si="103"/>
        <v>0</v>
      </c>
      <c r="N323" s="47">
        <f t="shared" si="104"/>
        <v>0</v>
      </c>
      <c r="P323" s="72">
        <f t="shared" si="105"/>
        <v>0</v>
      </c>
      <c r="Q323" s="73">
        <f t="shared" si="106"/>
        <v>0</v>
      </c>
      <c r="R323" s="72">
        <f t="shared" si="107"/>
        <v>0</v>
      </c>
      <c r="S323" s="73">
        <f t="shared" si="108"/>
        <v>0</v>
      </c>
      <c r="T323" s="72">
        <f t="shared" si="109"/>
        <v>0</v>
      </c>
      <c r="U323" s="73">
        <f t="shared" si="110"/>
        <v>0</v>
      </c>
      <c r="V323" s="74">
        <f t="shared" si="111"/>
        <v>0</v>
      </c>
      <c r="W323" s="75">
        <f t="shared" si="112"/>
        <v>0</v>
      </c>
      <c r="X323" s="74">
        <f t="shared" si="113"/>
        <v>0</v>
      </c>
      <c r="Y323" s="75">
        <f t="shared" si="114"/>
        <v>0</v>
      </c>
    </row>
    <row r="324" spans="2:25">
      <c r="B324" s="3"/>
      <c r="C324" s="3"/>
      <c r="D324" s="4"/>
      <c r="E324" s="4"/>
      <c r="F324" s="4"/>
      <c r="G324" s="69">
        <f t="shared" si="97"/>
        <v>0</v>
      </c>
      <c r="H324" s="81">
        <f t="shared" si="98"/>
        <v>0</v>
      </c>
      <c r="I324" s="82">
        <f t="shared" si="99"/>
        <v>0</v>
      </c>
      <c r="J324" s="47">
        <f t="shared" si="100"/>
        <v>0</v>
      </c>
      <c r="K324" s="47">
        <f t="shared" si="101"/>
        <v>0</v>
      </c>
      <c r="L324" s="47">
        <f t="shared" si="102"/>
        <v>0</v>
      </c>
      <c r="M324" s="47">
        <f t="shared" si="103"/>
        <v>0</v>
      </c>
      <c r="N324" s="47">
        <f t="shared" si="104"/>
        <v>0</v>
      </c>
      <c r="P324" s="72">
        <f t="shared" si="105"/>
        <v>0</v>
      </c>
      <c r="Q324" s="73">
        <f t="shared" si="106"/>
        <v>0</v>
      </c>
      <c r="R324" s="72">
        <f t="shared" si="107"/>
        <v>0</v>
      </c>
      <c r="S324" s="73">
        <f t="shared" si="108"/>
        <v>0</v>
      </c>
      <c r="T324" s="72">
        <f t="shared" si="109"/>
        <v>0</v>
      </c>
      <c r="U324" s="73">
        <f t="shared" si="110"/>
        <v>0</v>
      </c>
      <c r="V324" s="74">
        <f t="shared" si="111"/>
        <v>0</v>
      </c>
      <c r="W324" s="75">
        <f t="shared" si="112"/>
        <v>0</v>
      </c>
      <c r="X324" s="74">
        <f t="shared" si="113"/>
        <v>0</v>
      </c>
      <c r="Y324" s="75">
        <f t="shared" si="114"/>
        <v>0</v>
      </c>
    </row>
    <row r="325" spans="2:25">
      <c r="B325" s="3"/>
      <c r="C325" s="3"/>
      <c r="D325" s="4"/>
      <c r="E325" s="4"/>
      <c r="F325" s="4"/>
      <c r="G325" s="69">
        <f t="shared" si="97"/>
        <v>0</v>
      </c>
      <c r="H325" s="81">
        <f t="shared" si="98"/>
        <v>0</v>
      </c>
      <c r="I325" s="82">
        <f t="shared" si="99"/>
        <v>0</v>
      </c>
      <c r="J325" s="47">
        <f t="shared" si="100"/>
        <v>0</v>
      </c>
      <c r="K325" s="47">
        <f t="shared" si="101"/>
        <v>0</v>
      </c>
      <c r="L325" s="47">
        <f t="shared" si="102"/>
        <v>0</v>
      </c>
      <c r="M325" s="47">
        <f t="shared" si="103"/>
        <v>0</v>
      </c>
      <c r="N325" s="47">
        <f t="shared" si="104"/>
        <v>0</v>
      </c>
      <c r="P325" s="72">
        <f t="shared" si="105"/>
        <v>0</v>
      </c>
      <c r="Q325" s="73">
        <f t="shared" si="106"/>
        <v>0</v>
      </c>
      <c r="R325" s="72">
        <f t="shared" si="107"/>
        <v>0</v>
      </c>
      <c r="S325" s="73">
        <f t="shared" si="108"/>
        <v>0</v>
      </c>
      <c r="T325" s="72">
        <f t="shared" si="109"/>
        <v>0</v>
      </c>
      <c r="U325" s="73">
        <f t="shared" si="110"/>
        <v>0</v>
      </c>
      <c r="V325" s="74">
        <f t="shared" si="111"/>
        <v>0</v>
      </c>
      <c r="W325" s="75">
        <f t="shared" si="112"/>
        <v>0</v>
      </c>
      <c r="X325" s="74">
        <f t="shared" si="113"/>
        <v>0</v>
      </c>
      <c r="Y325" s="75">
        <f t="shared" si="114"/>
        <v>0</v>
      </c>
    </row>
    <row r="326" spans="2:25">
      <c r="B326" s="3"/>
      <c r="C326" s="3"/>
      <c r="D326" s="4"/>
      <c r="E326" s="4"/>
      <c r="F326" s="4"/>
      <c r="G326" s="69">
        <f t="shared" si="97"/>
        <v>0</v>
      </c>
      <c r="H326" s="81">
        <f t="shared" si="98"/>
        <v>0</v>
      </c>
      <c r="I326" s="82">
        <f t="shared" si="99"/>
        <v>0</v>
      </c>
      <c r="J326" s="47">
        <f t="shared" si="100"/>
        <v>0</v>
      </c>
      <c r="K326" s="47">
        <f t="shared" si="101"/>
        <v>0</v>
      </c>
      <c r="L326" s="47">
        <f t="shared" si="102"/>
        <v>0</v>
      </c>
      <c r="M326" s="47">
        <f t="shared" si="103"/>
        <v>0</v>
      </c>
      <c r="N326" s="47">
        <f t="shared" si="104"/>
        <v>0</v>
      </c>
      <c r="P326" s="72">
        <f t="shared" si="105"/>
        <v>0</v>
      </c>
      <c r="Q326" s="73">
        <f t="shared" si="106"/>
        <v>0</v>
      </c>
      <c r="R326" s="72">
        <f t="shared" si="107"/>
        <v>0</v>
      </c>
      <c r="S326" s="73">
        <f t="shared" si="108"/>
        <v>0</v>
      </c>
      <c r="T326" s="72">
        <f t="shared" si="109"/>
        <v>0</v>
      </c>
      <c r="U326" s="73">
        <f t="shared" si="110"/>
        <v>0</v>
      </c>
      <c r="V326" s="74">
        <f t="shared" si="111"/>
        <v>0</v>
      </c>
      <c r="W326" s="75">
        <f t="shared" si="112"/>
        <v>0</v>
      </c>
      <c r="X326" s="74">
        <f t="shared" si="113"/>
        <v>0</v>
      </c>
      <c r="Y326" s="75">
        <f t="shared" si="114"/>
        <v>0</v>
      </c>
    </row>
    <row r="327" spans="2:25">
      <c r="B327" s="3"/>
      <c r="C327" s="3"/>
      <c r="D327" s="4"/>
      <c r="E327" s="4"/>
      <c r="F327" s="4"/>
      <c r="G327" s="69">
        <f t="shared" si="97"/>
        <v>0</v>
      </c>
      <c r="H327" s="81">
        <f t="shared" si="98"/>
        <v>0</v>
      </c>
      <c r="I327" s="82">
        <f t="shared" si="99"/>
        <v>0</v>
      </c>
      <c r="J327" s="47">
        <f t="shared" si="100"/>
        <v>0</v>
      </c>
      <c r="K327" s="47">
        <f t="shared" si="101"/>
        <v>0</v>
      </c>
      <c r="L327" s="47">
        <f t="shared" si="102"/>
        <v>0</v>
      </c>
      <c r="M327" s="47">
        <f t="shared" si="103"/>
        <v>0</v>
      </c>
      <c r="N327" s="47">
        <f t="shared" si="104"/>
        <v>0</v>
      </c>
      <c r="P327" s="72">
        <f t="shared" si="105"/>
        <v>0</v>
      </c>
      <c r="Q327" s="73">
        <f t="shared" si="106"/>
        <v>0</v>
      </c>
      <c r="R327" s="72">
        <f t="shared" si="107"/>
        <v>0</v>
      </c>
      <c r="S327" s="73">
        <f t="shared" si="108"/>
        <v>0</v>
      </c>
      <c r="T327" s="72">
        <f t="shared" si="109"/>
        <v>0</v>
      </c>
      <c r="U327" s="73">
        <f t="shared" si="110"/>
        <v>0</v>
      </c>
      <c r="V327" s="74">
        <f t="shared" si="111"/>
        <v>0</v>
      </c>
      <c r="W327" s="75">
        <f t="shared" si="112"/>
        <v>0</v>
      </c>
      <c r="X327" s="74">
        <f t="shared" si="113"/>
        <v>0</v>
      </c>
      <c r="Y327" s="75">
        <f t="shared" si="114"/>
        <v>0</v>
      </c>
    </row>
    <row r="328" spans="2:25">
      <c r="B328" s="3"/>
      <c r="C328" s="3"/>
      <c r="D328" s="4"/>
      <c r="E328" s="4"/>
      <c r="F328" s="4"/>
      <c r="G328" s="69">
        <f t="shared" si="97"/>
        <v>0</v>
      </c>
      <c r="H328" s="81">
        <f t="shared" si="98"/>
        <v>0</v>
      </c>
      <c r="I328" s="82">
        <f t="shared" si="99"/>
        <v>0</v>
      </c>
      <c r="J328" s="47">
        <f t="shared" si="100"/>
        <v>0</v>
      </c>
      <c r="K328" s="47">
        <f t="shared" si="101"/>
        <v>0</v>
      </c>
      <c r="L328" s="47">
        <f t="shared" si="102"/>
        <v>0</v>
      </c>
      <c r="M328" s="47">
        <f t="shared" si="103"/>
        <v>0</v>
      </c>
      <c r="N328" s="47">
        <f t="shared" si="104"/>
        <v>0</v>
      </c>
      <c r="P328" s="72">
        <f t="shared" si="105"/>
        <v>0</v>
      </c>
      <c r="Q328" s="73">
        <f t="shared" si="106"/>
        <v>0</v>
      </c>
      <c r="R328" s="72">
        <f t="shared" si="107"/>
        <v>0</v>
      </c>
      <c r="S328" s="73">
        <f t="shared" si="108"/>
        <v>0</v>
      </c>
      <c r="T328" s="72">
        <f t="shared" si="109"/>
        <v>0</v>
      </c>
      <c r="U328" s="73">
        <f t="shared" si="110"/>
        <v>0</v>
      </c>
      <c r="V328" s="74">
        <f t="shared" si="111"/>
        <v>0</v>
      </c>
      <c r="W328" s="75">
        <f t="shared" si="112"/>
        <v>0</v>
      </c>
      <c r="X328" s="74">
        <f t="shared" si="113"/>
        <v>0</v>
      </c>
      <c r="Y328" s="75">
        <f t="shared" si="114"/>
        <v>0</v>
      </c>
    </row>
    <row r="329" spans="2:25">
      <c r="B329" s="3"/>
      <c r="C329" s="3"/>
      <c r="D329" s="4"/>
      <c r="E329" s="4"/>
      <c r="F329" s="4"/>
      <c r="G329" s="69">
        <f t="shared" si="97"/>
        <v>0</v>
      </c>
      <c r="H329" s="81">
        <f t="shared" si="98"/>
        <v>0</v>
      </c>
      <c r="I329" s="82">
        <f t="shared" si="99"/>
        <v>0</v>
      </c>
      <c r="J329" s="47">
        <f t="shared" si="100"/>
        <v>0</v>
      </c>
      <c r="K329" s="47">
        <f t="shared" si="101"/>
        <v>0</v>
      </c>
      <c r="L329" s="47">
        <f t="shared" si="102"/>
        <v>0</v>
      </c>
      <c r="M329" s="47">
        <f t="shared" si="103"/>
        <v>0</v>
      </c>
      <c r="N329" s="47">
        <f t="shared" si="104"/>
        <v>0</v>
      </c>
      <c r="P329" s="72">
        <f t="shared" si="105"/>
        <v>0</v>
      </c>
      <c r="Q329" s="73">
        <f t="shared" si="106"/>
        <v>0</v>
      </c>
      <c r="R329" s="72">
        <f t="shared" si="107"/>
        <v>0</v>
      </c>
      <c r="S329" s="73">
        <f t="shared" si="108"/>
        <v>0</v>
      </c>
      <c r="T329" s="72">
        <f t="shared" si="109"/>
        <v>0</v>
      </c>
      <c r="U329" s="73">
        <f t="shared" si="110"/>
        <v>0</v>
      </c>
      <c r="V329" s="74">
        <f t="shared" si="111"/>
        <v>0</v>
      </c>
      <c r="W329" s="75">
        <f t="shared" si="112"/>
        <v>0</v>
      </c>
      <c r="X329" s="74">
        <f t="shared" si="113"/>
        <v>0</v>
      </c>
      <c r="Y329" s="75">
        <f t="shared" si="114"/>
        <v>0</v>
      </c>
    </row>
    <row r="330" spans="2:25">
      <c r="B330" s="3"/>
      <c r="C330" s="3"/>
      <c r="D330" s="4"/>
      <c r="E330" s="4"/>
      <c r="F330" s="4"/>
      <c r="G330" s="69">
        <f t="shared" si="97"/>
        <v>0</v>
      </c>
      <c r="H330" s="81">
        <f t="shared" si="98"/>
        <v>0</v>
      </c>
      <c r="I330" s="82">
        <f t="shared" si="99"/>
        <v>0</v>
      </c>
      <c r="J330" s="47">
        <f t="shared" si="100"/>
        <v>0</v>
      </c>
      <c r="K330" s="47">
        <f t="shared" si="101"/>
        <v>0</v>
      </c>
      <c r="L330" s="47">
        <f t="shared" si="102"/>
        <v>0</v>
      </c>
      <c r="M330" s="47">
        <f t="shared" si="103"/>
        <v>0</v>
      </c>
      <c r="N330" s="47">
        <f t="shared" si="104"/>
        <v>0</v>
      </c>
      <c r="P330" s="72">
        <f t="shared" si="105"/>
        <v>0</v>
      </c>
      <c r="Q330" s="73">
        <f t="shared" si="106"/>
        <v>0</v>
      </c>
      <c r="R330" s="72">
        <f t="shared" si="107"/>
        <v>0</v>
      </c>
      <c r="S330" s="73">
        <f t="shared" si="108"/>
        <v>0</v>
      </c>
      <c r="T330" s="72">
        <f t="shared" si="109"/>
        <v>0</v>
      </c>
      <c r="U330" s="73">
        <f t="shared" si="110"/>
        <v>0</v>
      </c>
      <c r="V330" s="74">
        <f t="shared" si="111"/>
        <v>0</v>
      </c>
      <c r="W330" s="75">
        <f t="shared" si="112"/>
        <v>0</v>
      </c>
      <c r="X330" s="74">
        <f t="shared" si="113"/>
        <v>0</v>
      </c>
      <c r="Y330" s="75">
        <f t="shared" si="114"/>
        <v>0</v>
      </c>
    </row>
  </sheetData>
  <sheetProtection password="E60D" sheet="1" objects="1" scenarios="1"/>
  <mergeCells count="25">
    <mergeCell ref="I10:O10"/>
    <mergeCell ref="L12:M12"/>
    <mergeCell ref="J12:K12"/>
    <mergeCell ref="V12:W12"/>
    <mergeCell ref="I12:I13"/>
    <mergeCell ref="P12:Q12"/>
    <mergeCell ref="R12:S12"/>
    <mergeCell ref="T12:U12"/>
    <mergeCell ref="N11:O11"/>
    <mergeCell ref="B6:G7"/>
    <mergeCell ref="D14:F14"/>
    <mergeCell ref="P10:U10"/>
    <mergeCell ref="V10:Y10"/>
    <mergeCell ref="B11:B14"/>
    <mergeCell ref="C11:C14"/>
    <mergeCell ref="D11:F11"/>
    <mergeCell ref="G11:G13"/>
    <mergeCell ref="H11:H13"/>
    <mergeCell ref="I11:M11"/>
    <mergeCell ref="X12:Y12"/>
    <mergeCell ref="P11:T11"/>
    <mergeCell ref="V11:X11"/>
    <mergeCell ref="D12:D13"/>
    <mergeCell ref="E12:E13"/>
    <mergeCell ref="F12:F1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K15:K330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:CA463"/>
  <sheetViews>
    <sheetView workbookViewId="0">
      <pane xSplit="9" ySplit="14" topLeftCell="J15" activePane="bottomRight" state="frozen"/>
      <selection pane="topRight" activeCell="I1" sqref="I1"/>
      <selection pane="bottomLeft" activeCell="A14" sqref="A14"/>
      <selection pane="bottomRight" activeCell="E15" sqref="D15:E16"/>
    </sheetView>
  </sheetViews>
  <sheetFormatPr defaultRowHeight="15.75"/>
  <cols>
    <col min="1" max="1" width="1.28515625" style="7" customWidth="1"/>
    <col min="2" max="2" width="13.28515625" style="31" customWidth="1"/>
    <col min="3" max="3" width="3.7109375" style="31" customWidth="1"/>
    <col min="4" max="5" width="9" style="31" customWidth="1"/>
    <col min="6" max="9" width="9.140625" style="31" customWidth="1"/>
    <col min="10" max="10" width="8.28515625" style="50" customWidth="1"/>
    <col min="11" max="11" width="5.5703125" style="50" customWidth="1"/>
    <col min="12" max="12" width="8.7109375" style="50" customWidth="1"/>
    <col min="13" max="13" width="5.5703125" style="50" customWidth="1"/>
    <col min="14" max="14" width="7.85546875" style="50" customWidth="1"/>
    <col min="15" max="15" width="7.7109375" style="50" customWidth="1"/>
    <col min="16" max="16" width="9.28515625" style="50" customWidth="1"/>
    <col min="17" max="17" width="8.85546875" style="9" customWidth="1"/>
    <col min="18" max="18" width="7" style="9" customWidth="1"/>
    <col min="19" max="19" width="9" style="9" customWidth="1"/>
    <col min="20" max="20" width="6.85546875" style="9" customWidth="1"/>
    <col min="21" max="21" width="8.85546875" style="9" customWidth="1"/>
    <col min="22" max="26" width="7" style="13" customWidth="1"/>
    <col min="27" max="27" width="10" style="13" customWidth="1"/>
    <col min="28" max="29" width="7" style="13" customWidth="1"/>
    <col min="30" max="30" width="9.140625" style="13"/>
    <col min="31" max="31" width="7.85546875" style="13" customWidth="1"/>
    <col min="32" max="78" width="7.85546875" style="30" customWidth="1"/>
    <col min="79" max="79" width="9.140625" style="30"/>
    <col min="80" max="16384" width="9.140625" style="31"/>
  </cols>
  <sheetData>
    <row r="1" spans="2:79" s="7" customFormat="1" ht="20.100000000000001" customHeight="1">
      <c r="J1" s="8"/>
      <c r="K1" s="8"/>
      <c r="L1" s="8"/>
      <c r="M1" s="8"/>
      <c r="N1" s="8"/>
      <c r="O1" s="8"/>
      <c r="P1" s="50"/>
      <c r="Q1" s="9"/>
      <c r="R1" s="10" t="s">
        <v>83</v>
      </c>
      <c r="S1" s="108"/>
      <c r="T1" s="108"/>
      <c r="U1" s="108"/>
      <c r="V1" s="108"/>
      <c r="W1" s="108"/>
      <c r="X1" s="108"/>
      <c r="Y1" s="108"/>
      <c r="Z1" s="108"/>
      <c r="AA1" s="260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</row>
    <row r="2" spans="2:79" s="7" customFormat="1" ht="20.100000000000001" customHeight="1">
      <c r="J2" s="8"/>
      <c r="K2" s="8"/>
      <c r="L2" s="8"/>
      <c r="M2" s="8"/>
      <c r="N2" s="8"/>
      <c r="O2" s="14"/>
      <c r="P2" s="50"/>
      <c r="Q2" s="9"/>
      <c r="R2" s="15" t="s">
        <v>391</v>
      </c>
      <c r="S2" s="52"/>
      <c r="T2" s="52"/>
      <c r="U2" s="52"/>
      <c r="V2" s="52"/>
      <c r="W2" s="52"/>
      <c r="X2" s="52"/>
      <c r="Y2" s="52"/>
      <c r="Z2" s="52"/>
      <c r="AA2" s="261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</row>
    <row r="3" spans="2:79" s="7" customFormat="1" ht="20.100000000000001" customHeight="1">
      <c r="J3" s="8"/>
      <c r="K3" s="8"/>
      <c r="L3" s="8"/>
      <c r="M3" s="8"/>
      <c r="N3" s="8"/>
      <c r="O3" s="14"/>
      <c r="P3" s="50"/>
      <c r="Q3" s="9"/>
      <c r="R3" s="15" t="s">
        <v>390</v>
      </c>
      <c r="S3" s="52"/>
      <c r="T3" s="52"/>
      <c r="U3" s="52"/>
      <c r="V3" s="262"/>
      <c r="W3" s="262"/>
      <c r="X3" s="52"/>
      <c r="Y3" s="52"/>
      <c r="Z3" s="52"/>
      <c r="AA3" s="26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</row>
    <row r="4" spans="2:79" s="7" customFormat="1" ht="20.100000000000001" customHeight="1">
      <c r="J4" s="8"/>
      <c r="K4" s="8"/>
      <c r="L4" s="8"/>
      <c r="M4" s="8"/>
      <c r="N4" s="17"/>
      <c r="O4" s="14"/>
      <c r="P4" s="50"/>
      <c r="Q4" s="9"/>
      <c r="R4" s="15" t="s">
        <v>389</v>
      </c>
      <c r="S4" s="52"/>
      <c r="T4" s="52"/>
      <c r="U4" s="52"/>
      <c r="V4" s="262"/>
      <c r="W4" s="262"/>
      <c r="X4" s="52"/>
      <c r="Y4" s="52"/>
      <c r="Z4" s="52"/>
      <c r="AA4" s="26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</row>
    <row r="5" spans="2:79" s="7" customFormat="1" ht="20.100000000000001" customHeight="1">
      <c r="N5" s="17"/>
      <c r="O5" s="14"/>
      <c r="P5" s="50"/>
      <c r="Q5" s="9"/>
      <c r="R5" s="18" t="s">
        <v>89</v>
      </c>
      <c r="S5" s="52"/>
      <c r="T5" s="52"/>
      <c r="U5" s="52"/>
      <c r="V5" s="52"/>
      <c r="W5" s="52"/>
      <c r="X5" s="52"/>
      <c r="Y5" s="52"/>
      <c r="Z5" s="52"/>
      <c r="AA5" s="261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</row>
    <row r="6" spans="2:79" s="7" customFormat="1" ht="20.100000000000001" customHeight="1">
      <c r="B6" s="19"/>
      <c r="C6" s="20"/>
      <c r="N6" s="17"/>
      <c r="O6" s="14"/>
      <c r="P6" s="50"/>
      <c r="Q6" s="9"/>
      <c r="R6" s="15" t="s">
        <v>388</v>
      </c>
      <c r="S6" s="52"/>
      <c r="T6" s="52"/>
      <c r="U6" s="52"/>
      <c r="V6" s="52"/>
      <c r="W6" s="52"/>
      <c r="X6" s="52"/>
      <c r="Y6" s="52"/>
      <c r="Z6" s="52"/>
      <c r="AA6" s="261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</row>
    <row r="7" spans="2:79" s="7" customFormat="1" ht="20.100000000000001" customHeight="1">
      <c r="B7" s="21"/>
      <c r="C7" s="21"/>
      <c r="O7" s="22"/>
      <c r="P7" s="50"/>
      <c r="Q7" s="9"/>
      <c r="R7" s="15" t="s">
        <v>392</v>
      </c>
      <c r="S7" s="52"/>
      <c r="T7" s="52"/>
      <c r="U7" s="52"/>
      <c r="V7" s="52"/>
      <c r="W7" s="52"/>
      <c r="X7" s="52"/>
      <c r="Y7" s="52"/>
      <c r="Z7" s="52"/>
      <c r="AA7" s="261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</row>
    <row r="8" spans="2:79" s="7" customFormat="1" ht="20.100000000000001" customHeight="1" thickBot="1">
      <c r="B8" s="21"/>
      <c r="C8" s="21"/>
      <c r="O8" s="22"/>
      <c r="P8" s="50"/>
      <c r="Q8" s="9"/>
      <c r="R8" s="23" t="s">
        <v>393</v>
      </c>
      <c r="S8" s="113"/>
      <c r="T8" s="113"/>
      <c r="U8" s="113"/>
      <c r="V8" s="113"/>
      <c r="W8" s="113"/>
      <c r="X8" s="113"/>
      <c r="Y8" s="113"/>
      <c r="Z8" s="113"/>
      <c r="AA8" s="264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</row>
    <row r="9" spans="2:79" ht="20.100000000000001" customHeight="1">
      <c r="B9" s="315" t="s">
        <v>38</v>
      </c>
      <c r="C9" s="316"/>
      <c r="D9" s="316"/>
      <c r="E9" s="316"/>
      <c r="F9" s="316"/>
      <c r="G9" s="316"/>
      <c r="H9" s="316"/>
      <c r="I9" s="316"/>
      <c r="J9" s="26" t="s">
        <v>136</v>
      </c>
      <c r="K9" s="27"/>
      <c r="L9" s="27"/>
      <c r="M9" s="27"/>
      <c r="N9" s="27"/>
      <c r="O9" s="28"/>
      <c r="S9" s="29" t="s">
        <v>84</v>
      </c>
    </row>
    <row r="10" spans="2:79" ht="23.25" customHeight="1" thickBot="1">
      <c r="B10" s="317"/>
      <c r="C10" s="318"/>
      <c r="D10" s="318"/>
      <c r="E10" s="318"/>
      <c r="F10" s="318"/>
      <c r="G10" s="318"/>
      <c r="H10" s="318"/>
      <c r="I10" s="318"/>
      <c r="J10" s="335" t="s">
        <v>82</v>
      </c>
      <c r="K10" s="335"/>
      <c r="L10" s="335"/>
      <c r="M10" s="335"/>
      <c r="N10" s="335"/>
      <c r="O10" s="335"/>
      <c r="P10" s="336"/>
      <c r="Q10" s="327" t="s">
        <v>40</v>
      </c>
      <c r="R10" s="327"/>
      <c r="S10" s="327"/>
      <c r="T10" s="327"/>
      <c r="U10" s="327"/>
    </row>
    <row r="11" spans="2:79" ht="17.25" customHeight="1">
      <c r="B11" s="319" t="s">
        <v>39</v>
      </c>
      <c r="C11" s="319" t="s">
        <v>32</v>
      </c>
      <c r="D11" s="319" t="s">
        <v>1</v>
      </c>
      <c r="E11" s="319"/>
      <c r="F11" s="319"/>
      <c r="G11" s="323" t="s">
        <v>281</v>
      </c>
      <c r="H11" s="323" t="s">
        <v>7</v>
      </c>
      <c r="I11" s="323" t="s">
        <v>282</v>
      </c>
      <c r="J11" s="314" t="s">
        <v>21</v>
      </c>
      <c r="K11" s="314"/>
      <c r="L11" s="314"/>
      <c r="M11" s="314"/>
      <c r="N11" s="314"/>
      <c r="O11" s="333">
        <v>25</v>
      </c>
      <c r="P11" s="334"/>
      <c r="Q11" s="328" t="s">
        <v>43</v>
      </c>
      <c r="R11" s="329"/>
      <c r="S11" s="328" t="s">
        <v>45</v>
      </c>
      <c r="T11" s="329"/>
      <c r="U11" s="332" t="s">
        <v>46</v>
      </c>
      <c r="V11" s="325"/>
      <c r="W11" s="325"/>
      <c r="X11" s="325"/>
      <c r="Y11" s="325"/>
      <c r="Z11" s="325"/>
      <c r="AA11" s="325"/>
      <c r="AB11" s="325"/>
      <c r="AC11" s="325"/>
      <c r="AD11" s="325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326"/>
      <c r="BI11" s="326"/>
      <c r="BJ11" s="326"/>
      <c r="BK11" s="326"/>
      <c r="BL11" s="326"/>
      <c r="BM11" s="326"/>
      <c r="BN11" s="326"/>
      <c r="BO11" s="326"/>
      <c r="BP11" s="326"/>
      <c r="BQ11" s="326"/>
      <c r="BR11" s="326"/>
      <c r="BS11" s="326"/>
      <c r="BT11" s="326"/>
      <c r="BU11" s="326"/>
      <c r="BV11" s="326"/>
      <c r="BW11" s="326"/>
      <c r="BX11" s="326"/>
      <c r="BY11" s="326"/>
      <c r="BZ11" s="326"/>
      <c r="CA11" s="326"/>
    </row>
    <row r="12" spans="2:79" ht="24" customHeight="1">
      <c r="B12" s="320"/>
      <c r="C12" s="320"/>
      <c r="D12" s="320"/>
      <c r="E12" s="320"/>
      <c r="F12" s="320"/>
      <c r="G12" s="324"/>
      <c r="H12" s="324"/>
      <c r="I12" s="324"/>
      <c r="J12" s="321" t="s">
        <v>14</v>
      </c>
      <c r="K12" s="322" t="s">
        <v>18</v>
      </c>
      <c r="L12" s="322"/>
      <c r="M12" s="322" t="s">
        <v>17</v>
      </c>
      <c r="N12" s="322"/>
      <c r="O12" s="32" t="s">
        <v>19</v>
      </c>
      <c r="P12" s="255" t="s">
        <v>386</v>
      </c>
      <c r="Q12" s="330"/>
      <c r="R12" s="331"/>
      <c r="S12" s="330"/>
      <c r="T12" s="331"/>
      <c r="U12" s="332"/>
      <c r="V12" s="33"/>
      <c r="W12" s="33"/>
      <c r="X12" s="33"/>
      <c r="Y12" s="33"/>
      <c r="Z12" s="33"/>
      <c r="AA12" s="33"/>
      <c r="AB12" s="33"/>
      <c r="AC12" s="33"/>
      <c r="AD12" s="325"/>
      <c r="AE12" s="33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</row>
    <row r="13" spans="2:79" ht="29.25" customHeight="1">
      <c r="B13" s="320"/>
      <c r="C13" s="320"/>
      <c r="D13" s="35" t="s">
        <v>44</v>
      </c>
      <c r="E13" s="35" t="s">
        <v>2</v>
      </c>
      <c r="F13" s="35" t="s">
        <v>42</v>
      </c>
      <c r="G13" s="314"/>
      <c r="H13" s="314"/>
      <c r="I13" s="314"/>
      <c r="J13" s="321"/>
      <c r="K13" s="36" t="s">
        <v>15</v>
      </c>
      <c r="L13" s="37" t="s">
        <v>16</v>
      </c>
      <c r="M13" s="36" t="s">
        <v>15</v>
      </c>
      <c r="N13" s="37" t="s">
        <v>16</v>
      </c>
      <c r="O13" s="37" t="s">
        <v>16</v>
      </c>
      <c r="P13" s="255" t="s">
        <v>385</v>
      </c>
      <c r="Q13" s="38" t="s">
        <v>41</v>
      </c>
      <c r="R13" s="39" t="s">
        <v>47</v>
      </c>
      <c r="S13" s="38" t="s">
        <v>41</v>
      </c>
      <c r="T13" s="39" t="s">
        <v>47</v>
      </c>
      <c r="U13" s="332"/>
      <c r="V13" s="40"/>
      <c r="W13" s="40"/>
      <c r="X13" s="40"/>
      <c r="Y13" s="40"/>
      <c r="Z13" s="40"/>
      <c r="AA13" s="40"/>
      <c r="AB13" s="40"/>
      <c r="AC13" s="40"/>
      <c r="AD13" s="41"/>
      <c r="AE13" s="40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</row>
    <row r="14" spans="2:79" ht="18.75" customHeight="1">
      <c r="B14" s="320"/>
      <c r="C14" s="320"/>
      <c r="D14" s="313" t="s">
        <v>5</v>
      </c>
      <c r="E14" s="313"/>
      <c r="F14" s="313"/>
      <c r="G14" s="43">
        <f t="shared" ref="G14:I14" si="0">SUM(G15:G164)</f>
        <v>44.843800000000002</v>
      </c>
      <c r="H14" s="43">
        <f t="shared" si="0"/>
        <v>4.4843799999999998</v>
      </c>
      <c r="I14" s="43">
        <f t="shared" si="0"/>
        <v>92.647599999999997</v>
      </c>
      <c r="J14" s="43">
        <f t="shared" ref="J14:U14" si="1">SUM(J15:J164)</f>
        <v>29.507220400000001</v>
      </c>
      <c r="K14" s="43">
        <f t="shared" si="1"/>
        <v>2.7087628327199997</v>
      </c>
      <c r="L14" s="43">
        <f t="shared" si="1"/>
        <v>150.48682403999999</v>
      </c>
      <c r="M14" s="43">
        <f t="shared" si="1"/>
        <v>2.54942384256</v>
      </c>
      <c r="N14" s="43">
        <f t="shared" si="1"/>
        <v>141.63465792</v>
      </c>
      <c r="O14" s="43">
        <f t="shared" si="1"/>
        <v>47.211552640000008</v>
      </c>
      <c r="P14" s="43">
        <f t="shared" si="1"/>
        <v>18.589548852</v>
      </c>
      <c r="Q14" s="44"/>
      <c r="R14" s="43">
        <f t="shared" si="1"/>
        <v>2</v>
      </c>
      <c r="S14" s="44"/>
      <c r="T14" s="43">
        <f t="shared" si="1"/>
        <v>14.444444444444445</v>
      </c>
      <c r="U14" s="43">
        <f t="shared" si="1"/>
        <v>14.444444444444445</v>
      </c>
      <c r="V14" s="40"/>
      <c r="W14" s="40"/>
      <c r="X14" s="40"/>
      <c r="Y14" s="40"/>
      <c r="Z14" s="40"/>
      <c r="AA14" s="40"/>
      <c r="AB14" s="40"/>
      <c r="AC14" s="40"/>
      <c r="AD14" s="41"/>
      <c r="AE14" s="40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</row>
    <row r="15" spans="2:79" s="7" customFormat="1" ht="15">
      <c r="B15" s="5" t="s">
        <v>61</v>
      </c>
      <c r="C15" s="5">
        <v>1</v>
      </c>
      <c r="D15" s="6">
        <v>3.3</v>
      </c>
      <c r="E15" s="6">
        <v>7.91</v>
      </c>
      <c r="F15" s="6">
        <v>0.1</v>
      </c>
      <c r="G15" s="45">
        <f>C15*D15*E15</f>
        <v>26.102999999999998</v>
      </c>
      <c r="H15" s="45">
        <f>C15*D15*E15*F15</f>
        <v>2.6103000000000001</v>
      </c>
      <c r="I15" s="45">
        <f>C15*(F15*E15*2+D15*E15*2)</f>
        <v>53.787999999999997</v>
      </c>
      <c r="J15" s="46">
        <f>IF($O$11=15,(271/50)*H15,IF($O$11=20,(305/50)*H15,(329/50)*H15))</f>
        <v>17.175774000000001</v>
      </c>
      <c r="K15" s="47">
        <f>L15*0.018</f>
        <v>1.5767360531999999</v>
      </c>
      <c r="L15" s="47">
        <f>IF($O$11=15,6.3*J15,IF($O$11=20,5.5*J15,5.1*J15))</f>
        <v>87.596447400000002</v>
      </c>
      <c r="M15" s="47">
        <f>N15*0.018</f>
        <v>1.4839868735999999</v>
      </c>
      <c r="N15" s="47">
        <f>IF($O$11=15,5.6*J15,IF($O$11=20,5.1*J15,4.8*J15))</f>
        <v>82.4437152</v>
      </c>
      <c r="O15" s="47">
        <f>IF($O$11=15,2*J15,IF($O$11=20,1.8*J15,1.6*J15))</f>
        <v>27.481238400000002</v>
      </c>
      <c r="P15" s="47">
        <f>(J15*630)/1000</f>
        <v>10.820737619999999</v>
      </c>
      <c r="Q15" s="48">
        <f>IF(D15&lt;5.01,(IF(D15&lt;3.4,D15/2,D15/3)),1.5)</f>
        <v>1.65</v>
      </c>
      <c r="R15" s="49">
        <f>(IF(D15&gt;0,(IF(D15&lt;=3.4,1,(D15/Q15)-1)),0))*C15</f>
        <v>1</v>
      </c>
      <c r="S15" s="47">
        <f>IF(D15&gt;0,0.9,0)</f>
        <v>0.9</v>
      </c>
      <c r="T15" s="49">
        <f>(IF(E15&gt;0,(E15/S15)-1,0))*C15</f>
        <v>7.7888888888888896</v>
      </c>
      <c r="U15" s="49">
        <f>R15*T15</f>
        <v>7.7888888888888896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</row>
    <row r="16" spans="2:79" s="7" customFormat="1" ht="15">
      <c r="B16" s="5" t="s">
        <v>394</v>
      </c>
      <c r="C16" s="5">
        <v>1</v>
      </c>
      <c r="D16" s="6">
        <v>2.72</v>
      </c>
      <c r="E16" s="6">
        <v>6.89</v>
      </c>
      <c r="F16" s="6">
        <v>0.1</v>
      </c>
      <c r="G16" s="45">
        <f t="shared" ref="G16:G79" si="2">C16*D16*E16</f>
        <v>18.7408</v>
      </c>
      <c r="H16" s="45">
        <f t="shared" ref="H16:H79" si="3">C16*D16*E16*F16</f>
        <v>1.8740800000000002</v>
      </c>
      <c r="I16" s="45">
        <f t="shared" ref="I16:I79" si="4">C16*(F16*E16*2+D16*E16*2)</f>
        <v>38.8596</v>
      </c>
      <c r="J16" s="46">
        <f t="shared" ref="J16:J79" si="5">IF($O$11=15,(271/50)*H16,IF($O$11=20,(305/50)*H16,(329/50)*H16))</f>
        <v>12.331446400000001</v>
      </c>
      <c r="K16" s="47">
        <f t="shared" ref="K16:K79" si="6">L16*0.018</f>
        <v>1.1320267795199999</v>
      </c>
      <c r="L16" s="47">
        <f t="shared" ref="L16:L79" si="7">IF($O$11=15,6.3*J16,IF($O$11=20,5.5*J16,5.1*J16))</f>
        <v>62.890376639999999</v>
      </c>
      <c r="M16" s="47">
        <f t="shared" ref="M16:M79" si="8">N16*0.018</f>
        <v>1.0654369689600001</v>
      </c>
      <c r="N16" s="47">
        <f t="shared" ref="N16:N79" si="9">IF($O$11=15,5.6*J16,IF($O$11=20,5.1*J16,4.8*J16))</f>
        <v>59.190942720000002</v>
      </c>
      <c r="O16" s="47">
        <f t="shared" ref="O16:O79" si="10">IF($O$11=15,2*J16,IF($O$11=20,1.8*J16,1.6*J16))</f>
        <v>19.730314240000002</v>
      </c>
      <c r="P16" s="47">
        <f t="shared" ref="P16" si="11">(J16*630)/1000</f>
        <v>7.7688112320000009</v>
      </c>
      <c r="Q16" s="48">
        <f t="shared" ref="Q16:Q79" si="12">IF(D16&lt;5.01,(IF(D16&lt;3.4,D16/2,D16/3)),1.5)</f>
        <v>1.36</v>
      </c>
      <c r="R16" s="49">
        <f t="shared" ref="R16:R79" si="13">(IF(D16&gt;0,(IF(D16&lt;=3.4,1,(D16/Q16)-1)),0))*C16</f>
        <v>1</v>
      </c>
      <c r="S16" s="47">
        <f t="shared" ref="S16:S79" si="14">IF(D16&gt;0,0.9,0)</f>
        <v>0.9</v>
      </c>
      <c r="T16" s="49">
        <f t="shared" ref="T16:T79" si="15">(IF(E16&gt;0,(E16/S16)-1,0))*C16</f>
        <v>6.655555555555555</v>
      </c>
      <c r="U16" s="49">
        <f t="shared" ref="U16:U79" si="16">R16*T16</f>
        <v>6.655555555555555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</row>
    <row r="17" spans="2:79" s="7" customFormat="1" ht="15">
      <c r="B17" s="5"/>
      <c r="C17" s="5"/>
      <c r="D17" s="6"/>
      <c r="E17" s="6"/>
      <c r="F17" s="6"/>
      <c r="G17" s="45">
        <f t="shared" si="2"/>
        <v>0</v>
      </c>
      <c r="H17" s="45">
        <f t="shared" si="3"/>
        <v>0</v>
      </c>
      <c r="I17" s="45">
        <f t="shared" si="4"/>
        <v>0</v>
      </c>
      <c r="J17" s="46">
        <f t="shared" si="5"/>
        <v>0</v>
      </c>
      <c r="K17" s="47">
        <f t="shared" si="6"/>
        <v>0</v>
      </c>
      <c r="L17" s="47">
        <f t="shared" si="7"/>
        <v>0</v>
      </c>
      <c r="M17" s="47">
        <f t="shared" si="8"/>
        <v>0</v>
      </c>
      <c r="N17" s="47">
        <f t="shared" si="9"/>
        <v>0</v>
      </c>
      <c r="O17" s="47">
        <f t="shared" si="10"/>
        <v>0</v>
      </c>
      <c r="P17" s="47">
        <f>(J17*630)/1000</f>
        <v>0</v>
      </c>
      <c r="Q17" s="48">
        <f t="shared" si="12"/>
        <v>0</v>
      </c>
      <c r="R17" s="49">
        <f t="shared" si="13"/>
        <v>0</v>
      </c>
      <c r="S17" s="47">
        <f t="shared" si="14"/>
        <v>0</v>
      </c>
      <c r="T17" s="49">
        <f t="shared" si="15"/>
        <v>0</v>
      </c>
      <c r="U17" s="49">
        <f t="shared" si="16"/>
        <v>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</row>
    <row r="18" spans="2:79" s="7" customFormat="1" ht="15">
      <c r="B18" s="5"/>
      <c r="C18" s="5"/>
      <c r="D18" s="6"/>
      <c r="E18" s="6"/>
      <c r="F18" s="6"/>
      <c r="G18" s="45">
        <f t="shared" si="2"/>
        <v>0</v>
      </c>
      <c r="H18" s="45">
        <f t="shared" si="3"/>
        <v>0</v>
      </c>
      <c r="I18" s="45">
        <f t="shared" si="4"/>
        <v>0</v>
      </c>
      <c r="J18" s="46">
        <f t="shared" si="5"/>
        <v>0</v>
      </c>
      <c r="K18" s="47">
        <f t="shared" si="6"/>
        <v>0</v>
      </c>
      <c r="L18" s="47">
        <f t="shared" si="7"/>
        <v>0</v>
      </c>
      <c r="M18" s="47">
        <f t="shared" si="8"/>
        <v>0</v>
      </c>
      <c r="N18" s="47">
        <f t="shared" si="9"/>
        <v>0</v>
      </c>
      <c r="O18" s="47">
        <f t="shared" si="10"/>
        <v>0</v>
      </c>
      <c r="P18" s="47">
        <f t="shared" ref="P18:P81" si="17">(J18*630)/1000</f>
        <v>0</v>
      </c>
      <c r="Q18" s="48">
        <f t="shared" si="12"/>
        <v>0</v>
      </c>
      <c r="R18" s="49">
        <f t="shared" si="13"/>
        <v>0</v>
      </c>
      <c r="S18" s="47">
        <f t="shared" si="14"/>
        <v>0</v>
      </c>
      <c r="T18" s="49">
        <f t="shared" si="15"/>
        <v>0</v>
      </c>
      <c r="U18" s="49">
        <f t="shared" si="16"/>
        <v>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</row>
    <row r="19" spans="2:79" s="7" customFormat="1" ht="15">
      <c r="B19" s="5"/>
      <c r="C19" s="5"/>
      <c r="D19" s="6"/>
      <c r="E19" s="6"/>
      <c r="F19" s="6"/>
      <c r="G19" s="45">
        <f t="shared" si="2"/>
        <v>0</v>
      </c>
      <c r="H19" s="45">
        <f t="shared" si="3"/>
        <v>0</v>
      </c>
      <c r="I19" s="45">
        <f t="shared" si="4"/>
        <v>0</v>
      </c>
      <c r="J19" s="46">
        <f t="shared" si="5"/>
        <v>0</v>
      </c>
      <c r="K19" s="47">
        <f t="shared" si="6"/>
        <v>0</v>
      </c>
      <c r="L19" s="47">
        <f t="shared" si="7"/>
        <v>0</v>
      </c>
      <c r="M19" s="47">
        <f t="shared" si="8"/>
        <v>0</v>
      </c>
      <c r="N19" s="47">
        <f t="shared" si="9"/>
        <v>0</v>
      </c>
      <c r="O19" s="47">
        <f t="shared" si="10"/>
        <v>0</v>
      </c>
      <c r="P19" s="47">
        <f t="shared" si="17"/>
        <v>0</v>
      </c>
      <c r="Q19" s="48">
        <f t="shared" si="12"/>
        <v>0</v>
      </c>
      <c r="R19" s="49">
        <f t="shared" si="13"/>
        <v>0</v>
      </c>
      <c r="S19" s="47">
        <f t="shared" si="14"/>
        <v>0</v>
      </c>
      <c r="T19" s="49">
        <f t="shared" si="15"/>
        <v>0</v>
      </c>
      <c r="U19" s="49">
        <f t="shared" si="16"/>
        <v>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</row>
    <row r="20" spans="2:79" s="7" customFormat="1" ht="15">
      <c r="B20" s="5"/>
      <c r="C20" s="5"/>
      <c r="D20" s="6"/>
      <c r="E20" s="6"/>
      <c r="F20" s="6"/>
      <c r="G20" s="45">
        <f t="shared" si="2"/>
        <v>0</v>
      </c>
      <c r="H20" s="45">
        <f t="shared" si="3"/>
        <v>0</v>
      </c>
      <c r="I20" s="45">
        <f t="shared" si="4"/>
        <v>0</v>
      </c>
      <c r="J20" s="46">
        <f t="shared" si="5"/>
        <v>0</v>
      </c>
      <c r="K20" s="47">
        <f t="shared" si="6"/>
        <v>0</v>
      </c>
      <c r="L20" s="47">
        <f t="shared" si="7"/>
        <v>0</v>
      </c>
      <c r="M20" s="47">
        <f t="shared" si="8"/>
        <v>0</v>
      </c>
      <c r="N20" s="47">
        <f t="shared" si="9"/>
        <v>0</v>
      </c>
      <c r="O20" s="47">
        <f t="shared" si="10"/>
        <v>0</v>
      </c>
      <c r="P20" s="47">
        <f t="shared" si="17"/>
        <v>0</v>
      </c>
      <c r="Q20" s="48">
        <f t="shared" si="12"/>
        <v>0</v>
      </c>
      <c r="R20" s="49">
        <f t="shared" si="13"/>
        <v>0</v>
      </c>
      <c r="S20" s="47">
        <f t="shared" si="14"/>
        <v>0</v>
      </c>
      <c r="T20" s="49">
        <f t="shared" si="15"/>
        <v>0</v>
      </c>
      <c r="U20" s="49">
        <f t="shared" si="16"/>
        <v>0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2:79" s="7" customFormat="1" ht="15">
      <c r="B21" s="5"/>
      <c r="C21" s="5"/>
      <c r="D21" s="6"/>
      <c r="E21" s="6"/>
      <c r="F21" s="6"/>
      <c r="G21" s="45">
        <f t="shared" si="2"/>
        <v>0</v>
      </c>
      <c r="H21" s="45">
        <f t="shared" si="3"/>
        <v>0</v>
      </c>
      <c r="I21" s="45">
        <f t="shared" si="4"/>
        <v>0</v>
      </c>
      <c r="J21" s="46">
        <f t="shared" si="5"/>
        <v>0</v>
      </c>
      <c r="K21" s="47">
        <f t="shared" si="6"/>
        <v>0</v>
      </c>
      <c r="L21" s="47">
        <f t="shared" si="7"/>
        <v>0</v>
      </c>
      <c r="M21" s="47">
        <f t="shared" si="8"/>
        <v>0</v>
      </c>
      <c r="N21" s="47">
        <f t="shared" si="9"/>
        <v>0</v>
      </c>
      <c r="O21" s="47">
        <f t="shared" si="10"/>
        <v>0</v>
      </c>
      <c r="P21" s="47">
        <f t="shared" si="17"/>
        <v>0</v>
      </c>
      <c r="Q21" s="48">
        <f t="shared" si="12"/>
        <v>0</v>
      </c>
      <c r="R21" s="49">
        <f t="shared" si="13"/>
        <v>0</v>
      </c>
      <c r="S21" s="47">
        <f t="shared" si="14"/>
        <v>0</v>
      </c>
      <c r="T21" s="49">
        <f t="shared" si="15"/>
        <v>0</v>
      </c>
      <c r="U21" s="49">
        <f t="shared" si="16"/>
        <v>0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</row>
    <row r="22" spans="2:79" s="7" customFormat="1" ht="15">
      <c r="B22" s="5"/>
      <c r="C22" s="5"/>
      <c r="D22" s="6"/>
      <c r="E22" s="6"/>
      <c r="F22" s="6"/>
      <c r="G22" s="45">
        <f t="shared" si="2"/>
        <v>0</v>
      </c>
      <c r="H22" s="45">
        <f t="shared" si="3"/>
        <v>0</v>
      </c>
      <c r="I22" s="45">
        <f t="shared" si="4"/>
        <v>0</v>
      </c>
      <c r="J22" s="46">
        <f t="shared" si="5"/>
        <v>0</v>
      </c>
      <c r="K22" s="47">
        <f t="shared" si="6"/>
        <v>0</v>
      </c>
      <c r="L22" s="47">
        <f t="shared" si="7"/>
        <v>0</v>
      </c>
      <c r="M22" s="47">
        <f t="shared" si="8"/>
        <v>0</v>
      </c>
      <c r="N22" s="47">
        <f t="shared" si="9"/>
        <v>0</v>
      </c>
      <c r="O22" s="47">
        <f t="shared" si="10"/>
        <v>0</v>
      </c>
      <c r="P22" s="47">
        <f t="shared" si="17"/>
        <v>0</v>
      </c>
      <c r="Q22" s="48">
        <f t="shared" si="12"/>
        <v>0</v>
      </c>
      <c r="R22" s="49">
        <f t="shared" si="13"/>
        <v>0</v>
      </c>
      <c r="S22" s="47">
        <f t="shared" si="14"/>
        <v>0</v>
      </c>
      <c r="T22" s="49">
        <f t="shared" si="15"/>
        <v>0</v>
      </c>
      <c r="U22" s="49">
        <f t="shared" si="16"/>
        <v>0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</row>
    <row r="23" spans="2:79" s="7" customFormat="1" ht="15">
      <c r="B23" s="5"/>
      <c r="C23" s="5"/>
      <c r="D23" s="6"/>
      <c r="E23" s="6"/>
      <c r="F23" s="6"/>
      <c r="G23" s="45">
        <f t="shared" si="2"/>
        <v>0</v>
      </c>
      <c r="H23" s="45">
        <f t="shared" si="3"/>
        <v>0</v>
      </c>
      <c r="I23" s="45">
        <f t="shared" si="4"/>
        <v>0</v>
      </c>
      <c r="J23" s="46">
        <f t="shared" si="5"/>
        <v>0</v>
      </c>
      <c r="K23" s="47">
        <f t="shared" si="6"/>
        <v>0</v>
      </c>
      <c r="L23" s="47">
        <f t="shared" si="7"/>
        <v>0</v>
      </c>
      <c r="M23" s="47">
        <f t="shared" si="8"/>
        <v>0</v>
      </c>
      <c r="N23" s="47">
        <f t="shared" si="9"/>
        <v>0</v>
      </c>
      <c r="O23" s="47">
        <f t="shared" si="10"/>
        <v>0</v>
      </c>
      <c r="P23" s="47">
        <f t="shared" si="17"/>
        <v>0</v>
      </c>
      <c r="Q23" s="48">
        <f t="shared" si="12"/>
        <v>0</v>
      </c>
      <c r="R23" s="49">
        <f t="shared" si="13"/>
        <v>0</v>
      </c>
      <c r="S23" s="47">
        <f t="shared" si="14"/>
        <v>0</v>
      </c>
      <c r="T23" s="49">
        <f t="shared" si="15"/>
        <v>0</v>
      </c>
      <c r="U23" s="49">
        <f t="shared" si="16"/>
        <v>0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</row>
    <row r="24" spans="2:79" s="7" customFormat="1" ht="15">
      <c r="B24" s="5"/>
      <c r="C24" s="5"/>
      <c r="D24" s="6"/>
      <c r="E24" s="6"/>
      <c r="F24" s="6"/>
      <c r="G24" s="45">
        <f t="shared" si="2"/>
        <v>0</v>
      </c>
      <c r="H24" s="45">
        <f t="shared" si="3"/>
        <v>0</v>
      </c>
      <c r="I24" s="45">
        <f t="shared" si="4"/>
        <v>0</v>
      </c>
      <c r="J24" s="46">
        <f t="shared" si="5"/>
        <v>0</v>
      </c>
      <c r="K24" s="47">
        <f t="shared" si="6"/>
        <v>0</v>
      </c>
      <c r="L24" s="47">
        <f t="shared" si="7"/>
        <v>0</v>
      </c>
      <c r="M24" s="47">
        <f t="shared" si="8"/>
        <v>0</v>
      </c>
      <c r="N24" s="47">
        <f t="shared" si="9"/>
        <v>0</v>
      </c>
      <c r="O24" s="47">
        <f t="shared" si="10"/>
        <v>0</v>
      </c>
      <c r="P24" s="47">
        <f t="shared" si="17"/>
        <v>0</v>
      </c>
      <c r="Q24" s="48">
        <f t="shared" si="12"/>
        <v>0</v>
      </c>
      <c r="R24" s="49">
        <f t="shared" si="13"/>
        <v>0</v>
      </c>
      <c r="S24" s="47">
        <f t="shared" si="14"/>
        <v>0</v>
      </c>
      <c r="T24" s="49">
        <f t="shared" si="15"/>
        <v>0</v>
      </c>
      <c r="U24" s="49">
        <f t="shared" si="16"/>
        <v>0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</row>
    <row r="25" spans="2:79" s="7" customFormat="1" ht="15">
      <c r="B25" s="5"/>
      <c r="C25" s="5"/>
      <c r="D25" s="6"/>
      <c r="E25" s="6"/>
      <c r="F25" s="6"/>
      <c r="G25" s="45">
        <f t="shared" si="2"/>
        <v>0</v>
      </c>
      <c r="H25" s="45">
        <f t="shared" si="3"/>
        <v>0</v>
      </c>
      <c r="I25" s="45">
        <f t="shared" si="4"/>
        <v>0</v>
      </c>
      <c r="J25" s="46">
        <f t="shared" si="5"/>
        <v>0</v>
      </c>
      <c r="K25" s="47">
        <f t="shared" si="6"/>
        <v>0</v>
      </c>
      <c r="L25" s="47">
        <f t="shared" si="7"/>
        <v>0</v>
      </c>
      <c r="M25" s="47">
        <f t="shared" si="8"/>
        <v>0</v>
      </c>
      <c r="N25" s="47">
        <f t="shared" si="9"/>
        <v>0</v>
      </c>
      <c r="O25" s="47">
        <f t="shared" si="10"/>
        <v>0</v>
      </c>
      <c r="P25" s="47">
        <f t="shared" si="17"/>
        <v>0</v>
      </c>
      <c r="Q25" s="48">
        <f t="shared" si="12"/>
        <v>0</v>
      </c>
      <c r="R25" s="49">
        <f t="shared" si="13"/>
        <v>0</v>
      </c>
      <c r="S25" s="47">
        <f t="shared" si="14"/>
        <v>0</v>
      </c>
      <c r="T25" s="49">
        <f t="shared" si="15"/>
        <v>0</v>
      </c>
      <c r="U25" s="49">
        <f t="shared" si="16"/>
        <v>0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</row>
    <row r="26" spans="2:79" s="7" customFormat="1" ht="15">
      <c r="B26" s="5"/>
      <c r="C26" s="5"/>
      <c r="D26" s="6"/>
      <c r="E26" s="6"/>
      <c r="F26" s="6"/>
      <c r="G26" s="45">
        <f t="shared" si="2"/>
        <v>0</v>
      </c>
      <c r="H26" s="45">
        <f t="shared" si="3"/>
        <v>0</v>
      </c>
      <c r="I26" s="45">
        <f t="shared" si="4"/>
        <v>0</v>
      </c>
      <c r="J26" s="46">
        <f t="shared" si="5"/>
        <v>0</v>
      </c>
      <c r="K26" s="47">
        <f t="shared" si="6"/>
        <v>0</v>
      </c>
      <c r="L26" s="47">
        <f t="shared" si="7"/>
        <v>0</v>
      </c>
      <c r="M26" s="47">
        <f t="shared" si="8"/>
        <v>0</v>
      </c>
      <c r="N26" s="47">
        <f t="shared" si="9"/>
        <v>0</v>
      </c>
      <c r="O26" s="47">
        <f t="shared" si="10"/>
        <v>0</v>
      </c>
      <c r="P26" s="47">
        <f t="shared" si="17"/>
        <v>0</v>
      </c>
      <c r="Q26" s="48">
        <f t="shared" si="12"/>
        <v>0</v>
      </c>
      <c r="R26" s="49">
        <f t="shared" si="13"/>
        <v>0</v>
      </c>
      <c r="S26" s="47">
        <f t="shared" si="14"/>
        <v>0</v>
      </c>
      <c r="T26" s="49">
        <f t="shared" si="15"/>
        <v>0</v>
      </c>
      <c r="U26" s="49">
        <f t="shared" si="16"/>
        <v>0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</row>
    <row r="27" spans="2:79" s="7" customFormat="1" ht="15">
      <c r="B27" s="5"/>
      <c r="C27" s="5"/>
      <c r="D27" s="6"/>
      <c r="E27" s="6"/>
      <c r="F27" s="6"/>
      <c r="G27" s="45">
        <f t="shared" si="2"/>
        <v>0</v>
      </c>
      <c r="H27" s="45">
        <f t="shared" si="3"/>
        <v>0</v>
      </c>
      <c r="I27" s="45">
        <f t="shared" si="4"/>
        <v>0</v>
      </c>
      <c r="J27" s="46">
        <f t="shared" si="5"/>
        <v>0</v>
      </c>
      <c r="K27" s="47">
        <f t="shared" si="6"/>
        <v>0</v>
      </c>
      <c r="L27" s="47">
        <f t="shared" si="7"/>
        <v>0</v>
      </c>
      <c r="M27" s="47">
        <f t="shared" si="8"/>
        <v>0</v>
      </c>
      <c r="N27" s="47">
        <f t="shared" si="9"/>
        <v>0</v>
      </c>
      <c r="O27" s="47">
        <f t="shared" si="10"/>
        <v>0</v>
      </c>
      <c r="P27" s="47">
        <f t="shared" si="17"/>
        <v>0</v>
      </c>
      <c r="Q27" s="48">
        <f t="shared" si="12"/>
        <v>0</v>
      </c>
      <c r="R27" s="49">
        <f t="shared" si="13"/>
        <v>0</v>
      </c>
      <c r="S27" s="47">
        <f t="shared" si="14"/>
        <v>0</v>
      </c>
      <c r="T27" s="49">
        <f t="shared" si="15"/>
        <v>0</v>
      </c>
      <c r="U27" s="49">
        <f t="shared" si="16"/>
        <v>0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</row>
    <row r="28" spans="2:79" s="7" customFormat="1" ht="15">
      <c r="B28" s="5"/>
      <c r="C28" s="5"/>
      <c r="D28" s="6"/>
      <c r="E28" s="6"/>
      <c r="F28" s="6"/>
      <c r="G28" s="45">
        <f t="shared" si="2"/>
        <v>0</v>
      </c>
      <c r="H28" s="45">
        <f t="shared" si="3"/>
        <v>0</v>
      </c>
      <c r="I28" s="45">
        <f t="shared" si="4"/>
        <v>0</v>
      </c>
      <c r="J28" s="46">
        <f t="shared" si="5"/>
        <v>0</v>
      </c>
      <c r="K28" s="47">
        <f t="shared" si="6"/>
        <v>0</v>
      </c>
      <c r="L28" s="47">
        <f t="shared" si="7"/>
        <v>0</v>
      </c>
      <c r="M28" s="47">
        <f t="shared" si="8"/>
        <v>0</v>
      </c>
      <c r="N28" s="47">
        <f t="shared" si="9"/>
        <v>0</v>
      </c>
      <c r="O28" s="47">
        <f t="shared" si="10"/>
        <v>0</v>
      </c>
      <c r="P28" s="47">
        <f t="shared" si="17"/>
        <v>0</v>
      </c>
      <c r="Q28" s="48">
        <f t="shared" si="12"/>
        <v>0</v>
      </c>
      <c r="R28" s="49">
        <f t="shared" si="13"/>
        <v>0</v>
      </c>
      <c r="S28" s="47">
        <f t="shared" si="14"/>
        <v>0</v>
      </c>
      <c r="T28" s="49">
        <f t="shared" si="15"/>
        <v>0</v>
      </c>
      <c r="U28" s="49">
        <f t="shared" si="16"/>
        <v>0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</row>
    <row r="29" spans="2:79" s="7" customFormat="1" ht="15">
      <c r="B29" s="5"/>
      <c r="C29" s="5"/>
      <c r="D29" s="6"/>
      <c r="E29" s="6"/>
      <c r="F29" s="6"/>
      <c r="G29" s="45">
        <f t="shared" si="2"/>
        <v>0</v>
      </c>
      <c r="H29" s="45">
        <f t="shared" si="3"/>
        <v>0</v>
      </c>
      <c r="I29" s="45">
        <f t="shared" si="4"/>
        <v>0</v>
      </c>
      <c r="J29" s="46">
        <f t="shared" si="5"/>
        <v>0</v>
      </c>
      <c r="K29" s="47">
        <f t="shared" si="6"/>
        <v>0</v>
      </c>
      <c r="L29" s="47">
        <f t="shared" si="7"/>
        <v>0</v>
      </c>
      <c r="M29" s="47">
        <f t="shared" si="8"/>
        <v>0</v>
      </c>
      <c r="N29" s="47">
        <f t="shared" si="9"/>
        <v>0</v>
      </c>
      <c r="O29" s="47">
        <f t="shared" si="10"/>
        <v>0</v>
      </c>
      <c r="P29" s="47">
        <f t="shared" si="17"/>
        <v>0</v>
      </c>
      <c r="Q29" s="48">
        <f t="shared" si="12"/>
        <v>0</v>
      </c>
      <c r="R29" s="49">
        <f t="shared" si="13"/>
        <v>0</v>
      </c>
      <c r="S29" s="47">
        <f t="shared" si="14"/>
        <v>0</v>
      </c>
      <c r="T29" s="49">
        <f t="shared" si="15"/>
        <v>0</v>
      </c>
      <c r="U29" s="49">
        <f t="shared" si="16"/>
        <v>0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</row>
    <row r="30" spans="2:79" s="7" customFormat="1" ht="15">
      <c r="B30" s="5"/>
      <c r="C30" s="5"/>
      <c r="D30" s="6"/>
      <c r="E30" s="6"/>
      <c r="F30" s="6"/>
      <c r="G30" s="45">
        <f t="shared" si="2"/>
        <v>0</v>
      </c>
      <c r="H30" s="45">
        <f t="shared" si="3"/>
        <v>0</v>
      </c>
      <c r="I30" s="45">
        <f t="shared" si="4"/>
        <v>0</v>
      </c>
      <c r="J30" s="46">
        <f t="shared" si="5"/>
        <v>0</v>
      </c>
      <c r="K30" s="47">
        <f t="shared" si="6"/>
        <v>0</v>
      </c>
      <c r="L30" s="47">
        <f t="shared" si="7"/>
        <v>0</v>
      </c>
      <c r="M30" s="47">
        <f t="shared" si="8"/>
        <v>0</v>
      </c>
      <c r="N30" s="47">
        <f t="shared" si="9"/>
        <v>0</v>
      </c>
      <c r="O30" s="47">
        <f t="shared" si="10"/>
        <v>0</v>
      </c>
      <c r="P30" s="47">
        <f t="shared" si="17"/>
        <v>0</v>
      </c>
      <c r="Q30" s="48">
        <f t="shared" si="12"/>
        <v>0</v>
      </c>
      <c r="R30" s="49">
        <f t="shared" si="13"/>
        <v>0</v>
      </c>
      <c r="S30" s="47">
        <f t="shared" si="14"/>
        <v>0</v>
      </c>
      <c r="T30" s="49">
        <f t="shared" si="15"/>
        <v>0</v>
      </c>
      <c r="U30" s="49">
        <f t="shared" si="16"/>
        <v>0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</row>
    <row r="31" spans="2:79" s="7" customFormat="1" ht="15">
      <c r="B31" s="5"/>
      <c r="C31" s="5"/>
      <c r="D31" s="6"/>
      <c r="E31" s="6"/>
      <c r="F31" s="6"/>
      <c r="G31" s="45">
        <f t="shared" si="2"/>
        <v>0</v>
      </c>
      <c r="H31" s="45">
        <f t="shared" si="3"/>
        <v>0</v>
      </c>
      <c r="I31" s="45">
        <f t="shared" si="4"/>
        <v>0</v>
      </c>
      <c r="J31" s="46">
        <f t="shared" si="5"/>
        <v>0</v>
      </c>
      <c r="K31" s="47">
        <f t="shared" si="6"/>
        <v>0</v>
      </c>
      <c r="L31" s="47">
        <f t="shared" si="7"/>
        <v>0</v>
      </c>
      <c r="M31" s="47">
        <f t="shared" si="8"/>
        <v>0</v>
      </c>
      <c r="N31" s="47">
        <f t="shared" si="9"/>
        <v>0</v>
      </c>
      <c r="O31" s="47">
        <f t="shared" si="10"/>
        <v>0</v>
      </c>
      <c r="P31" s="47">
        <f t="shared" si="17"/>
        <v>0</v>
      </c>
      <c r="Q31" s="48">
        <f t="shared" si="12"/>
        <v>0</v>
      </c>
      <c r="R31" s="49">
        <f t="shared" si="13"/>
        <v>0</v>
      </c>
      <c r="S31" s="47">
        <f t="shared" si="14"/>
        <v>0</v>
      </c>
      <c r="T31" s="49">
        <f t="shared" si="15"/>
        <v>0</v>
      </c>
      <c r="U31" s="49">
        <f t="shared" si="16"/>
        <v>0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</row>
    <row r="32" spans="2:79" s="7" customFormat="1" ht="15">
      <c r="B32" s="5"/>
      <c r="C32" s="5"/>
      <c r="D32" s="6"/>
      <c r="E32" s="6"/>
      <c r="F32" s="6"/>
      <c r="G32" s="45">
        <f t="shared" si="2"/>
        <v>0</v>
      </c>
      <c r="H32" s="45">
        <f t="shared" si="3"/>
        <v>0</v>
      </c>
      <c r="I32" s="45">
        <f t="shared" si="4"/>
        <v>0</v>
      </c>
      <c r="J32" s="46">
        <f t="shared" si="5"/>
        <v>0</v>
      </c>
      <c r="K32" s="47">
        <f t="shared" si="6"/>
        <v>0</v>
      </c>
      <c r="L32" s="47">
        <f t="shared" si="7"/>
        <v>0</v>
      </c>
      <c r="M32" s="47">
        <f t="shared" si="8"/>
        <v>0</v>
      </c>
      <c r="N32" s="47">
        <f t="shared" si="9"/>
        <v>0</v>
      </c>
      <c r="O32" s="47">
        <f t="shared" si="10"/>
        <v>0</v>
      </c>
      <c r="P32" s="47">
        <f t="shared" si="17"/>
        <v>0</v>
      </c>
      <c r="Q32" s="48">
        <f t="shared" si="12"/>
        <v>0</v>
      </c>
      <c r="R32" s="49">
        <f t="shared" si="13"/>
        <v>0</v>
      </c>
      <c r="S32" s="47">
        <f t="shared" si="14"/>
        <v>0</v>
      </c>
      <c r="T32" s="49">
        <f t="shared" si="15"/>
        <v>0</v>
      </c>
      <c r="U32" s="49">
        <f t="shared" si="16"/>
        <v>0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</row>
    <row r="33" spans="2:79" s="7" customFormat="1" ht="15">
      <c r="B33" s="5"/>
      <c r="C33" s="5"/>
      <c r="D33" s="6"/>
      <c r="E33" s="6"/>
      <c r="F33" s="6"/>
      <c r="G33" s="45">
        <f t="shared" si="2"/>
        <v>0</v>
      </c>
      <c r="H33" s="45">
        <f t="shared" si="3"/>
        <v>0</v>
      </c>
      <c r="I33" s="45">
        <f t="shared" si="4"/>
        <v>0</v>
      </c>
      <c r="J33" s="46">
        <f t="shared" si="5"/>
        <v>0</v>
      </c>
      <c r="K33" s="47">
        <f t="shared" si="6"/>
        <v>0</v>
      </c>
      <c r="L33" s="47">
        <f t="shared" si="7"/>
        <v>0</v>
      </c>
      <c r="M33" s="47">
        <f t="shared" si="8"/>
        <v>0</v>
      </c>
      <c r="N33" s="47">
        <f t="shared" si="9"/>
        <v>0</v>
      </c>
      <c r="O33" s="47">
        <f t="shared" si="10"/>
        <v>0</v>
      </c>
      <c r="P33" s="47">
        <f t="shared" si="17"/>
        <v>0</v>
      </c>
      <c r="Q33" s="48">
        <f t="shared" si="12"/>
        <v>0</v>
      </c>
      <c r="R33" s="49">
        <f t="shared" si="13"/>
        <v>0</v>
      </c>
      <c r="S33" s="47">
        <f t="shared" si="14"/>
        <v>0</v>
      </c>
      <c r="T33" s="49">
        <f t="shared" si="15"/>
        <v>0</v>
      </c>
      <c r="U33" s="49">
        <f t="shared" si="16"/>
        <v>0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</row>
    <row r="34" spans="2:79" s="7" customFormat="1" ht="15">
      <c r="B34" s="5"/>
      <c r="C34" s="5"/>
      <c r="D34" s="6"/>
      <c r="E34" s="6"/>
      <c r="F34" s="6"/>
      <c r="G34" s="45">
        <f t="shared" si="2"/>
        <v>0</v>
      </c>
      <c r="H34" s="45">
        <f t="shared" si="3"/>
        <v>0</v>
      </c>
      <c r="I34" s="45">
        <f t="shared" si="4"/>
        <v>0</v>
      </c>
      <c r="J34" s="46">
        <f t="shared" si="5"/>
        <v>0</v>
      </c>
      <c r="K34" s="47">
        <f t="shared" si="6"/>
        <v>0</v>
      </c>
      <c r="L34" s="47">
        <f t="shared" si="7"/>
        <v>0</v>
      </c>
      <c r="M34" s="47">
        <f t="shared" si="8"/>
        <v>0</v>
      </c>
      <c r="N34" s="47">
        <f t="shared" si="9"/>
        <v>0</v>
      </c>
      <c r="O34" s="47">
        <f t="shared" si="10"/>
        <v>0</v>
      </c>
      <c r="P34" s="47">
        <f t="shared" si="17"/>
        <v>0</v>
      </c>
      <c r="Q34" s="48">
        <f t="shared" si="12"/>
        <v>0</v>
      </c>
      <c r="R34" s="49">
        <f t="shared" si="13"/>
        <v>0</v>
      </c>
      <c r="S34" s="47">
        <f t="shared" si="14"/>
        <v>0</v>
      </c>
      <c r="T34" s="49">
        <f t="shared" si="15"/>
        <v>0</v>
      </c>
      <c r="U34" s="49">
        <f t="shared" si="16"/>
        <v>0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</row>
    <row r="35" spans="2:79" s="7" customFormat="1" ht="15">
      <c r="B35" s="5"/>
      <c r="C35" s="5"/>
      <c r="D35" s="6"/>
      <c r="E35" s="6"/>
      <c r="F35" s="6"/>
      <c r="G35" s="45">
        <f t="shared" si="2"/>
        <v>0</v>
      </c>
      <c r="H35" s="45">
        <f t="shared" si="3"/>
        <v>0</v>
      </c>
      <c r="I35" s="45">
        <f t="shared" si="4"/>
        <v>0</v>
      </c>
      <c r="J35" s="46">
        <f t="shared" si="5"/>
        <v>0</v>
      </c>
      <c r="K35" s="47">
        <f t="shared" si="6"/>
        <v>0</v>
      </c>
      <c r="L35" s="47">
        <f t="shared" si="7"/>
        <v>0</v>
      </c>
      <c r="M35" s="47">
        <f t="shared" si="8"/>
        <v>0</v>
      </c>
      <c r="N35" s="47">
        <f t="shared" si="9"/>
        <v>0</v>
      </c>
      <c r="O35" s="47">
        <f t="shared" si="10"/>
        <v>0</v>
      </c>
      <c r="P35" s="47">
        <f t="shared" si="17"/>
        <v>0</v>
      </c>
      <c r="Q35" s="48">
        <f t="shared" si="12"/>
        <v>0</v>
      </c>
      <c r="R35" s="49">
        <f t="shared" si="13"/>
        <v>0</v>
      </c>
      <c r="S35" s="47">
        <f t="shared" si="14"/>
        <v>0</v>
      </c>
      <c r="T35" s="49">
        <f t="shared" si="15"/>
        <v>0</v>
      </c>
      <c r="U35" s="49">
        <f t="shared" si="16"/>
        <v>0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</row>
    <row r="36" spans="2:79" s="7" customFormat="1" ht="15">
      <c r="B36" s="5"/>
      <c r="C36" s="5"/>
      <c r="D36" s="6"/>
      <c r="E36" s="6"/>
      <c r="F36" s="6"/>
      <c r="G36" s="45">
        <f t="shared" si="2"/>
        <v>0</v>
      </c>
      <c r="H36" s="45">
        <f t="shared" si="3"/>
        <v>0</v>
      </c>
      <c r="I36" s="45">
        <f t="shared" si="4"/>
        <v>0</v>
      </c>
      <c r="J36" s="46">
        <f t="shared" si="5"/>
        <v>0</v>
      </c>
      <c r="K36" s="47">
        <f t="shared" si="6"/>
        <v>0</v>
      </c>
      <c r="L36" s="47">
        <f t="shared" si="7"/>
        <v>0</v>
      </c>
      <c r="M36" s="47">
        <f t="shared" si="8"/>
        <v>0</v>
      </c>
      <c r="N36" s="47">
        <f t="shared" si="9"/>
        <v>0</v>
      </c>
      <c r="O36" s="47">
        <f t="shared" si="10"/>
        <v>0</v>
      </c>
      <c r="P36" s="47">
        <f t="shared" si="17"/>
        <v>0</v>
      </c>
      <c r="Q36" s="48">
        <f t="shared" si="12"/>
        <v>0</v>
      </c>
      <c r="R36" s="49">
        <f t="shared" si="13"/>
        <v>0</v>
      </c>
      <c r="S36" s="47">
        <f t="shared" si="14"/>
        <v>0</v>
      </c>
      <c r="T36" s="49">
        <f t="shared" si="15"/>
        <v>0</v>
      </c>
      <c r="U36" s="49">
        <f t="shared" si="16"/>
        <v>0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</row>
    <row r="37" spans="2:79" s="7" customFormat="1" ht="15">
      <c r="B37" s="5"/>
      <c r="C37" s="5"/>
      <c r="D37" s="6"/>
      <c r="E37" s="6"/>
      <c r="F37" s="6"/>
      <c r="G37" s="45">
        <f t="shared" si="2"/>
        <v>0</v>
      </c>
      <c r="H37" s="45">
        <f t="shared" si="3"/>
        <v>0</v>
      </c>
      <c r="I37" s="45">
        <f t="shared" si="4"/>
        <v>0</v>
      </c>
      <c r="J37" s="46">
        <f t="shared" si="5"/>
        <v>0</v>
      </c>
      <c r="K37" s="47">
        <f t="shared" si="6"/>
        <v>0</v>
      </c>
      <c r="L37" s="47">
        <f t="shared" si="7"/>
        <v>0</v>
      </c>
      <c r="M37" s="47">
        <f t="shared" si="8"/>
        <v>0</v>
      </c>
      <c r="N37" s="47">
        <f t="shared" si="9"/>
        <v>0</v>
      </c>
      <c r="O37" s="47">
        <f t="shared" si="10"/>
        <v>0</v>
      </c>
      <c r="P37" s="47">
        <f t="shared" si="17"/>
        <v>0</v>
      </c>
      <c r="Q37" s="48">
        <f t="shared" si="12"/>
        <v>0</v>
      </c>
      <c r="R37" s="49">
        <f t="shared" si="13"/>
        <v>0</v>
      </c>
      <c r="S37" s="47">
        <f t="shared" si="14"/>
        <v>0</v>
      </c>
      <c r="T37" s="49">
        <f t="shared" si="15"/>
        <v>0</v>
      </c>
      <c r="U37" s="49">
        <f t="shared" si="16"/>
        <v>0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</row>
    <row r="38" spans="2:79" s="7" customFormat="1" ht="15">
      <c r="B38" s="5"/>
      <c r="C38" s="5"/>
      <c r="D38" s="6"/>
      <c r="E38" s="6"/>
      <c r="F38" s="6"/>
      <c r="G38" s="45">
        <f t="shared" si="2"/>
        <v>0</v>
      </c>
      <c r="H38" s="45">
        <f t="shared" si="3"/>
        <v>0</v>
      </c>
      <c r="I38" s="45">
        <f t="shared" si="4"/>
        <v>0</v>
      </c>
      <c r="J38" s="46">
        <f t="shared" si="5"/>
        <v>0</v>
      </c>
      <c r="K38" s="47">
        <f t="shared" si="6"/>
        <v>0</v>
      </c>
      <c r="L38" s="47">
        <f t="shared" si="7"/>
        <v>0</v>
      </c>
      <c r="M38" s="47">
        <f t="shared" si="8"/>
        <v>0</v>
      </c>
      <c r="N38" s="47">
        <f t="shared" si="9"/>
        <v>0</v>
      </c>
      <c r="O38" s="47">
        <f t="shared" si="10"/>
        <v>0</v>
      </c>
      <c r="P38" s="47">
        <f t="shared" si="17"/>
        <v>0</v>
      </c>
      <c r="Q38" s="48">
        <f t="shared" si="12"/>
        <v>0</v>
      </c>
      <c r="R38" s="49">
        <f t="shared" si="13"/>
        <v>0</v>
      </c>
      <c r="S38" s="47">
        <f t="shared" si="14"/>
        <v>0</v>
      </c>
      <c r="T38" s="49">
        <f t="shared" si="15"/>
        <v>0</v>
      </c>
      <c r="U38" s="49">
        <f t="shared" si="16"/>
        <v>0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</row>
    <row r="39" spans="2:79" s="7" customFormat="1" ht="15">
      <c r="B39" s="5"/>
      <c r="C39" s="5"/>
      <c r="D39" s="6"/>
      <c r="E39" s="6"/>
      <c r="F39" s="6"/>
      <c r="G39" s="45">
        <f t="shared" si="2"/>
        <v>0</v>
      </c>
      <c r="H39" s="45">
        <f t="shared" si="3"/>
        <v>0</v>
      </c>
      <c r="I39" s="45">
        <f t="shared" si="4"/>
        <v>0</v>
      </c>
      <c r="J39" s="46">
        <f t="shared" si="5"/>
        <v>0</v>
      </c>
      <c r="K39" s="47">
        <f t="shared" si="6"/>
        <v>0</v>
      </c>
      <c r="L39" s="47">
        <f t="shared" si="7"/>
        <v>0</v>
      </c>
      <c r="M39" s="47">
        <f t="shared" si="8"/>
        <v>0</v>
      </c>
      <c r="N39" s="47">
        <f t="shared" si="9"/>
        <v>0</v>
      </c>
      <c r="O39" s="47">
        <f t="shared" si="10"/>
        <v>0</v>
      </c>
      <c r="P39" s="47">
        <f t="shared" si="17"/>
        <v>0</v>
      </c>
      <c r="Q39" s="48">
        <f t="shared" si="12"/>
        <v>0</v>
      </c>
      <c r="R39" s="49">
        <f t="shared" si="13"/>
        <v>0</v>
      </c>
      <c r="S39" s="47">
        <f t="shared" si="14"/>
        <v>0</v>
      </c>
      <c r="T39" s="49">
        <f t="shared" si="15"/>
        <v>0</v>
      </c>
      <c r="U39" s="49">
        <f t="shared" si="16"/>
        <v>0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</row>
    <row r="40" spans="2:79" s="7" customFormat="1" ht="15">
      <c r="B40" s="5"/>
      <c r="C40" s="5"/>
      <c r="D40" s="6"/>
      <c r="E40" s="6"/>
      <c r="F40" s="6"/>
      <c r="G40" s="45">
        <f t="shared" si="2"/>
        <v>0</v>
      </c>
      <c r="H40" s="45">
        <f t="shared" si="3"/>
        <v>0</v>
      </c>
      <c r="I40" s="45">
        <f t="shared" si="4"/>
        <v>0</v>
      </c>
      <c r="J40" s="46">
        <f t="shared" si="5"/>
        <v>0</v>
      </c>
      <c r="K40" s="47">
        <f t="shared" si="6"/>
        <v>0</v>
      </c>
      <c r="L40" s="47">
        <f t="shared" si="7"/>
        <v>0</v>
      </c>
      <c r="M40" s="47">
        <f t="shared" si="8"/>
        <v>0</v>
      </c>
      <c r="N40" s="47">
        <f t="shared" si="9"/>
        <v>0</v>
      </c>
      <c r="O40" s="47">
        <f t="shared" si="10"/>
        <v>0</v>
      </c>
      <c r="P40" s="47">
        <f t="shared" si="17"/>
        <v>0</v>
      </c>
      <c r="Q40" s="48">
        <f t="shared" si="12"/>
        <v>0</v>
      </c>
      <c r="R40" s="49">
        <f t="shared" si="13"/>
        <v>0</v>
      </c>
      <c r="S40" s="47">
        <f t="shared" si="14"/>
        <v>0</v>
      </c>
      <c r="T40" s="49">
        <f t="shared" si="15"/>
        <v>0</v>
      </c>
      <c r="U40" s="49">
        <f t="shared" si="16"/>
        <v>0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</row>
    <row r="41" spans="2:79" s="7" customFormat="1" ht="15">
      <c r="B41" s="5"/>
      <c r="C41" s="5"/>
      <c r="D41" s="6"/>
      <c r="E41" s="6"/>
      <c r="F41" s="6"/>
      <c r="G41" s="45">
        <f t="shared" si="2"/>
        <v>0</v>
      </c>
      <c r="H41" s="45">
        <f t="shared" si="3"/>
        <v>0</v>
      </c>
      <c r="I41" s="45">
        <f t="shared" si="4"/>
        <v>0</v>
      </c>
      <c r="J41" s="46">
        <f t="shared" si="5"/>
        <v>0</v>
      </c>
      <c r="K41" s="47">
        <f t="shared" si="6"/>
        <v>0</v>
      </c>
      <c r="L41" s="47">
        <f t="shared" si="7"/>
        <v>0</v>
      </c>
      <c r="M41" s="47">
        <f t="shared" si="8"/>
        <v>0</v>
      </c>
      <c r="N41" s="47">
        <f t="shared" si="9"/>
        <v>0</v>
      </c>
      <c r="O41" s="47">
        <f t="shared" si="10"/>
        <v>0</v>
      </c>
      <c r="P41" s="47">
        <f t="shared" si="17"/>
        <v>0</v>
      </c>
      <c r="Q41" s="48">
        <f t="shared" si="12"/>
        <v>0</v>
      </c>
      <c r="R41" s="49">
        <f t="shared" si="13"/>
        <v>0</v>
      </c>
      <c r="S41" s="47">
        <f t="shared" si="14"/>
        <v>0</v>
      </c>
      <c r="T41" s="49">
        <f t="shared" si="15"/>
        <v>0</v>
      </c>
      <c r="U41" s="49">
        <f t="shared" si="16"/>
        <v>0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</row>
    <row r="42" spans="2:79" s="7" customFormat="1" ht="15">
      <c r="B42" s="5"/>
      <c r="C42" s="5"/>
      <c r="D42" s="6"/>
      <c r="E42" s="6"/>
      <c r="F42" s="6"/>
      <c r="G42" s="45">
        <f t="shared" si="2"/>
        <v>0</v>
      </c>
      <c r="H42" s="45">
        <f t="shared" si="3"/>
        <v>0</v>
      </c>
      <c r="I42" s="45">
        <f t="shared" si="4"/>
        <v>0</v>
      </c>
      <c r="J42" s="46">
        <f t="shared" si="5"/>
        <v>0</v>
      </c>
      <c r="K42" s="47">
        <f t="shared" si="6"/>
        <v>0</v>
      </c>
      <c r="L42" s="47">
        <f t="shared" si="7"/>
        <v>0</v>
      </c>
      <c r="M42" s="47">
        <f t="shared" si="8"/>
        <v>0</v>
      </c>
      <c r="N42" s="47">
        <f t="shared" si="9"/>
        <v>0</v>
      </c>
      <c r="O42" s="47">
        <f t="shared" si="10"/>
        <v>0</v>
      </c>
      <c r="P42" s="47">
        <f t="shared" si="17"/>
        <v>0</v>
      </c>
      <c r="Q42" s="48">
        <f t="shared" si="12"/>
        <v>0</v>
      </c>
      <c r="R42" s="49">
        <f t="shared" si="13"/>
        <v>0</v>
      </c>
      <c r="S42" s="47">
        <f t="shared" si="14"/>
        <v>0</v>
      </c>
      <c r="T42" s="49">
        <f t="shared" si="15"/>
        <v>0</v>
      </c>
      <c r="U42" s="49">
        <f t="shared" si="16"/>
        <v>0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</row>
    <row r="43" spans="2:79" s="7" customFormat="1" ht="15">
      <c r="B43" s="5"/>
      <c r="C43" s="5"/>
      <c r="D43" s="6"/>
      <c r="E43" s="6"/>
      <c r="F43" s="6"/>
      <c r="G43" s="45">
        <f t="shared" si="2"/>
        <v>0</v>
      </c>
      <c r="H43" s="45">
        <f t="shared" si="3"/>
        <v>0</v>
      </c>
      <c r="I43" s="45">
        <f t="shared" si="4"/>
        <v>0</v>
      </c>
      <c r="J43" s="46">
        <f t="shared" si="5"/>
        <v>0</v>
      </c>
      <c r="K43" s="47">
        <f t="shared" si="6"/>
        <v>0</v>
      </c>
      <c r="L43" s="47">
        <f t="shared" si="7"/>
        <v>0</v>
      </c>
      <c r="M43" s="47">
        <f t="shared" si="8"/>
        <v>0</v>
      </c>
      <c r="N43" s="47">
        <f t="shared" si="9"/>
        <v>0</v>
      </c>
      <c r="O43" s="47">
        <f t="shared" si="10"/>
        <v>0</v>
      </c>
      <c r="P43" s="47">
        <f t="shared" si="17"/>
        <v>0</v>
      </c>
      <c r="Q43" s="48">
        <f t="shared" si="12"/>
        <v>0</v>
      </c>
      <c r="R43" s="49">
        <f t="shared" si="13"/>
        <v>0</v>
      </c>
      <c r="S43" s="47">
        <f t="shared" si="14"/>
        <v>0</v>
      </c>
      <c r="T43" s="49">
        <f t="shared" si="15"/>
        <v>0</v>
      </c>
      <c r="U43" s="49">
        <f t="shared" si="16"/>
        <v>0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</row>
    <row r="44" spans="2:79" s="7" customFormat="1" ht="15">
      <c r="B44" s="5"/>
      <c r="C44" s="5"/>
      <c r="D44" s="6"/>
      <c r="E44" s="6"/>
      <c r="F44" s="6"/>
      <c r="G44" s="45">
        <f t="shared" si="2"/>
        <v>0</v>
      </c>
      <c r="H44" s="45">
        <f t="shared" si="3"/>
        <v>0</v>
      </c>
      <c r="I44" s="45">
        <f t="shared" si="4"/>
        <v>0</v>
      </c>
      <c r="J44" s="46">
        <f t="shared" si="5"/>
        <v>0</v>
      </c>
      <c r="K44" s="47">
        <f t="shared" si="6"/>
        <v>0</v>
      </c>
      <c r="L44" s="47">
        <f t="shared" si="7"/>
        <v>0</v>
      </c>
      <c r="M44" s="47">
        <f t="shared" si="8"/>
        <v>0</v>
      </c>
      <c r="N44" s="47">
        <f t="shared" si="9"/>
        <v>0</v>
      </c>
      <c r="O44" s="47">
        <f t="shared" si="10"/>
        <v>0</v>
      </c>
      <c r="P44" s="47">
        <f t="shared" si="17"/>
        <v>0</v>
      </c>
      <c r="Q44" s="48">
        <f t="shared" si="12"/>
        <v>0</v>
      </c>
      <c r="R44" s="49">
        <f t="shared" si="13"/>
        <v>0</v>
      </c>
      <c r="S44" s="47">
        <f t="shared" si="14"/>
        <v>0</v>
      </c>
      <c r="T44" s="49">
        <f t="shared" si="15"/>
        <v>0</v>
      </c>
      <c r="U44" s="49">
        <f t="shared" si="16"/>
        <v>0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</row>
    <row r="45" spans="2:79" s="7" customFormat="1" ht="15">
      <c r="B45" s="5"/>
      <c r="C45" s="5"/>
      <c r="D45" s="6"/>
      <c r="E45" s="6"/>
      <c r="F45" s="6"/>
      <c r="G45" s="45">
        <f t="shared" si="2"/>
        <v>0</v>
      </c>
      <c r="H45" s="45">
        <f t="shared" si="3"/>
        <v>0</v>
      </c>
      <c r="I45" s="45">
        <f t="shared" si="4"/>
        <v>0</v>
      </c>
      <c r="J45" s="46">
        <f t="shared" si="5"/>
        <v>0</v>
      </c>
      <c r="K45" s="47">
        <f t="shared" si="6"/>
        <v>0</v>
      </c>
      <c r="L45" s="47">
        <f t="shared" si="7"/>
        <v>0</v>
      </c>
      <c r="M45" s="47">
        <f t="shared" si="8"/>
        <v>0</v>
      </c>
      <c r="N45" s="47">
        <f t="shared" si="9"/>
        <v>0</v>
      </c>
      <c r="O45" s="47">
        <f t="shared" si="10"/>
        <v>0</v>
      </c>
      <c r="P45" s="47">
        <f t="shared" si="17"/>
        <v>0</v>
      </c>
      <c r="Q45" s="48">
        <f t="shared" si="12"/>
        <v>0</v>
      </c>
      <c r="R45" s="49">
        <f t="shared" si="13"/>
        <v>0</v>
      </c>
      <c r="S45" s="47">
        <f t="shared" si="14"/>
        <v>0</v>
      </c>
      <c r="T45" s="49">
        <f t="shared" si="15"/>
        <v>0</v>
      </c>
      <c r="U45" s="49">
        <f t="shared" si="16"/>
        <v>0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</row>
    <row r="46" spans="2:79" s="7" customFormat="1" ht="15">
      <c r="B46" s="5"/>
      <c r="C46" s="5"/>
      <c r="D46" s="6"/>
      <c r="E46" s="6"/>
      <c r="F46" s="6"/>
      <c r="G46" s="45">
        <f t="shared" si="2"/>
        <v>0</v>
      </c>
      <c r="H46" s="45">
        <f t="shared" si="3"/>
        <v>0</v>
      </c>
      <c r="I46" s="45">
        <f t="shared" si="4"/>
        <v>0</v>
      </c>
      <c r="J46" s="46">
        <f t="shared" si="5"/>
        <v>0</v>
      </c>
      <c r="K46" s="47">
        <f t="shared" si="6"/>
        <v>0</v>
      </c>
      <c r="L46" s="47">
        <f t="shared" si="7"/>
        <v>0</v>
      </c>
      <c r="M46" s="47">
        <f t="shared" si="8"/>
        <v>0</v>
      </c>
      <c r="N46" s="47">
        <f t="shared" si="9"/>
        <v>0</v>
      </c>
      <c r="O46" s="47">
        <f t="shared" si="10"/>
        <v>0</v>
      </c>
      <c r="P46" s="47">
        <f t="shared" si="17"/>
        <v>0</v>
      </c>
      <c r="Q46" s="48">
        <f t="shared" si="12"/>
        <v>0</v>
      </c>
      <c r="R46" s="49">
        <f t="shared" si="13"/>
        <v>0</v>
      </c>
      <c r="S46" s="47">
        <f t="shared" si="14"/>
        <v>0</v>
      </c>
      <c r="T46" s="49">
        <f t="shared" si="15"/>
        <v>0</v>
      </c>
      <c r="U46" s="49">
        <f t="shared" si="16"/>
        <v>0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</row>
    <row r="47" spans="2:79" s="7" customFormat="1" ht="15">
      <c r="B47" s="5"/>
      <c r="C47" s="5"/>
      <c r="D47" s="6"/>
      <c r="E47" s="6"/>
      <c r="F47" s="6"/>
      <c r="G47" s="45">
        <f t="shared" si="2"/>
        <v>0</v>
      </c>
      <c r="H47" s="45">
        <f t="shared" si="3"/>
        <v>0</v>
      </c>
      <c r="I47" s="45">
        <f t="shared" si="4"/>
        <v>0</v>
      </c>
      <c r="J47" s="46">
        <f t="shared" si="5"/>
        <v>0</v>
      </c>
      <c r="K47" s="47">
        <f t="shared" si="6"/>
        <v>0</v>
      </c>
      <c r="L47" s="47">
        <f t="shared" si="7"/>
        <v>0</v>
      </c>
      <c r="M47" s="47">
        <f t="shared" si="8"/>
        <v>0</v>
      </c>
      <c r="N47" s="47">
        <f t="shared" si="9"/>
        <v>0</v>
      </c>
      <c r="O47" s="47">
        <f t="shared" si="10"/>
        <v>0</v>
      </c>
      <c r="P47" s="47">
        <f t="shared" si="17"/>
        <v>0</v>
      </c>
      <c r="Q47" s="48">
        <f t="shared" si="12"/>
        <v>0</v>
      </c>
      <c r="R47" s="49">
        <f t="shared" si="13"/>
        <v>0</v>
      </c>
      <c r="S47" s="47">
        <f t="shared" si="14"/>
        <v>0</v>
      </c>
      <c r="T47" s="49">
        <f t="shared" si="15"/>
        <v>0</v>
      </c>
      <c r="U47" s="49">
        <f t="shared" si="16"/>
        <v>0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</row>
    <row r="48" spans="2:79" s="7" customFormat="1" ht="15">
      <c r="B48" s="5"/>
      <c r="C48" s="5"/>
      <c r="D48" s="6"/>
      <c r="E48" s="6"/>
      <c r="F48" s="6"/>
      <c r="G48" s="45">
        <f t="shared" si="2"/>
        <v>0</v>
      </c>
      <c r="H48" s="45">
        <f t="shared" si="3"/>
        <v>0</v>
      </c>
      <c r="I48" s="45">
        <f t="shared" si="4"/>
        <v>0</v>
      </c>
      <c r="J48" s="46">
        <f t="shared" si="5"/>
        <v>0</v>
      </c>
      <c r="K48" s="47">
        <f t="shared" si="6"/>
        <v>0</v>
      </c>
      <c r="L48" s="47">
        <f t="shared" si="7"/>
        <v>0</v>
      </c>
      <c r="M48" s="47">
        <f t="shared" si="8"/>
        <v>0</v>
      </c>
      <c r="N48" s="47">
        <f t="shared" si="9"/>
        <v>0</v>
      </c>
      <c r="O48" s="47">
        <f t="shared" si="10"/>
        <v>0</v>
      </c>
      <c r="P48" s="47">
        <f t="shared" si="17"/>
        <v>0</v>
      </c>
      <c r="Q48" s="48">
        <f t="shared" si="12"/>
        <v>0</v>
      </c>
      <c r="R48" s="49">
        <f t="shared" si="13"/>
        <v>0</v>
      </c>
      <c r="S48" s="47">
        <f t="shared" si="14"/>
        <v>0</v>
      </c>
      <c r="T48" s="49">
        <f t="shared" si="15"/>
        <v>0</v>
      </c>
      <c r="U48" s="49">
        <f t="shared" si="16"/>
        <v>0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</row>
    <row r="49" spans="2:79" s="7" customFormat="1" ht="15">
      <c r="B49" s="5"/>
      <c r="C49" s="5"/>
      <c r="D49" s="6"/>
      <c r="E49" s="6"/>
      <c r="F49" s="6"/>
      <c r="G49" s="45">
        <f t="shared" si="2"/>
        <v>0</v>
      </c>
      <c r="H49" s="45">
        <f t="shared" si="3"/>
        <v>0</v>
      </c>
      <c r="I49" s="45">
        <f t="shared" si="4"/>
        <v>0</v>
      </c>
      <c r="J49" s="46">
        <f t="shared" si="5"/>
        <v>0</v>
      </c>
      <c r="K49" s="47">
        <f t="shared" si="6"/>
        <v>0</v>
      </c>
      <c r="L49" s="47">
        <f t="shared" si="7"/>
        <v>0</v>
      </c>
      <c r="M49" s="47">
        <f t="shared" si="8"/>
        <v>0</v>
      </c>
      <c r="N49" s="47">
        <f t="shared" si="9"/>
        <v>0</v>
      </c>
      <c r="O49" s="47">
        <f t="shared" si="10"/>
        <v>0</v>
      </c>
      <c r="P49" s="47">
        <f t="shared" si="17"/>
        <v>0</v>
      </c>
      <c r="Q49" s="48">
        <f t="shared" si="12"/>
        <v>0</v>
      </c>
      <c r="R49" s="49">
        <f t="shared" si="13"/>
        <v>0</v>
      </c>
      <c r="S49" s="47">
        <f t="shared" si="14"/>
        <v>0</v>
      </c>
      <c r="T49" s="49">
        <f t="shared" si="15"/>
        <v>0</v>
      </c>
      <c r="U49" s="49">
        <f t="shared" si="16"/>
        <v>0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</row>
    <row r="50" spans="2:79" s="7" customFormat="1" ht="15">
      <c r="B50" s="5"/>
      <c r="C50" s="5"/>
      <c r="D50" s="6"/>
      <c r="E50" s="6"/>
      <c r="F50" s="6"/>
      <c r="G50" s="45">
        <f t="shared" si="2"/>
        <v>0</v>
      </c>
      <c r="H50" s="45">
        <f t="shared" si="3"/>
        <v>0</v>
      </c>
      <c r="I50" s="45">
        <f t="shared" si="4"/>
        <v>0</v>
      </c>
      <c r="J50" s="46">
        <f t="shared" si="5"/>
        <v>0</v>
      </c>
      <c r="K50" s="47">
        <f t="shared" si="6"/>
        <v>0</v>
      </c>
      <c r="L50" s="47">
        <f t="shared" si="7"/>
        <v>0</v>
      </c>
      <c r="M50" s="47">
        <f t="shared" si="8"/>
        <v>0</v>
      </c>
      <c r="N50" s="47">
        <f t="shared" si="9"/>
        <v>0</v>
      </c>
      <c r="O50" s="47">
        <f t="shared" si="10"/>
        <v>0</v>
      </c>
      <c r="P50" s="47">
        <f t="shared" si="17"/>
        <v>0</v>
      </c>
      <c r="Q50" s="48">
        <f t="shared" si="12"/>
        <v>0</v>
      </c>
      <c r="R50" s="49">
        <f t="shared" si="13"/>
        <v>0</v>
      </c>
      <c r="S50" s="47">
        <f t="shared" si="14"/>
        <v>0</v>
      </c>
      <c r="T50" s="49">
        <f t="shared" si="15"/>
        <v>0</v>
      </c>
      <c r="U50" s="49">
        <f t="shared" si="16"/>
        <v>0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</row>
    <row r="51" spans="2:79" s="7" customFormat="1" ht="15">
      <c r="B51" s="5"/>
      <c r="C51" s="5"/>
      <c r="D51" s="6"/>
      <c r="E51" s="6"/>
      <c r="F51" s="6"/>
      <c r="G51" s="45">
        <f t="shared" si="2"/>
        <v>0</v>
      </c>
      <c r="H51" s="45">
        <f t="shared" si="3"/>
        <v>0</v>
      </c>
      <c r="I51" s="45">
        <f t="shared" si="4"/>
        <v>0</v>
      </c>
      <c r="J51" s="46">
        <f t="shared" si="5"/>
        <v>0</v>
      </c>
      <c r="K51" s="47">
        <f t="shared" si="6"/>
        <v>0</v>
      </c>
      <c r="L51" s="47">
        <f t="shared" si="7"/>
        <v>0</v>
      </c>
      <c r="M51" s="47">
        <f t="shared" si="8"/>
        <v>0</v>
      </c>
      <c r="N51" s="47">
        <f t="shared" si="9"/>
        <v>0</v>
      </c>
      <c r="O51" s="47">
        <f t="shared" si="10"/>
        <v>0</v>
      </c>
      <c r="P51" s="47">
        <f t="shared" si="17"/>
        <v>0</v>
      </c>
      <c r="Q51" s="48">
        <f t="shared" si="12"/>
        <v>0</v>
      </c>
      <c r="R51" s="49">
        <f t="shared" si="13"/>
        <v>0</v>
      </c>
      <c r="S51" s="47">
        <f t="shared" si="14"/>
        <v>0</v>
      </c>
      <c r="T51" s="49">
        <f t="shared" si="15"/>
        <v>0</v>
      </c>
      <c r="U51" s="49">
        <f t="shared" si="16"/>
        <v>0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</row>
    <row r="52" spans="2:79" s="7" customFormat="1" ht="15">
      <c r="B52" s="5"/>
      <c r="C52" s="5"/>
      <c r="D52" s="6"/>
      <c r="E52" s="6"/>
      <c r="F52" s="6"/>
      <c r="G52" s="45">
        <f t="shared" si="2"/>
        <v>0</v>
      </c>
      <c r="H52" s="45">
        <f t="shared" si="3"/>
        <v>0</v>
      </c>
      <c r="I52" s="45">
        <f t="shared" si="4"/>
        <v>0</v>
      </c>
      <c r="J52" s="46">
        <f t="shared" si="5"/>
        <v>0</v>
      </c>
      <c r="K52" s="47">
        <f t="shared" si="6"/>
        <v>0</v>
      </c>
      <c r="L52" s="47">
        <f t="shared" si="7"/>
        <v>0</v>
      </c>
      <c r="M52" s="47">
        <f t="shared" si="8"/>
        <v>0</v>
      </c>
      <c r="N52" s="47">
        <f t="shared" si="9"/>
        <v>0</v>
      </c>
      <c r="O52" s="47">
        <f t="shared" si="10"/>
        <v>0</v>
      </c>
      <c r="P52" s="47">
        <f t="shared" si="17"/>
        <v>0</v>
      </c>
      <c r="Q52" s="48">
        <f t="shared" si="12"/>
        <v>0</v>
      </c>
      <c r="R52" s="49">
        <f t="shared" si="13"/>
        <v>0</v>
      </c>
      <c r="S52" s="47">
        <f t="shared" si="14"/>
        <v>0</v>
      </c>
      <c r="T52" s="49">
        <f t="shared" si="15"/>
        <v>0</v>
      </c>
      <c r="U52" s="49">
        <f t="shared" si="16"/>
        <v>0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</row>
    <row r="53" spans="2:79" s="7" customFormat="1" ht="15">
      <c r="B53" s="5"/>
      <c r="C53" s="5"/>
      <c r="D53" s="6"/>
      <c r="E53" s="6"/>
      <c r="F53" s="6"/>
      <c r="G53" s="45">
        <f t="shared" si="2"/>
        <v>0</v>
      </c>
      <c r="H53" s="45">
        <f t="shared" si="3"/>
        <v>0</v>
      </c>
      <c r="I53" s="45">
        <f t="shared" si="4"/>
        <v>0</v>
      </c>
      <c r="J53" s="46">
        <f t="shared" si="5"/>
        <v>0</v>
      </c>
      <c r="K53" s="47">
        <f t="shared" si="6"/>
        <v>0</v>
      </c>
      <c r="L53" s="47">
        <f t="shared" si="7"/>
        <v>0</v>
      </c>
      <c r="M53" s="47">
        <f t="shared" si="8"/>
        <v>0</v>
      </c>
      <c r="N53" s="47">
        <f t="shared" si="9"/>
        <v>0</v>
      </c>
      <c r="O53" s="47">
        <f t="shared" si="10"/>
        <v>0</v>
      </c>
      <c r="P53" s="47">
        <f t="shared" si="17"/>
        <v>0</v>
      </c>
      <c r="Q53" s="48">
        <f t="shared" si="12"/>
        <v>0</v>
      </c>
      <c r="R53" s="49">
        <f t="shared" si="13"/>
        <v>0</v>
      </c>
      <c r="S53" s="47">
        <f t="shared" si="14"/>
        <v>0</v>
      </c>
      <c r="T53" s="49">
        <f t="shared" si="15"/>
        <v>0</v>
      </c>
      <c r="U53" s="49">
        <f t="shared" si="16"/>
        <v>0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</row>
    <row r="54" spans="2:79" s="7" customFormat="1" ht="15">
      <c r="B54" s="5"/>
      <c r="C54" s="5"/>
      <c r="D54" s="6"/>
      <c r="E54" s="6"/>
      <c r="F54" s="6"/>
      <c r="G54" s="45">
        <f t="shared" si="2"/>
        <v>0</v>
      </c>
      <c r="H54" s="45">
        <f t="shared" si="3"/>
        <v>0</v>
      </c>
      <c r="I54" s="45">
        <f t="shared" si="4"/>
        <v>0</v>
      </c>
      <c r="J54" s="46">
        <f t="shared" si="5"/>
        <v>0</v>
      </c>
      <c r="K54" s="47">
        <f t="shared" si="6"/>
        <v>0</v>
      </c>
      <c r="L54" s="47">
        <f t="shared" si="7"/>
        <v>0</v>
      </c>
      <c r="M54" s="47">
        <f t="shared" si="8"/>
        <v>0</v>
      </c>
      <c r="N54" s="47">
        <f t="shared" si="9"/>
        <v>0</v>
      </c>
      <c r="O54" s="47">
        <f t="shared" si="10"/>
        <v>0</v>
      </c>
      <c r="P54" s="47">
        <f t="shared" si="17"/>
        <v>0</v>
      </c>
      <c r="Q54" s="48">
        <f t="shared" si="12"/>
        <v>0</v>
      </c>
      <c r="R54" s="49">
        <f t="shared" si="13"/>
        <v>0</v>
      </c>
      <c r="S54" s="47">
        <f t="shared" si="14"/>
        <v>0</v>
      </c>
      <c r="T54" s="49">
        <f t="shared" si="15"/>
        <v>0</v>
      </c>
      <c r="U54" s="49">
        <f t="shared" si="16"/>
        <v>0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</row>
    <row r="55" spans="2:79" s="7" customFormat="1" ht="15">
      <c r="B55" s="5"/>
      <c r="C55" s="5"/>
      <c r="D55" s="6"/>
      <c r="E55" s="6"/>
      <c r="F55" s="6"/>
      <c r="G55" s="45">
        <f t="shared" si="2"/>
        <v>0</v>
      </c>
      <c r="H55" s="45">
        <f t="shared" si="3"/>
        <v>0</v>
      </c>
      <c r="I55" s="45">
        <f t="shared" si="4"/>
        <v>0</v>
      </c>
      <c r="J55" s="46">
        <f t="shared" si="5"/>
        <v>0</v>
      </c>
      <c r="K55" s="47">
        <f t="shared" si="6"/>
        <v>0</v>
      </c>
      <c r="L55" s="47">
        <f t="shared" si="7"/>
        <v>0</v>
      </c>
      <c r="M55" s="47">
        <f t="shared" si="8"/>
        <v>0</v>
      </c>
      <c r="N55" s="47">
        <f t="shared" si="9"/>
        <v>0</v>
      </c>
      <c r="O55" s="47">
        <f t="shared" si="10"/>
        <v>0</v>
      </c>
      <c r="P55" s="47">
        <f t="shared" si="17"/>
        <v>0</v>
      </c>
      <c r="Q55" s="48">
        <f t="shared" si="12"/>
        <v>0</v>
      </c>
      <c r="R55" s="49">
        <f t="shared" si="13"/>
        <v>0</v>
      </c>
      <c r="S55" s="47">
        <f t="shared" si="14"/>
        <v>0</v>
      </c>
      <c r="T55" s="49">
        <f t="shared" si="15"/>
        <v>0</v>
      </c>
      <c r="U55" s="49">
        <f t="shared" si="16"/>
        <v>0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</row>
    <row r="56" spans="2:79" s="7" customFormat="1" ht="15">
      <c r="B56" s="5"/>
      <c r="C56" s="5"/>
      <c r="D56" s="6"/>
      <c r="E56" s="6"/>
      <c r="F56" s="6"/>
      <c r="G56" s="45">
        <f t="shared" si="2"/>
        <v>0</v>
      </c>
      <c r="H56" s="45">
        <f t="shared" si="3"/>
        <v>0</v>
      </c>
      <c r="I56" s="45">
        <f t="shared" si="4"/>
        <v>0</v>
      </c>
      <c r="J56" s="46">
        <f t="shared" si="5"/>
        <v>0</v>
      </c>
      <c r="K56" s="47">
        <f t="shared" si="6"/>
        <v>0</v>
      </c>
      <c r="L56" s="47">
        <f t="shared" si="7"/>
        <v>0</v>
      </c>
      <c r="M56" s="47">
        <f t="shared" si="8"/>
        <v>0</v>
      </c>
      <c r="N56" s="47">
        <f t="shared" si="9"/>
        <v>0</v>
      </c>
      <c r="O56" s="47">
        <f t="shared" si="10"/>
        <v>0</v>
      </c>
      <c r="P56" s="47">
        <f t="shared" si="17"/>
        <v>0</v>
      </c>
      <c r="Q56" s="48">
        <f t="shared" si="12"/>
        <v>0</v>
      </c>
      <c r="R56" s="49">
        <f t="shared" si="13"/>
        <v>0</v>
      </c>
      <c r="S56" s="47">
        <f t="shared" si="14"/>
        <v>0</v>
      </c>
      <c r="T56" s="49">
        <f t="shared" si="15"/>
        <v>0</v>
      </c>
      <c r="U56" s="49">
        <f t="shared" si="16"/>
        <v>0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</row>
    <row r="57" spans="2:79" s="7" customFormat="1" ht="15">
      <c r="B57" s="5"/>
      <c r="C57" s="5"/>
      <c r="D57" s="6"/>
      <c r="E57" s="6"/>
      <c r="F57" s="6"/>
      <c r="G57" s="45">
        <f t="shared" si="2"/>
        <v>0</v>
      </c>
      <c r="H57" s="45">
        <f t="shared" si="3"/>
        <v>0</v>
      </c>
      <c r="I57" s="45">
        <f t="shared" si="4"/>
        <v>0</v>
      </c>
      <c r="J57" s="46">
        <f t="shared" si="5"/>
        <v>0</v>
      </c>
      <c r="K57" s="47">
        <f t="shared" si="6"/>
        <v>0</v>
      </c>
      <c r="L57" s="47">
        <f t="shared" si="7"/>
        <v>0</v>
      </c>
      <c r="M57" s="47">
        <f t="shared" si="8"/>
        <v>0</v>
      </c>
      <c r="N57" s="47">
        <f t="shared" si="9"/>
        <v>0</v>
      </c>
      <c r="O57" s="47">
        <f t="shared" si="10"/>
        <v>0</v>
      </c>
      <c r="P57" s="47">
        <f t="shared" si="17"/>
        <v>0</v>
      </c>
      <c r="Q57" s="48">
        <f t="shared" si="12"/>
        <v>0</v>
      </c>
      <c r="R57" s="49">
        <f t="shared" si="13"/>
        <v>0</v>
      </c>
      <c r="S57" s="47">
        <f t="shared" si="14"/>
        <v>0</v>
      </c>
      <c r="T57" s="49">
        <f t="shared" si="15"/>
        <v>0</v>
      </c>
      <c r="U57" s="49">
        <f t="shared" si="16"/>
        <v>0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</row>
    <row r="58" spans="2:79" s="7" customFormat="1" ht="15">
      <c r="B58" s="5"/>
      <c r="C58" s="5"/>
      <c r="D58" s="6"/>
      <c r="E58" s="6"/>
      <c r="F58" s="6"/>
      <c r="G58" s="45">
        <f t="shared" si="2"/>
        <v>0</v>
      </c>
      <c r="H58" s="45">
        <f t="shared" si="3"/>
        <v>0</v>
      </c>
      <c r="I58" s="45">
        <f t="shared" si="4"/>
        <v>0</v>
      </c>
      <c r="J58" s="46">
        <f t="shared" si="5"/>
        <v>0</v>
      </c>
      <c r="K58" s="47">
        <f t="shared" si="6"/>
        <v>0</v>
      </c>
      <c r="L58" s="47">
        <f t="shared" si="7"/>
        <v>0</v>
      </c>
      <c r="M58" s="47">
        <f t="shared" si="8"/>
        <v>0</v>
      </c>
      <c r="N58" s="47">
        <f t="shared" si="9"/>
        <v>0</v>
      </c>
      <c r="O58" s="47">
        <f t="shared" si="10"/>
        <v>0</v>
      </c>
      <c r="P58" s="47">
        <f t="shared" si="17"/>
        <v>0</v>
      </c>
      <c r="Q58" s="48">
        <f t="shared" si="12"/>
        <v>0</v>
      </c>
      <c r="R58" s="49">
        <f t="shared" si="13"/>
        <v>0</v>
      </c>
      <c r="S58" s="47">
        <f t="shared" si="14"/>
        <v>0</v>
      </c>
      <c r="T58" s="49">
        <f t="shared" si="15"/>
        <v>0</v>
      </c>
      <c r="U58" s="49">
        <f t="shared" si="16"/>
        <v>0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</row>
    <row r="59" spans="2:79" s="7" customFormat="1" ht="15">
      <c r="B59" s="5"/>
      <c r="C59" s="5"/>
      <c r="D59" s="6"/>
      <c r="E59" s="6"/>
      <c r="F59" s="6"/>
      <c r="G59" s="45">
        <f t="shared" si="2"/>
        <v>0</v>
      </c>
      <c r="H59" s="45">
        <f t="shared" si="3"/>
        <v>0</v>
      </c>
      <c r="I59" s="45">
        <f t="shared" si="4"/>
        <v>0</v>
      </c>
      <c r="J59" s="46">
        <f t="shared" si="5"/>
        <v>0</v>
      </c>
      <c r="K59" s="47">
        <f t="shared" si="6"/>
        <v>0</v>
      </c>
      <c r="L59" s="47">
        <f t="shared" si="7"/>
        <v>0</v>
      </c>
      <c r="M59" s="47">
        <f t="shared" si="8"/>
        <v>0</v>
      </c>
      <c r="N59" s="47">
        <f t="shared" si="9"/>
        <v>0</v>
      </c>
      <c r="O59" s="47">
        <f t="shared" si="10"/>
        <v>0</v>
      </c>
      <c r="P59" s="47">
        <f t="shared" si="17"/>
        <v>0</v>
      </c>
      <c r="Q59" s="48">
        <f t="shared" si="12"/>
        <v>0</v>
      </c>
      <c r="R59" s="49">
        <f t="shared" si="13"/>
        <v>0</v>
      </c>
      <c r="S59" s="47">
        <f t="shared" si="14"/>
        <v>0</v>
      </c>
      <c r="T59" s="49">
        <f t="shared" si="15"/>
        <v>0</v>
      </c>
      <c r="U59" s="49">
        <f t="shared" si="16"/>
        <v>0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</row>
    <row r="60" spans="2:79" s="7" customFormat="1" ht="15">
      <c r="B60" s="5"/>
      <c r="C60" s="5"/>
      <c r="D60" s="6"/>
      <c r="E60" s="6"/>
      <c r="F60" s="6"/>
      <c r="G60" s="45">
        <f t="shared" si="2"/>
        <v>0</v>
      </c>
      <c r="H60" s="45">
        <f t="shared" si="3"/>
        <v>0</v>
      </c>
      <c r="I60" s="45">
        <f t="shared" si="4"/>
        <v>0</v>
      </c>
      <c r="J60" s="46">
        <f t="shared" si="5"/>
        <v>0</v>
      </c>
      <c r="K60" s="47">
        <f t="shared" si="6"/>
        <v>0</v>
      </c>
      <c r="L60" s="47">
        <f t="shared" si="7"/>
        <v>0</v>
      </c>
      <c r="M60" s="47">
        <f t="shared" si="8"/>
        <v>0</v>
      </c>
      <c r="N60" s="47">
        <f t="shared" si="9"/>
        <v>0</v>
      </c>
      <c r="O60" s="47">
        <f t="shared" si="10"/>
        <v>0</v>
      </c>
      <c r="P60" s="47">
        <f t="shared" si="17"/>
        <v>0</v>
      </c>
      <c r="Q60" s="48">
        <f t="shared" si="12"/>
        <v>0</v>
      </c>
      <c r="R60" s="49">
        <f t="shared" si="13"/>
        <v>0</v>
      </c>
      <c r="S60" s="47">
        <f t="shared" si="14"/>
        <v>0</v>
      </c>
      <c r="T60" s="49">
        <f t="shared" si="15"/>
        <v>0</v>
      </c>
      <c r="U60" s="49">
        <f t="shared" si="16"/>
        <v>0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</row>
    <row r="61" spans="2:79" s="7" customFormat="1" ht="15">
      <c r="B61" s="5"/>
      <c r="C61" s="5"/>
      <c r="D61" s="6"/>
      <c r="E61" s="6"/>
      <c r="F61" s="6"/>
      <c r="G61" s="45">
        <f t="shared" si="2"/>
        <v>0</v>
      </c>
      <c r="H61" s="45">
        <f t="shared" si="3"/>
        <v>0</v>
      </c>
      <c r="I61" s="45">
        <f t="shared" si="4"/>
        <v>0</v>
      </c>
      <c r="J61" s="46">
        <f t="shared" si="5"/>
        <v>0</v>
      </c>
      <c r="K61" s="47">
        <f t="shared" si="6"/>
        <v>0</v>
      </c>
      <c r="L61" s="47">
        <f t="shared" si="7"/>
        <v>0</v>
      </c>
      <c r="M61" s="47">
        <f t="shared" si="8"/>
        <v>0</v>
      </c>
      <c r="N61" s="47">
        <f t="shared" si="9"/>
        <v>0</v>
      </c>
      <c r="O61" s="47">
        <f t="shared" si="10"/>
        <v>0</v>
      </c>
      <c r="P61" s="47">
        <f t="shared" si="17"/>
        <v>0</v>
      </c>
      <c r="Q61" s="48">
        <f t="shared" si="12"/>
        <v>0</v>
      </c>
      <c r="R61" s="49">
        <f t="shared" si="13"/>
        <v>0</v>
      </c>
      <c r="S61" s="47">
        <f t="shared" si="14"/>
        <v>0</v>
      </c>
      <c r="T61" s="49">
        <f t="shared" si="15"/>
        <v>0</v>
      </c>
      <c r="U61" s="49">
        <f t="shared" si="16"/>
        <v>0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</row>
    <row r="62" spans="2:79" s="7" customFormat="1" ht="15">
      <c r="B62" s="5"/>
      <c r="C62" s="5"/>
      <c r="D62" s="6"/>
      <c r="E62" s="6"/>
      <c r="F62" s="6"/>
      <c r="G62" s="45">
        <f t="shared" si="2"/>
        <v>0</v>
      </c>
      <c r="H62" s="45">
        <f t="shared" si="3"/>
        <v>0</v>
      </c>
      <c r="I62" s="45">
        <f t="shared" si="4"/>
        <v>0</v>
      </c>
      <c r="J62" s="46">
        <f t="shared" si="5"/>
        <v>0</v>
      </c>
      <c r="K62" s="47">
        <f t="shared" si="6"/>
        <v>0</v>
      </c>
      <c r="L62" s="47">
        <f t="shared" si="7"/>
        <v>0</v>
      </c>
      <c r="M62" s="47">
        <f t="shared" si="8"/>
        <v>0</v>
      </c>
      <c r="N62" s="47">
        <f t="shared" si="9"/>
        <v>0</v>
      </c>
      <c r="O62" s="47">
        <f t="shared" si="10"/>
        <v>0</v>
      </c>
      <c r="P62" s="47">
        <f t="shared" si="17"/>
        <v>0</v>
      </c>
      <c r="Q62" s="48">
        <f t="shared" si="12"/>
        <v>0</v>
      </c>
      <c r="R62" s="49">
        <f t="shared" si="13"/>
        <v>0</v>
      </c>
      <c r="S62" s="47">
        <f t="shared" si="14"/>
        <v>0</v>
      </c>
      <c r="T62" s="49">
        <f t="shared" si="15"/>
        <v>0</v>
      </c>
      <c r="U62" s="49">
        <f t="shared" si="16"/>
        <v>0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</row>
    <row r="63" spans="2:79" s="7" customFormat="1" ht="15">
      <c r="B63" s="5"/>
      <c r="C63" s="5"/>
      <c r="D63" s="6"/>
      <c r="E63" s="6"/>
      <c r="F63" s="6"/>
      <c r="G63" s="45">
        <f t="shared" si="2"/>
        <v>0</v>
      </c>
      <c r="H63" s="45">
        <f t="shared" si="3"/>
        <v>0</v>
      </c>
      <c r="I63" s="45">
        <f t="shared" si="4"/>
        <v>0</v>
      </c>
      <c r="J63" s="46">
        <f t="shared" si="5"/>
        <v>0</v>
      </c>
      <c r="K63" s="47">
        <f t="shared" si="6"/>
        <v>0</v>
      </c>
      <c r="L63" s="47">
        <f t="shared" si="7"/>
        <v>0</v>
      </c>
      <c r="M63" s="47">
        <f t="shared" si="8"/>
        <v>0</v>
      </c>
      <c r="N63" s="47">
        <f t="shared" si="9"/>
        <v>0</v>
      </c>
      <c r="O63" s="47">
        <f t="shared" si="10"/>
        <v>0</v>
      </c>
      <c r="P63" s="47">
        <f t="shared" si="17"/>
        <v>0</v>
      </c>
      <c r="Q63" s="48">
        <f t="shared" si="12"/>
        <v>0</v>
      </c>
      <c r="R63" s="49">
        <f t="shared" si="13"/>
        <v>0</v>
      </c>
      <c r="S63" s="47">
        <f t="shared" si="14"/>
        <v>0</v>
      </c>
      <c r="T63" s="49">
        <f t="shared" si="15"/>
        <v>0</v>
      </c>
      <c r="U63" s="49">
        <f t="shared" si="16"/>
        <v>0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</row>
    <row r="64" spans="2:79" s="7" customFormat="1" ht="15">
      <c r="B64" s="5"/>
      <c r="C64" s="5"/>
      <c r="D64" s="6"/>
      <c r="E64" s="6"/>
      <c r="F64" s="6"/>
      <c r="G64" s="45">
        <f t="shared" si="2"/>
        <v>0</v>
      </c>
      <c r="H64" s="45">
        <f t="shared" si="3"/>
        <v>0</v>
      </c>
      <c r="I64" s="45">
        <f t="shared" si="4"/>
        <v>0</v>
      </c>
      <c r="J64" s="46">
        <f t="shared" si="5"/>
        <v>0</v>
      </c>
      <c r="K64" s="47">
        <f t="shared" si="6"/>
        <v>0</v>
      </c>
      <c r="L64" s="47">
        <f t="shared" si="7"/>
        <v>0</v>
      </c>
      <c r="M64" s="47">
        <f t="shared" si="8"/>
        <v>0</v>
      </c>
      <c r="N64" s="47">
        <f t="shared" si="9"/>
        <v>0</v>
      </c>
      <c r="O64" s="47">
        <f t="shared" si="10"/>
        <v>0</v>
      </c>
      <c r="P64" s="47">
        <f t="shared" si="17"/>
        <v>0</v>
      </c>
      <c r="Q64" s="48">
        <f t="shared" si="12"/>
        <v>0</v>
      </c>
      <c r="R64" s="49">
        <f t="shared" si="13"/>
        <v>0</v>
      </c>
      <c r="S64" s="47">
        <f t="shared" si="14"/>
        <v>0</v>
      </c>
      <c r="T64" s="49">
        <f t="shared" si="15"/>
        <v>0</v>
      </c>
      <c r="U64" s="49">
        <f t="shared" si="16"/>
        <v>0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</row>
    <row r="65" spans="2:79" s="7" customFormat="1" ht="15">
      <c r="B65" s="5"/>
      <c r="C65" s="5"/>
      <c r="D65" s="6"/>
      <c r="E65" s="6"/>
      <c r="F65" s="6"/>
      <c r="G65" s="45">
        <f t="shared" si="2"/>
        <v>0</v>
      </c>
      <c r="H65" s="45">
        <f t="shared" si="3"/>
        <v>0</v>
      </c>
      <c r="I65" s="45">
        <f t="shared" si="4"/>
        <v>0</v>
      </c>
      <c r="J65" s="46">
        <f t="shared" si="5"/>
        <v>0</v>
      </c>
      <c r="K65" s="47">
        <f t="shared" si="6"/>
        <v>0</v>
      </c>
      <c r="L65" s="47">
        <f t="shared" si="7"/>
        <v>0</v>
      </c>
      <c r="M65" s="47">
        <f t="shared" si="8"/>
        <v>0</v>
      </c>
      <c r="N65" s="47">
        <f t="shared" si="9"/>
        <v>0</v>
      </c>
      <c r="O65" s="47">
        <f t="shared" si="10"/>
        <v>0</v>
      </c>
      <c r="P65" s="47">
        <f t="shared" si="17"/>
        <v>0</v>
      </c>
      <c r="Q65" s="48">
        <f t="shared" si="12"/>
        <v>0</v>
      </c>
      <c r="R65" s="49">
        <f t="shared" si="13"/>
        <v>0</v>
      </c>
      <c r="S65" s="47">
        <f t="shared" si="14"/>
        <v>0</v>
      </c>
      <c r="T65" s="49">
        <f t="shared" si="15"/>
        <v>0</v>
      </c>
      <c r="U65" s="49">
        <f t="shared" si="16"/>
        <v>0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</row>
    <row r="66" spans="2:79" s="7" customFormat="1" ht="15">
      <c r="B66" s="5"/>
      <c r="C66" s="5"/>
      <c r="D66" s="6"/>
      <c r="E66" s="6"/>
      <c r="F66" s="6"/>
      <c r="G66" s="45">
        <f t="shared" si="2"/>
        <v>0</v>
      </c>
      <c r="H66" s="45">
        <f t="shared" si="3"/>
        <v>0</v>
      </c>
      <c r="I66" s="45">
        <f t="shared" si="4"/>
        <v>0</v>
      </c>
      <c r="J66" s="46">
        <f t="shared" si="5"/>
        <v>0</v>
      </c>
      <c r="K66" s="47">
        <f t="shared" si="6"/>
        <v>0</v>
      </c>
      <c r="L66" s="47">
        <f t="shared" si="7"/>
        <v>0</v>
      </c>
      <c r="M66" s="47">
        <f t="shared" si="8"/>
        <v>0</v>
      </c>
      <c r="N66" s="47">
        <f t="shared" si="9"/>
        <v>0</v>
      </c>
      <c r="O66" s="47">
        <f t="shared" si="10"/>
        <v>0</v>
      </c>
      <c r="P66" s="47">
        <f t="shared" si="17"/>
        <v>0</v>
      </c>
      <c r="Q66" s="48">
        <f t="shared" si="12"/>
        <v>0</v>
      </c>
      <c r="R66" s="49">
        <f t="shared" si="13"/>
        <v>0</v>
      </c>
      <c r="S66" s="47">
        <f t="shared" si="14"/>
        <v>0</v>
      </c>
      <c r="T66" s="49">
        <f t="shared" si="15"/>
        <v>0</v>
      </c>
      <c r="U66" s="49">
        <f t="shared" si="16"/>
        <v>0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</row>
    <row r="67" spans="2:79" s="7" customFormat="1" ht="15">
      <c r="B67" s="5"/>
      <c r="C67" s="5"/>
      <c r="D67" s="6"/>
      <c r="E67" s="6"/>
      <c r="F67" s="6"/>
      <c r="G67" s="45">
        <f t="shared" si="2"/>
        <v>0</v>
      </c>
      <c r="H67" s="45">
        <f t="shared" si="3"/>
        <v>0</v>
      </c>
      <c r="I67" s="45">
        <f t="shared" si="4"/>
        <v>0</v>
      </c>
      <c r="J67" s="46">
        <f t="shared" si="5"/>
        <v>0</v>
      </c>
      <c r="K67" s="47">
        <f t="shared" si="6"/>
        <v>0</v>
      </c>
      <c r="L67" s="47">
        <f t="shared" si="7"/>
        <v>0</v>
      </c>
      <c r="M67" s="47">
        <f t="shared" si="8"/>
        <v>0</v>
      </c>
      <c r="N67" s="47">
        <f t="shared" si="9"/>
        <v>0</v>
      </c>
      <c r="O67" s="47">
        <f t="shared" si="10"/>
        <v>0</v>
      </c>
      <c r="P67" s="47">
        <f t="shared" si="17"/>
        <v>0</v>
      </c>
      <c r="Q67" s="48">
        <f t="shared" si="12"/>
        <v>0</v>
      </c>
      <c r="R67" s="49">
        <f t="shared" si="13"/>
        <v>0</v>
      </c>
      <c r="S67" s="47">
        <f t="shared" si="14"/>
        <v>0</v>
      </c>
      <c r="T67" s="49">
        <f t="shared" si="15"/>
        <v>0</v>
      </c>
      <c r="U67" s="49">
        <f t="shared" si="16"/>
        <v>0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</row>
    <row r="68" spans="2:79" s="7" customFormat="1" ht="15">
      <c r="B68" s="5"/>
      <c r="C68" s="5"/>
      <c r="D68" s="6"/>
      <c r="E68" s="6"/>
      <c r="F68" s="6"/>
      <c r="G68" s="45">
        <f t="shared" si="2"/>
        <v>0</v>
      </c>
      <c r="H68" s="45">
        <f t="shared" si="3"/>
        <v>0</v>
      </c>
      <c r="I68" s="45">
        <f t="shared" si="4"/>
        <v>0</v>
      </c>
      <c r="J68" s="46">
        <f t="shared" si="5"/>
        <v>0</v>
      </c>
      <c r="K68" s="47">
        <f t="shared" si="6"/>
        <v>0</v>
      </c>
      <c r="L68" s="47">
        <f t="shared" si="7"/>
        <v>0</v>
      </c>
      <c r="M68" s="47">
        <f t="shared" si="8"/>
        <v>0</v>
      </c>
      <c r="N68" s="47">
        <f t="shared" si="9"/>
        <v>0</v>
      </c>
      <c r="O68" s="47">
        <f t="shared" si="10"/>
        <v>0</v>
      </c>
      <c r="P68" s="47">
        <f t="shared" si="17"/>
        <v>0</v>
      </c>
      <c r="Q68" s="48">
        <f t="shared" si="12"/>
        <v>0</v>
      </c>
      <c r="R68" s="49">
        <f t="shared" si="13"/>
        <v>0</v>
      </c>
      <c r="S68" s="47">
        <f t="shared" si="14"/>
        <v>0</v>
      </c>
      <c r="T68" s="49">
        <f t="shared" si="15"/>
        <v>0</v>
      </c>
      <c r="U68" s="49">
        <f t="shared" si="16"/>
        <v>0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</row>
    <row r="69" spans="2:79" s="7" customFormat="1" ht="15">
      <c r="B69" s="5"/>
      <c r="C69" s="5"/>
      <c r="D69" s="6"/>
      <c r="E69" s="6"/>
      <c r="F69" s="6"/>
      <c r="G69" s="45">
        <f t="shared" si="2"/>
        <v>0</v>
      </c>
      <c r="H69" s="45">
        <f t="shared" si="3"/>
        <v>0</v>
      </c>
      <c r="I69" s="45">
        <f t="shared" si="4"/>
        <v>0</v>
      </c>
      <c r="J69" s="46">
        <f t="shared" si="5"/>
        <v>0</v>
      </c>
      <c r="K69" s="47">
        <f t="shared" si="6"/>
        <v>0</v>
      </c>
      <c r="L69" s="47">
        <f t="shared" si="7"/>
        <v>0</v>
      </c>
      <c r="M69" s="47">
        <f t="shared" si="8"/>
        <v>0</v>
      </c>
      <c r="N69" s="47">
        <f t="shared" si="9"/>
        <v>0</v>
      </c>
      <c r="O69" s="47">
        <f t="shared" si="10"/>
        <v>0</v>
      </c>
      <c r="P69" s="47">
        <f t="shared" si="17"/>
        <v>0</v>
      </c>
      <c r="Q69" s="48">
        <f t="shared" si="12"/>
        <v>0</v>
      </c>
      <c r="R69" s="49">
        <f t="shared" si="13"/>
        <v>0</v>
      </c>
      <c r="S69" s="47">
        <f t="shared" si="14"/>
        <v>0</v>
      </c>
      <c r="T69" s="49">
        <f t="shared" si="15"/>
        <v>0</v>
      </c>
      <c r="U69" s="49">
        <f t="shared" si="16"/>
        <v>0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</row>
    <row r="70" spans="2:79" s="7" customFormat="1" ht="15">
      <c r="B70" s="5"/>
      <c r="C70" s="5"/>
      <c r="D70" s="6"/>
      <c r="E70" s="6"/>
      <c r="F70" s="6"/>
      <c r="G70" s="45">
        <f t="shared" si="2"/>
        <v>0</v>
      </c>
      <c r="H70" s="45">
        <f t="shared" si="3"/>
        <v>0</v>
      </c>
      <c r="I70" s="45">
        <f t="shared" si="4"/>
        <v>0</v>
      </c>
      <c r="J70" s="46">
        <f t="shared" si="5"/>
        <v>0</v>
      </c>
      <c r="K70" s="47">
        <f t="shared" si="6"/>
        <v>0</v>
      </c>
      <c r="L70" s="47">
        <f t="shared" si="7"/>
        <v>0</v>
      </c>
      <c r="M70" s="47">
        <f t="shared" si="8"/>
        <v>0</v>
      </c>
      <c r="N70" s="47">
        <f t="shared" si="9"/>
        <v>0</v>
      </c>
      <c r="O70" s="47">
        <f t="shared" si="10"/>
        <v>0</v>
      </c>
      <c r="P70" s="47">
        <f t="shared" si="17"/>
        <v>0</v>
      </c>
      <c r="Q70" s="48">
        <f t="shared" si="12"/>
        <v>0</v>
      </c>
      <c r="R70" s="49">
        <f t="shared" si="13"/>
        <v>0</v>
      </c>
      <c r="S70" s="47">
        <f t="shared" si="14"/>
        <v>0</v>
      </c>
      <c r="T70" s="49">
        <f t="shared" si="15"/>
        <v>0</v>
      </c>
      <c r="U70" s="49">
        <f t="shared" si="16"/>
        <v>0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</row>
    <row r="71" spans="2:79" s="7" customFormat="1" ht="15">
      <c r="B71" s="5"/>
      <c r="C71" s="5"/>
      <c r="D71" s="6"/>
      <c r="E71" s="6"/>
      <c r="F71" s="6"/>
      <c r="G71" s="45">
        <f t="shared" si="2"/>
        <v>0</v>
      </c>
      <c r="H71" s="45">
        <f t="shared" si="3"/>
        <v>0</v>
      </c>
      <c r="I71" s="45">
        <f t="shared" si="4"/>
        <v>0</v>
      </c>
      <c r="J71" s="46">
        <f t="shared" si="5"/>
        <v>0</v>
      </c>
      <c r="K71" s="47">
        <f t="shared" si="6"/>
        <v>0</v>
      </c>
      <c r="L71" s="47">
        <f t="shared" si="7"/>
        <v>0</v>
      </c>
      <c r="M71" s="47">
        <f t="shared" si="8"/>
        <v>0</v>
      </c>
      <c r="N71" s="47">
        <f t="shared" si="9"/>
        <v>0</v>
      </c>
      <c r="O71" s="47">
        <f t="shared" si="10"/>
        <v>0</v>
      </c>
      <c r="P71" s="47">
        <f t="shared" si="17"/>
        <v>0</v>
      </c>
      <c r="Q71" s="48">
        <f t="shared" si="12"/>
        <v>0</v>
      </c>
      <c r="R71" s="49">
        <f t="shared" si="13"/>
        <v>0</v>
      </c>
      <c r="S71" s="47">
        <f t="shared" si="14"/>
        <v>0</v>
      </c>
      <c r="T71" s="49">
        <f t="shared" si="15"/>
        <v>0</v>
      </c>
      <c r="U71" s="49">
        <f t="shared" si="16"/>
        <v>0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</row>
    <row r="72" spans="2:79" s="7" customFormat="1" ht="15">
      <c r="B72" s="5"/>
      <c r="C72" s="5"/>
      <c r="D72" s="6"/>
      <c r="E72" s="6"/>
      <c r="F72" s="6"/>
      <c r="G72" s="45">
        <f t="shared" si="2"/>
        <v>0</v>
      </c>
      <c r="H72" s="45">
        <f t="shared" si="3"/>
        <v>0</v>
      </c>
      <c r="I72" s="45">
        <f t="shared" si="4"/>
        <v>0</v>
      </c>
      <c r="J72" s="46">
        <f t="shared" si="5"/>
        <v>0</v>
      </c>
      <c r="K72" s="47">
        <f t="shared" si="6"/>
        <v>0</v>
      </c>
      <c r="L72" s="47">
        <f t="shared" si="7"/>
        <v>0</v>
      </c>
      <c r="M72" s="47">
        <f t="shared" si="8"/>
        <v>0</v>
      </c>
      <c r="N72" s="47">
        <f t="shared" si="9"/>
        <v>0</v>
      </c>
      <c r="O72" s="47">
        <f t="shared" si="10"/>
        <v>0</v>
      </c>
      <c r="P72" s="47">
        <f t="shared" si="17"/>
        <v>0</v>
      </c>
      <c r="Q72" s="48">
        <f t="shared" si="12"/>
        <v>0</v>
      </c>
      <c r="R72" s="49">
        <f t="shared" si="13"/>
        <v>0</v>
      </c>
      <c r="S72" s="47">
        <f t="shared" si="14"/>
        <v>0</v>
      </c>
      <c r="T72" s="49">
        <f t="shared" si="15"/>
        <v>0</v>
      </c>
      <c r="U72" s="49">
        <f t="shared" si="16"/>
        <v>0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</row>
    <row r="73" spans="2:79" s="7" customFormat="1" ht="15">
      <c r="B73" s="5"/>
      <c r="C73" s="5"/>
      <c r="D73" s="6"/>
      <c r="E73" s="6"/>
      <c r="F73" s="6"/>
      <c r="G73" s="45">
        <f t="shared" si="2"/>
        <v>0</v>
      </c>
      <c r="H73" s="45">
        <f t="shared" si="3"/>
        <v>0</v>
      </c>
      <c r="I73" s="45">
        <f t="shared" si="4"/>
        <v>0</v>
      </c>
      <c r="J73" s="46">
        <f t="shared" si="5"/>
        <v>0</v>
      </c>
      <c r="K73" s="47">
        <f t="shared" si="6"/>
        <v>0</v>
      </c>
      <c r="L73" s="47">
        <f t="shared" si="7"/>
        <v>0</v>
      </c>
      <c r="M73" s="47">
        <f t="shared" si="8"/>
        <v>0</v>
      </c>
      <c r="N73" s="47">
        <f t="shared" si="9"/>
        <v>0</v>
      </c>
      <c r="O73" s="47">
        <f t="shared" si="10"/>
        <v>0</v>
      </c>
      <c r="P73" s="47">
        <f t="shared" si="17"/>
        <v>0</v>
      </c>
      <c r="Q73" s="48">
        <f t="shared" si="12"/>
        <v>0</v>
      </c>
      <c r="R73" s="49">
        <f t="shared" si="13"/>
        <v>0</v>
      </c>
      <c r="S73" s="47">
        <f t="shared" si="14"/>
        <v>0</v>
      </c>
      <c r="T73" s="49">
        <f t="shared" si="15"/>
        <v>0</v>
      </c>
      <c r="U73" s="49">
        <f t="shared" si="16"/>
        <v>0</v>
      </c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</row>
    <row r="74" spans="2:79" s="7" customFormat="1" ht="15">
      <c r="B74" s="5"/>
      <c r="C74" s="5"/>
      <c r="D74" s="6"/>
      <c r="E74" s="6"/>
      <c r="F74" s="6"/>
      <c r="G74" s="45">
        <f t="shared" si="2"/>
        <v>0</v>
      </c>
      <c r="H74" s="45">
        <f t="shared" si="3"/>
        <v>0</v>
      </c>
      <c r="I74" s="45">
        <f t="shared" si="4"/>
        <v>0</v>
      </c>
      <c r="J74" s="46">
        <f t="shared" si="5"/>
        <v>0</v>
      </c>
      <c r="K74" s="47">
        <f t="shared" si="6"/>
        <v>0</v>
      </c>
      <c r="L74" s="47">
        <f t="shared" si="7"/>
        <v>0</v>
      </c>
      <c r="M74" s="47">
        <f t="shared" si="8"/>
        <v>0</v>
      </c>
      <c r="N74" s="47">
        <f t="shared" si="9"/>
        <v>0</v>
      </c>
      <c r="O74" s="47">
        <f t="shared" si="10"/>
        <v>0</v>
      </c>
      <c r="P74" s="47">
        <f t="shared" si="17"/>
        <v>0</v>
      </c>
      <c r="Q74" s="48">
        <f t="shared" si="12"/>
        <v>0</v>
      </c>
      <c r="R74" s="49">
        <f t="shared" si="13"/>
        <v>0</v>
      </c>
      <c r="S74" s="47">
        <f t="shared" si="14"/>
        <v>0</v>
      </c>
      <c r="T74" s="49">
        <f t="shared" si="15"/>
        <v>0</v>
      </c>
      <c r="U74" s="49">
        <f t="shared" si="16"/>
        <v>0</v>
      </c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</row>
    <row r="75" spans="2:79" s="7" customFormat="1" ht="15">
      <c r="B75" s="5"/>
      <c r="C75" s="5"/>
      <c r="D75" s="6"/>
      <c r="E75" s="6"/>
      <c r="F75" s="6"/>
      <c r="G75" s="45">
        <f t="shared" si="2"/>
        <v>0</v>
      </c>
      <c r="H75" s="45">
        <f t="shared" si="3"/>
        <v>0</v>
      </c>
      <c r="I75" s="45">
        <f t="shared" si="4"/>
        <v>0</v>
      </c>
      <c r="J75" s="46">
        <f t="shared" si="5"/>
        <v>0</v>
      </c>
      <c r="K75" s="47">
        <f t="shared" si="6"/>
        <v>0</v>
      </c>
      <c r="L75" s="47">
        <f t="shared" si="7"/>
        <v>0</v>
      </c>
      <c r="M75" s="47">
        <f t="shared" si="8"/>
        <v>0</v>
      </c>
      <c r="N75" s="47">
        <f t="shared" si="9"/>
        <v>0</v>
      </c>
      <c r="O75" s="47">
        <f t="shared" si="10"/>
        <v>0</v>
      </c>
      <c r="P75" s="47">
        <f t="shared" si="17"/>
        <v>0</v>
      </c>
      <c r="Q75" s="48">
        <f t="shared" si="12"/>
        <v>0</v>
      </c>
      <c r="R75" s="49">
        <f t="shared" si="13"/>
        <v>0</v>
      </c>
      <c r="S75" s="47">
        <f t="shared" si="14"/>
        <v>0</v>
      </c>
      <c r="T75" s="49">
        <f t="shared" si="15"/>
        <v>0</v>
      </c>
      <c r="U75" s="49">
        <f t="shared" si="16"/>
        <v>0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</row>
    <row r="76" spans="2:79" s="7" customFormat="1" ht="15">
      <c r="B76" s="5"/>
      <c r="C76" s="5"/>
      <c r="D76" s="6"/>
      <c r="E76" s="6"/>
      <c r="F76" s="6"/>
      <c r="G76" s="45">
        <f t="shared" si="2"/>
        <v>0</v>
      </c>
      <c r="H76" s="45">
        <f t="shared" si="3"/>
        <v>0</v>
      </c>
      <c r="I76" s="45">
        <f t="shared" si="4"/>
        <v>0</v>
      </c>
      <c r="J76" s="46">
        <f t="shared" si="5"/>
        <v>0</v>
      </c>
      <c r="K76" s="47">
        <f t="shared" si="6"/>
        <v>0</v>
      </c>
      <c r="L76" s="47">
        <f t="shared" si="7"/>
        <v>0</v>
      </c>
      <c r="M76" s="47">
        <f t="shared" si="8"/>
        <v>0</v>
      </c>
      <c r="N76" s="47">
        <f t="shared" si="9"/>
        <v>0</v>
      </c>
      <c r="O76" s="47">
        <f t="shared" si="10"/>
        <v>0</v>
      </c>
      <c r="P76" s="47">
        <f t="shared" si="17"/>
        <v>0</v>
      </c>
      <c r="Q76" s="48">
        <f t="shared" si="12"/>
        <v>0</v>
      </c>
      <c r="R76" s="49">
        <f t="shared" si="13"/>
        <v>0</v>
      </c>
      <c r="S76" s="47">
        <f t="shared" si="14"/>
        <v>0</v>
      </c>
      <c r="T76" s="49">
        <f t="shared" si="15"/>
        <v>0</v>
      </c>
      <c r="U76" s="49">
        <f t="shared" si="16"/>
        <v>0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</row>
    <row r="77" spans="2:79" s="7" customFormat="1" ht="15">
      <c r="B77" s="5"/>
      <c r="C77" s="5"/>
      <c r="D77" s="6"/>
      <c r="E77" s="6"/>
      <c r="F77" s="6"/>
      <c r="G77" s="45">
        <f t="shared" si="2"/>
        <v>0</v>
      </c>
      <c r="H77" s="45">
        <f t="shared" si="3"/>
        <v>0</v>
      </c>
      <c r="I77" s="45">
        <f t="shared" si="4"/>
        <v>0</v>
      </c>
      <c r="J77" s="46">
        <f t="shared" si="5"/>
        <v>0</v>
      </c>
      <c r="K77" s="47">
        <f t="shared" si="6"/>
        <v>0</v>
      </c>
      <c r="L77" s="47">
        <f t="shared" si="7"/>
        <v>0</v>
      </c>
      <c r="M77" s="47">
        <f t="shared" si="8"/>
        <v>0</v>
      </c>
      <c r="N77" s="47">
        <f t="shared" si="9"/>
        <v>0</v>
      </c>
      <c r="O77" s="47">
        <f t="shared" si="10"/>
        <v>0</v>
      </c>
      <c r="P77" s="47">
        <f t="shared" si="17"/>
        <v>0</v>
      </c>
      <c r="Q77" s="48">
        <f t="shared" si="12"/>
        <v>0</v>
      </c>
      <c r="R77" s="49">
        <f t="shared" si="13"/>
        <v>0</v>
      </c>
      <c r="S77" s="47">
        <f t="shared" si="14"/>
        <v>0</v>
      </c>
      <c r="T77" s="49">
        <f t="shared" si="15"/>
        <v>0</v>
      </c>
      <c r="U77" s="49">
        <f t="shared" si="16"/>
        <v>0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</row>
    <row r="78" spans="2:79" s="7" customFormat="1" ht="15">
      <c r="B78" s="5"/>
      <c r="C78" s="5"/>
      <c r="D78" s="6"/>
      <c r="E78" s="6"/>
      <c r="F78" s="6"/>
      <c r="G78" s="45">
        <f t="shared" si="2"/>
        <v>0</v>
      </c>
      <c r="H78" s="45">
        <f t="shared" si="3"/>
        <v>0</v>
      </c>
      <c r="I78" s="45">
        <f t="shared" si="4"/>
        <v>0</v>
      </c>
      <c r="J78" s="46">
        <f t="shared" si="5"/>
        <v>0</v>
      </c>
      <c r="K78" s="47">
        <f t="shared" si="6"/>
        <v>0</v>
      </c>
      <c r="L78" s="47">
        <f t="shared" si="7"/>
        <v>0</v>
      </c>
      <c r="M78" s="47">
        <f t="shared" si="8"/>
        <v>0</v>
      </c>
      <c r="N78" s="47">
        <f t="shared" si="9"/>
        <v>0</v>
      </c>
      <c r="O78" s="47">
        <f t="shared" si="10"/>
        <v>0</v>
      </c>
      <c r="P78" s="47">
        <f t="shared" si="17"/>
        <v>0</v>
      </c>
      <c r="Q78" s="48">
        <f t="shared" si="12"/>
        <v>0</v>
      </c>
      <c r="R78" s="49">
        <f t="shared" si="13"/>
        <v>0</v>
      </c>
      <c r="S78" s="47">
        <f t="shared" si="14"/>
        <v>0</v>
      </c>
      <c r="T78" s="49">
        <f t="shared" si="15"/>
        <v>0</v>
      </c>
      <c r="U78" s="49">
        <f t="shared" si="16"/>
        <v>0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</row>
    <row r="79" spans="2:79" s="7" customFormat="1" ht="15">
      <c r="B79" s="5"/>
      <c r="C79" s="5"/>
      <c r="D79" s="6"/>
      <c r="E79" s="6"/>
      <c r="F79" s="6"/>
      <c r="G79" s="45">
        <f t="shared" si="2"/>
        <v>0</v>
      </c>
      <c r="H79" s="45">
        <f t="shared" si="3"/>
        <v>0</v>
      </c>
      <c r="I79" s="45">
        <f t="shared" si="4"/>
        <v>0</v>
      </c>
      <c r="J79" s="46">
        <f t="shared" si="5"/>
        <v>0</v>
      </c>
      <c r="K79" s="47">
        <f t="shared" si="6"/>
        <v>0</v>
      </c>
      <c r="L79" s="47">
        <f t="shared" si="7"/>
        <v>0</v>
      </c>
      <c r="M79" s="47">
        <f t="shared" si="8"/>
        <v>0</v>
      </c>
      <c r="N79" s="47">
        <f t="shared" si="9"/>
        <v>0</v>
      </c>
      <c r="O79" s="47">
        <f t="shared" si="10"/>
        <v>0</v>
      </c>
      <c r="P79" s="47">
        <f t="shared" si="17"/>
        <v>0</v>
      </c>
      <c r="Q79" s="48">
        <f t="shared" si="12"/>
        <v>0</v>
      </c>
      <c r="R79" s="49">
        <f t="shared" si="13"/>
        <v>0</v>
      </c>
      <c r="S79" s="47">
        <f t="shared" si="14"/>
        <v>0</v>
      </c>
      <c r="T79" s="49">
        <f t="shared" si="15"/>
        <v>0</v>
      </c>
      <c r="U79" s="49">
        <f t="shared" si="16"/>
        <v>0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</row>
    <row r="80" spans="2:79" s="7" customFormat="1" ht="15">
      <c r="B80" s="5"/>
      <c r="C80" s="5"/>
      <c r="D80" s="6"/>
      <c r="E80" s="6"/>
      <c r="F80" s="6"/>
      <c r="G80" s="45">
        <f t="shared" ref="G80:G143" si="18">C80*D80*E80</f>
        <v>0</v>
      </c>
      <c r="H80" s="45">
        <f t="shared" ref="H80:H143" si="19">C80*D80*E80*F80</f>
        <v>0</v>
      </c>
      <c r="I80" s="45">
        <f t="shared" ref="I80:I143" si="20">C80*(F80*E80*2+D80*E80*2)</f>
        <v>0</v>
      </c>
      <c r="J80" s="46">
        <f t="shared" ref="J80:J143" si="21">IF($O$11=15,(271/50)*H80,IF($O$11=20,(305/50)*H80,(329/50)*H80))</f>
        <v>0</v>
      </c>
      <c r="K80" s="47">
        <f t="shared" ref="K80:K143" si="22">L80*0.018</f>
        <v>0</v>
      </c>
      <c r="L80" s="47">
        <f t="shared" ref="L80:L143" si="23">IF($O$11=15,6.3*J80,IF($O$11=20,5.5*J80,5.1*J80))</f>
        <v>0</v>
      </c>
      <c r="M80" s="47">
        <f t="shared" ref="M80:M143" si="24">N80*0.018</f>
        <v>0</v>
      </c>
      <c r="N80" s="47">
        <f t="shared" ref="N80:N143" si="25">IF($O$11=15,5.6*J80,IF($O$11=20,5.1*J80,4.8*J80))</f>
        <v>0</v>
      </c>
      <c r="O80" s="47">
        <f t="shared" ref="O80:O143" si="26">IF($O$11=15,2*J80,IF($O$11=20,1.8*J80,1.6*J80))</f>
        <v>0</v>
      </c>
      <c r="P80" s="47">
        <f t="shared" si="17"/>
        <v>0</v>
      </c>
      <c r="Q80" s="48">
        <f t="shared" ref="Q80:Q143" si="27">IF(D80&lt;5.01,(IF(D80&lt;3.4,D80/2,D80/3)),1.5)</f>
        <v>0</v>
      </c>
      <c r="R80" s="49">
        <f t="shared" ref="R80:R143" si="28">(IF(D80&gt;0,(IF(D80&lt;=3.4,1,(D80/Q80)-1)),0))*C80</f>
        <v>0</v>
      </c>
      <c r="S80" s="47">
        <f t="shared" ref="S80:S143" si="29">IF(D80&gt;0,0.9,0)</f>
        <v>0</v>
      </c>
      <c r="T80" s="49">
        <f t="shared" ref="T80:T143" si="30">(IF(E80&gt;0,(E80/S80)-1,0))*C80</f>
        <v>0</v>
      </c>
      <c r="U80" s="49">
        <f t="shared" ref="U80:U143" si="31">R80*T80</f>
        <v>0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</row>
    <row r="81" spans="2:79" s="7" customFormat="1" ht="15">
      <c r="B81" s="5"/>
      <c r="C81" s="5"/>
      <c r="D81" s="6"/>
      <c r="E81" s="6"/>
      <c r="F81" s="6"/>
      <c r="G81" s="45">
        <f t="shared" si="18"/>
        <v>0</v>
      </c>
      <c r="H81" s="45">
        <f t="shared" si="19"/>
        <v>0</v>
      </c>
      <c r="I81" s="45">
        <f t="shared" si="20"/>
        <v>0</v>
      </c>
      <c r="J81" s="46">
        <f t="shared" si="21"/>
        <v>0</v>
      </c>
      <c r="K81" s="47">
        <f t="shared" si="22"/>
        <v>0</v>
      </c>
      <c r="L81" s="47">
        <f t="shared" si="23"/>
        <v>0</v>
      </c>
      <c r="M81" s="47">
        <f t="shared" si="24"/>
        <v>0</v>
      </c>
      <c r="N81" s="47">
        <f t="shared" si="25"/>
        <v>0</v>
      </c>
      <c r="O81" s="47">
        <f t="shared" si="26"/>
        <v>0</v>
      </c>
      <c r="P81" s="47">
        <f t="shared" si="17"/>
        <v>0</v>
      </c>
      <c r="Q81" s="48">
        <f t="shared" si="27"/>
        <v>0</v>
      </c>
      <c r="R81" s="49">
        <f t="shared" si="28"/>
        <v>0</v>
      </c>
      <c r="S81" s="47">
        <f t="shared" si="29"/>
        <v>0</v>
      </c>
      <c r="T81" s="49">
        <f t="shared" si="30"/>
        <v>0</v>
      </c>
      <c r="U81" s="49">
        <f t="shared" si="31"/>
        <v>0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</row>
    <row r="82" spans="2:79" s="7" customFormat="1" ht="15">
      <c r="B82" s="5"/>
      <c r="C82" s="5"/>
      <c r="D82" s="6"/>
      <c r="E82" s="6"/>
      <c r="F82" s="6"/>
      <c r="G82" s="45">
        <f t="shared" si="18"/>
        <v>0</v>
      </c>
      <c r="H82" s="45">
        <f t="shared" si="19"/>
        <v>0</v>
      </c>
      <c r="I82" s="45">
        <f t="shared" si="20"/>
        <v>0</v>
      </c>
      <c r="J82" s="46">
        <f t="shared" si="21"/>
        <v>0</v>
      </c>
      <c r="K82" s="47">
        <f t="shared" si="22"/>
        <v>0</v>
      </c>
      <c r="L82" s="47">
        <f t="shared" si="23"/>
        <v>0</v>
      </c>
      <c r="M82" s="47">
        <f t="shared" si="24"/>
        <v>0</v>
      </c>
      <c r="N82" s="47">
        <f t="shared" si="25"/>
        <v>0</v>
      </c>
      <c r="O82" s="47">
        <f t="shared" si="26"/>
        <v>0</v>
      </c>
      <c r="P82" s="47">
        <f t="shared" ref="P82:P145" si="32">(J82*630)/1000</f>
        <v>0</v>
      </c>
      <c r="Q82" s="48">
        <f t="shared" si="27"/>
        <v>0</v>
      </c>
      <c r="R82" s="49">
        <f t="shared" si="28"/>
        <v>0</v>
      </c>
      <c r="S82" s="47">
        <f t="shared" si="29"/>
        <v>0</v>
      </c>
      <c r="T82" s="49">
        <f t="shared" si="30"/>
        <v>0</v>
      </c>
      <c r="U82" s="49">
        <f t="shared" si="31"/>
        <v>0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</row>
    <row r="83" spans="2:79" s="7" customFormat="1" ht="15">
      <c r="B83" s="5"/>
      <c r="C83" s="5"/>
      <c r="D83" s="6"/>
      <c r="E83" s="6"/>
      <c r="F83" s="6"/>
      <c r="G83" s="45">
        <f t="shared" si="18"/>
        <v>0</v>
      </c>
      <c r="H83" s="45">
        <f t="shared" si="19"/>
        <v>0</v>
      </c>
      <c r="I83" s="45">
        <f t="shared" si="20"/>
        <v>0</v>
      </c>
      <c r="J83" s="46">
        <f t="shared" si="21"/>
        <v>0</v>
      </c>
      <c r="K83" s="47">
        <f t="shared" si="22"/>
        <v>0</v>
      </c>
      <c r="L83" s="47">
        <f t="shared" si="23"/>
        <v>0</v>
      </c>
      <c r="M83" s="47">
        <f t="shared" si="24"/>
        <v>0</v>
      </c>
      <c r="N83" s="47">
        <f t="shared" si="25"/>
        <v>0</v>
      </c>
      <c r="O83" s="47">
        <f t="shared" si="26"/>
        <v>0</v>
      </c>
      <c r="P83" s="47">
        <f t="shared" si="32"/>
        <v>0</v>
      </c>
      <c r="Q83" s="48">
        <f t="shared" si="27"/>
        <v>0</v>
      </c>
      <c r="R83" s="49">
        <f t="shared" si="28"/>
        <v>0</v>
      </c>
      <c r="S83" s="47">
        <f t="shared" si="29"/>
        <v>0</v>
      </c>
      <c r="T83" s="49">
        <f t="shared" si="30"/>
        <v>0</v>
      </c>
      <c r="U83" s="49">
        <f t="shared" si="31"/>
        <v>0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</row>
    <row r="84" spans="2:79" s="7" customFormat="1" ht="15">
      <c r="B84" s="5"/>
      <c r="C84" s="5"/>
      <c r="D84" s="6"/>
      <c r="E84" s="6"/>
      <c r="F84" s="6"/>
      <c r="G84" s="45">
        <f t="shared" si="18"/>
        <v>0</v>
      </c>
      <c r="H84" s="45">
        <f t="shared" si="19"/>
        <v>0</v>
      </c>
      <c r="I84" s="45">
        <f t="shared" si="20"/>
        <v>0</v>
      </c>
      <c r="J84" s="46">
        <f t="shared" si="21"/>
        <v>0</v>
      </c>
      <c r="K84" s="47">
        <f t="shared" si="22"/>
        <v>0</v>
      </c>
      <c r="L84" s="47">
        <f t="shared" si="23"/>
        <v>0</v>
      </c>
      <c r="M84" s="47">
        <f t="shared" si="24"/>
        <v>0</v>
      </c>
      <c r="N84" s="47">
        <f t="shared" si="25"/>
        <v>0</v>
      </c>
      <c r="O84" s="47">
        <f t="shared" si="26"/>
        <v>0</v>
      </c>
      <c r="P84" s="47">
        <f t="shared" si="32"/>
        <v>0</v>
      </c>
      <c r="Q84" s="48">
        <f t="shared" si="27"/>
        <v>0</v>
      </c>
      <c r="R84" s="49">
        <f t="shared" si="28"/>
        <v>0</v>
      </c>
      <c r="S84" s="47">
        <f t="shared" si="29"/>
        <v>0</v>
      </c>
      <c r="T84" s="49">
        <f t="shared" si="30"/>
        <v>0</v>
      </c>
      <c r="U84" s="49">
        <f t="shared" si="31"/>
        <v>0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</row>
    <row r="85" spans="2:79" s="7" customFormat="1" ht="15">
      <c r="B85" s="5"/>
      <c r="C85" s="5"/>
      <c r="D85" s="6"/>
      <c r="E85" s="6"/>
      <c r="F85" s="6"/>
      <c r="G85" s="45">
        <f t="shared" si="18"/>
        <v>0</v>
      </c>
      <c r="H85" s="45">
        <f t="shared" si="19"/>
        <v>0</v>
      </c>
      <c r="I85" s="45">
        <f t="shared" si="20"/>
        <v>0</v>
      </c>
      <c r="J85" s="46">
        <f t="shared" si="21"/>
        <v>0</v>
      </c>
      <c r="K85" s="47">
        <f t="shared" si="22"/>
        <v>0</v>
      </c>
      <c r="L85" s="47">
        <f t="shared" si="23"/>
        <v>0</v>
      </c>
      <c r="M85" s="47">
        <f t="shared" si="24"/>
        <v>0</v>
      </c>
      <c r="N85" s="47">
        <f t="shared" si="25"/>
        <v>0</v>
      </c>
      <c r="O85" s="47">
        <f t="shared" si="26"/>
        <v>0</v>
      </c>
      <c r="P85" s="47">
        <f t="shared" si="32"/>
        <v>0</v>
      </c>
      <c r="Q85" s="48">
        <f t="shared" si="27"/>
        <v>0</v>
      </c>
      <c r="R85" s="49">
        <f t="shared" si="28"/>
        <v>0</v>
      </c>
      <c r="S85" s="47">
        <f t="shared" si="29"/>
        <v>0</v>
      </c>
      <c r="T85" s="49">
        <f t="shared" si="30"/>
        <v>0</v>
      </c>
      <c r="U85" s="49">
        <f t="shared" si="31"/>
        <v>0</v>
      </c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</row>
    <row r="86" spans="2:79" s="7" customFormat="1" ht="15">
      <c r="B86" s="5"/>
      <c r="C86" s="5"/>
      <c r="D86" s="6"/>
      <c r="E86" s="6"/>
      <c r="F86" s="6"/>
      <c r="G86" s="45">
        <f t="shared" si="18"/>
        <v>0</v>
      </c>
      <c r="H86" s="45">
        <f t="shared" si="19"/>
        <v>0</v>
      </c>
      <c r="I86" s="45">
        <f t="shared" si="20"/>
        <v>0</v>
      </c>
      <c r="J86" s="46">
        <f t="shared" si="21"/>
        <v>0</v>
      </c>
      <c r="K86" s="47">
        <f t="shared" si="22"/>
        <v>0</v>
      </c>
      <c r="L86" s="47">
        <f t="shared" si="23"/>
        <v>0</v>
      </c>
      <c r="M86" s="47">
        <f t="shared" si="24"/>
        <v>0</v>
      </c>
      <c r="N86" s="47">
        <f t="shared" si="25"/>
        <v>0</v>
      </c>
      <c r="O86" s="47">
        <f t="shared" si="26"/>
        <v>0</v>
      </c>
      <c r="P86" s="47">
        <f t="shared" si="32"/>
        <v>0</v>
      </c>
      <c r="Q86" s="48">
        <f t="shared" si="27"/>
        <v>0</v>
      </c>
      <c r="R86" s="49">
        <f t="shared" si="28"/>
        <v>0</v>
      </c>
      <c r="S86" s="47">
        <f t="shared" si="29"/>
        <v>0</v>
      </c>
      <c r="T86" s="49">
        <f t="shared" si="30"/>
        <v>0</v>
      </c>
      <c r="U86" s="49">
        <f t="shared" si="31"/>
        <v>0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</row>
    <row r="87" spans="2:79" s="7" customFormat="1" ht="15">
      <c r="B87" s="5"/>
      <c r="C87" s="5"/>
      <c r="D87" s="6"/>
      <c r="E87" s="6"/>
      <c r="F87" s="6"/>
      <c r="G87" s="45">
        <f t="shared" si="18"/>
        <v>0</v>
      </c>
      <c r="H87" s="45">
        <f t="shared" si="19"/>
        <v>0</v>
      </c>
      <c r="I87" s="45">
        <f t="shared" si="20"/>
        <v>0</v>
      </c>
      <c r="J87" s="46">
        <f t="shared" si="21"/>
        <v>0</v>
      </c>
      <c r="K87" s="47">
        <f t="shared" si="22"/>
        <v>0</v>
      </c>
      <c r="L87" s="47">
        <f t="shared" si="23"/>
        <v>0</v>
      </c>
      <c r="M87" s="47">
        <f t="shared" si="24"/>
        <v>0</v>
      </c>
      <c r="N87" s="47">
        <f t="shared" si="25"/>
        <v>0</v>
      </c>
      <c r="O87" s="47">
        <f t="shared" si="26"/>
        <v>0</v>
      </c>
      <c r="P87" s="47">
        <f t="shared" si="32"/>
        <v>0</v>
      </c>
      <c r="Q87" s="48">
        <f t="shared" si="27"/>
        <v>0</v>
      </c>
      <c r="R87" s="49">
        <f t="shared" si="28"/>
        <v>0</v>
      </c>
      <c r="S87" s="47">
        <f t="shared" si="29"/>
        <v>0</v>
      </c>
      <c r="T87" s="49">
        <f t="shared" si="30"/>
        <v>0</v>
      </c>
      <c r="U87" s="49">
        <f t="shared" si="31"/>
        <v>0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</row>
    <row r="88" spans="2:79" s="7" customFormat="1" ht="15">
      <c r="B88" s="5"/>
      <c r="C88" s="5"/>
      <c r="D88" s="6"/>
      <c r="E88" s="6"/>
      <c r="F88" s="6"/>
      <c r="G88" s="45">
        <f t="shared" si="18"/>
        <v>0</v>
      </c>
      <c r="H88" s="45">
        <f t="shared" si="19"/>
        <v>0</v>
      </c>
      <c r="I88" s="45">
        <f t="shared" si="20"/>
        <v>0</v>
      </c>
      <c r="J88" s="46">
        <f t="shared" si="21"/>
        <v>0</v>
      </c>
      <c r="K88" s="47">
        <f t="shared" si="22"/>
        <v>0</v>
      </c>
      <c r="L88" s="47">
        <f t="shared" si="23"/>
        <v>0</v>
      </c>
      <c r="M88" s="47">
        <f t="shared" si="24"/>
        <v>0</v>
      </c>
      <c r="N88" s="47">
        <f t="shared" si="25"/>
        <v>0</v>
      </c>
      <c r="O88" s="47">
        <f t="shared" si="26"/>
        <v>0</v>
      </c>
      <c r="P88" s="47">
        <f t="shared" si="32"/>
        <v>0</v>
      </c>
      <c r="Q88" s="48">
        <f t="shared" si="27"/>
        <v>0</v>
      </c>
      <c r="R88" s="49">
        <f t="shared" si="28"/>
        <v>0</v>
      </c>
      <c r="S88" s="47">
        <f t="shared" si="29"/>
        <v>0</v>
      </c>
      <c r="T88" s="49">
        <f t="shared" si="30"/>
        <v>0</v>
      </c>
      <c r="U88" s="49">
        <f t="shared" si="31"/>
        <v>0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</row>
    <row r="89" spans="2:79" s="7" customFormat="1" ht="15">
      <c r="B89" s="5"/>
      <c r="C89" s="5"/>
      <c r="D89" s="6"/>
      <c r="E89" s="6"/>
      <c r="F89" s="6"/>
      <c r="G89" s="45">
        <f t="shared" si="18"/>
        <v>0</v>
      </c>
      <c r="H89" s="45">
        <f t="shared" si="19"/>
        <v>0</v>
      </c>
      <c r="I89" s="45">
        <f t="shared" si="20"/>
        <v>0</v>
      </c>
      <c r="J89" s="46">
        <f t="shared" si="21"/>
        <v>0</v>
      </c>
      <c r="K89" s="47">
        <f t="shared" si="22"/>
        <v>0</v>
      </c>
      <c r="L89" s="47">
        <f t="shared" si="23"/>
        <v>0</v>
      </c>
      <c r="M89" s="47">
        <f t="shared" si="24"/>
        <v>0</v>
      </c>
      <c r="N89" s="47">
        <f t="shared" si="25"/>
        <v>0</v>
      </c>
      <c r="O89" s="47">
        <f t="shared" si="26"/>
        <v>0</v>
      </c>
      <c r="P89" s="47">
        <f t="shared" si="32"/>
        <v>0</v>
      </c>
      <c r="Q89" s="48">
        <f t="shared" si="27"/>
        <v>0</v>
      </c>
      <c r="R89" s="49">
        <f t="shared" si="28"/>
        <v>0</v>
      </c>
      <c r="S89" s="47">
        <f t="shared" si="29"/>
        <v>0</v>
      </c>
      <c r="T89" s="49">
        <f t="shared" si="30"/>
        <v>0</v>
      </c>
      <c r="U89" s="49">
        <f t="shared" si="31"/>
        <v>0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</row>
    <row r="90" spans="2:79" s="7" customFormat="1" ht="15">
      <c r="B90" s="5"/>
      <c r="C90" s="5"/>
      <c r="D90" s="6"/>
      <c r="E90" s="6"/>
      <c r="F90" s="6"/>
      <c r="G90" s="45">
        <f t="shared" si="18"/>
        <v>0</v>
      </c>
      <c r="H90" s="45">
        <f t="shared" si="19"/>
        <v>0</v>
      </c>
      <c r="I90" s="45">
        <f t="shared" si="20"/>
        <v>0</v>
      </c>
      <c r="J90" s="46">
        <f t="shared" si="21"/>
        <v>0</v>
      </c>
      <c r="K90" s="47">
        <f t="shared" si="22"/>
        <v>0</v>
      </c>
      <c r="L90" s="47">
        <f t="shared" si="23"/>
        <v>0</v>
      </c>
      <c r="M90" s="47">
        <f t="shared" si="24"/>
        <v>0</v>
      </c>
      <c r="N90" s="47">
        <f t="shared" si="25"/>
        <v>0</v>
      </c>
      <c r="O90" s="47">
        <f t="shared" si="26"/>
        <v>0</v>
      </c>
      <c r="P90" s="47">
        <f t="shared" si="32"/>
        <v>0</v>
      </c>
      <c r="Q90" s="48">
        <f t="shared" si="27"/>
        <v>0</v>
      </c>
      <c r="R90" s="49">
        <f t="shared" si="28"/>
        <v>0</v>
      </c>
      <c r="S90" s="47">
        <f t="shared" si="29"/>
        <v>0</v>
      </c>
      <c r="T90" s="49">
        <f t="shared" si="30"/>
        <v>0</v>
      </c>
      <c r="U90" s="49">
        <f t="shared" si="31"/>
        <v>0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</row>
    <row r="91" spans="2:79" s="7" customFormat="1" ht="15">
      <c r="B91" s="5"/>
      <c r="C91" s="5"/>
      <c r="D91" s="6"/>
      <c r="E91" s="6"/>
      <c r="F91" s="6"/>
      <c r="G91" s="45">
        <f t="shared" si="18"/>
        <v>0</v>
      </c>
      <c r="H91" s="45">
        <f t="shared" si="19"/>
        <v>0</v>
      </c>
      <c r="I91" s="45">
        <f t="shared" si="20"/>
        <v>0</v>
      </c>
      <c r="J91" s="46">
        <f t="shared" si="21"/>
        <v>0</v>
      </c>
      <c r="K91" s="47">
        <f t="shared" si="22"/>
        <v>0</v>
      </c>
      <c r="L91" s="47">
        <f t="shared" si="23"/>
        <v>0</v>
      </c>
      <c r="M91" s="47">
        <f t="shared" si="24"/>
        <v>0</v>
      </c>
      <c r="N91" s="47">
        <f t="shared" si="25"/>
        <v>0</v>
      </c>
      <c r="O91" s="47">
        <f t="shared" si="26"/>
        <v>0</v>
      </c>
      <c r="P91" s="47">
        <f t="shared" si="32"/>
        <v>0</v>
      </c>
      <c r="Q91" s="48">
        <f t="shared" si="27"/>
        <v>0</v>
      </c>
      <c r="R91" s="49">
        <f t="shared" si="28"/>
        <v>0</v>
      </c>
      <c r="S91" s="47">
        <f t="shared" si="29"/>
        <v>0</v>
      </c>
      <c r="T91" s="49">
        <f t="shared" si="30"/>
        <v>0</v>
      </c>
      <c r="U91" s="49">
        <f t="shared" si="31"/>
        <v>0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</row>
    <row r="92" spans="2:79" s="7" customFormat="1" ht="15">
      <c r="B92" s="5"/>
      <c r="C92" s="5"/>
      <c r="D92" s="6"/>
      <c r="E92" s="6"/>
      <c r="F92" s="6"/>
      <c r="G92" s="45">
        <f t="shared" si="18"/>
        <v>0</v>
      </c>
      <c r="H92" s="45">
        <f t="shared" si="19"/>
        <v>0</v>
      </c>
      <c r="I92" s="45">
        <f t="shared" si="20"/>
        <v>0</v>
      </c>
      <c r="J92" s="46">
        <f t="shared" si="21"/>
        <v>0</v>
      </c>
      <c r="K92" s="47">
        <f t="shared" si="22"/>
        <v>0</v>
      </c>
      <c r="L92" s="47">
        <f t="shared" si="23"/>
        <v>0</v>
      </c>
      <c r="M92" s="47">
        <f t="shared" si="24"/>
        <v>0</v>
      </c>
      <c r="N92" s="47">
        <f t="shared" si="25"/>
        <v>0</v>
      </c>
      <c r="O92" s="47">
        <f t="shared" si="26"/>
        <v>0</v>
      </c>
      <c r="P92" s="47">
        <f t="shared" si="32"/>
        <v>0</v>
      </c>
      <c r="Q92" s="48">
        <f t="shared" si="27"/>
        <v>0</v>
      </c>
      <c r="R92" s="49">
        <f t="shared" si="28"/>
        <v>0</v>
      </c>
      <c r="S92" s="47">
        <f t="shared" si="29"/>
        <v>0</v>
      </c>
      <c r="T92" s="49">
        <f t="shared" si="30"/>
        <v>0</v>
      </c>
      <c r="U92" s="49">
        <f t="shared" si="31"/>
        <v>0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</row>
    <row r="93" spans="2:79" s="7" customFormat="1" ht="15">
      <c r="B93" s="5"/>
      <c r="C93" s="5"/>
      <c r="D93" s="6"/>
      <c r="E93" s="6"/>
      <c r="F93" s="6"/>
      <c r="G93" s="45">
        <f t="shared" si="18"/>
        <v>0</v>
      </c>
      <c r="H93" s="45">
        <f t="shared" si="19"/>
        <v>0</v>
      </c>
      <c r="I93" s="45">
        <f t="shared" si="20"/>
        <v>0</v>
      </c>
      <c r="J93" s="46">
        <f t="shared" si="21"/>
        <v>0</v>
      </c>
      <c r="K93" s="47">
        <f t="shared" si="22"/>
        <v>0</v>
      </c>
      <c r="L93" s="47">
        <f t="shared" si="23"/>
        <v>0</v>
      </c>
      <c r="M93" s="47">
        <f t="shared" si="24"/>
        <v>0</v>
      </c>
      <c r="N93" s="47">
        <f t="shared" si="25"/>
        <v>0</v>
      </c>
      <c r="O93" s="47">
        <f t="shared" si="26"/>
        <v>0</v>
      </c>
      <c r="P93" s="47">
        <f t="shared" si="32"/>
        <v>0</v>
      </c>
      <c r="Q93" s="48">
        <f t="shared" si="27"/>
        <v>0</v>
      </c>
      <c r="R93" s="49">
        <f t="shared" si="28"/>
        <v>0</v>
      </c>
      <c r="S93" s="47">
        <f t="shared" si="29"/>
        <v>0</v>
      </c>
      <c r="T93" s="49">
        <f t="shared" si="30"/>
        <v>0</v>
      </c>
      <c r="U93" s="49">
        <f t="shared" si="31"/>
        <v>0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</row>
    <row r="94" spans="2:79" s="7" customFormat="1" ht="15">
      <c r="B94" s="5"/>
      <c r="C94" s="5"/>
      <c r="D94" s="6"/>
      <c r="E94" s="6"/>
      <c r="F94" s="6"/>
      <c r="G94" s="45">
        <f t="shared" si="18"/>
        <v>0</v>
      </c>
      <c r="H94" s="45">
        <f t="shared" si="19"/>
        <v>0</v>
      </c>
      <c r="I94" s="45">
        <f t="shared" si="20"/>
        <v>0</v>
      </c>
      <c r="J94" s="46">
        <f t="shared" si="21"/>
        <v>0</v>
      </c>
      <c r="K94" s="47">
        <f t="shared" si="22"/>
        <v>0</v>
      </c>
      <c r="L94" s="47">
        <f t="shared" si="23"/>
        <v>0</v>
      </c>
      <c r="M94" s="47">
        <f t="shared" si="24"/>
        <v>0</v>
      </c>
      <c r="N94" s="47">
        <f t="shared" si="25"/>
        <v>0</v>
      </c>
      <c r="O94" s="47">
        <f t="shared" si="26"/>
        <v>0</v>
      </c>
      <c r="P94" s="47">
        <f t="shared" si="32"/>
        <v>0</v>
      </c>
      <c r="Q94" s="48">
        <f t="shared" si="27"/>
        <v>0</v>
      </c>
      <c r="R94" s="49">
        <f t="shared" si="28"/>
        <v>0</v>
      </c>
      <c r="S94" s="47">
        <f t="shared" si="29"/>
        <v>0</v>
      </c>
      <c r="T94" s="49">
        <f t="shared" si="30"/>
        <v>0</v>
      </c>
      <c r="U94" s="49">
        <f t="shared" si="31"/>
        <v>0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</row>
    <row r="95" spans="2:79" s="7" customFormat="1" ht="15">
      <c r="B95" s="5"/>
      <c r="C95" s="5"/>
      <c r="D95" s="6"/>
      <c r="E95" s="6"/>
      <c r="F95" s="6"/>
      <c r="G95" s="45">
        <f t="shared" si="18"/>
        <v>0</v>
      </c>
      <c r="H95" s="45">
        <f t="shared" si="19"/>
        <v>0</v>
      </c>
      <c r="I95" s="45">
        <f t="shared" si="20"/>
        <v>0</v>
      </c>
      <c r="J95" s="46">
        <f t="shared" si="21"/>
        <v>0</v>
      </c>
      <c r="K95" s="47">
        <f t="shared" si="22"/>
        <v>0</v>
      </c>
      <c r="L95" s="47">
        <f t="shared" si="23"/>
        <v>0</v>
      </c>
      <c r="M95" s="47">
        <f t="shared" si="24"/>
        <v>0</v>
      </c>
      <c r="N95" s="47">
        <f t="shared" si="25"/>
        <v>0</v>
      </c>
      <c r="O95" s="47">
        <f t="shared" si="26"/>
        <v>0</v>
      </c>
      <c r="P95" s="47">
        <f t="shared" si="32"/>
        <v>0</v>
      </c>
      <c r="Q95" s="48">
        <f t="shared" si="27"/>
        <v>0</v>
      </c>
      <c r="R95" s="49">
        <f t="shared" si="28"/>
        <v>0</v>
      </c>
      <c r="S95" s="47">
        <f t="shared" si="29"/>
        <v>0</v>
      </c>
      <c r="T95" s="49">
        <f t="shared" si="30"/>
        <v>0</v>
      </c>
      <c r="U95" s="49">
        <f t="shared" si="31"/>
        <v>0</v>
      </c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</row>
    <row r="96" spans="2:79" s="7" customFormat="1" ht="15">
      <c r="B96" s="5"/>
      <c r="C96" s="5"/>
      <c r="D96" s="6"/>
      <c r="E96" s="6"/>
      <c r="F96" s="6"/>
      <c r="G96" s="45">
        <f t="shared" si="18"/>
        <v>0</v>
      </c>
      <c r="H96" s="45">
        <f t="shared" si="19"/>
        <v>0</v>
      </c>
      <c r="I96" s="45">
        <f t="shared" si="20"/>
        <v>0</v>
      </c>
      <c r="J96" s="46">
        <f t="shared" si="21"/>
        <v>0</v>
      </c>
      <c r="K96" s="47">
        <f t="shared" si="22"/>
        <v>0</v>
      </c>
      <c r="L96" s="47">
        <f t="shared" si="23"/>
        <v>0</v>
      </c>
      <c r="M96" s="47">
        <f t="shared" si="24"/>
        <v>0</v>
      </c>
      <c r="N96" s="47">
        <f t="shared" si="25"/>
        <v>0</v>
      </c>
      <c r="O96" s="47">
        <f t="shared" si="26"/>
        <v>0</v>
      </c>
      <c r="P96" s="47">
        <f t="shared" si="32"/>
        <v>0</v>
      </c>
      <c r="Q96" s="48">
        <f t="shared" si="27"/>
        <v>0</v>
      </c>
      <c r="R96" s="49">
        <f t="shared" si="28"/>
        <v>0</v>
      </c>
      <c r="S96" s="47">
        <f t="shared" si="29"/>
        <v>0</v>
      </c>
      <c r="T96" s="49">
        <f t="shared" si="30"/>
        <v>0</v>
      </c>
      <c r="U96" s="49">
        <f t="shared" si="31"/>
        <v>0</v>
      </c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</row>
    <row r="97" spans="2:79" s="7" customFormat="1" ht="15">
      <c r="B97" s="5"/>
      <c r="C97" s="5"/>
      <c r="D97" s="6"/>
      <c r="E97" s="6"/>
      <c r="F97" s="6"/>
      <c r="G97" s="45">
        <f t="shared" si="18"/>
        <v>0</v>
      </c>
      <c r="H97" s="45">
        <f t="shared" si="19"/>
        <v>0</v>
      </c>
      <c r="I97" s="45">
        <f t="shared" si="20"/>
        <v>0</v>
      </c>
      <c r="J97" s="46">
        <f t="shared" si="21"/>
        <v>0</v>
      </c>
      <c r="K97" s="47">
        <f t="shared" si="22"/>
        <v>0</v>
      </c>
      <c r="L97" s="47">
        <f t="shared" si="23"/>
        <v>0</v>
      </c>
      <c r="M97" s="47">
        <f t="shared" si="24"/>
        <v>0</v>
      </c>
      <c r="N97" s="47">
        <f t="shared" si="25"/>
        <v>0</v>
      </c>
      <c r="O97" s="47">
        <f t="shared" si="26"/>
        <v>0</v>
      </c>
      <c r="P97" s="47">
        <f t="shared" si="32"/>
        <v>0</v>
      </c>
      <c r="Q97" s="48">
        <f t="shared" si="27"/>
        <v>0</v>
      </c>
      <c r="R97" s="49">
        <f t="shared" si="28"/>
        <v>0</v>
      </c>
      <c r="S97" s="47">
        <f t="shared" si="29"/>
        <v>0</v>
      </c>
      <c r="T97" s="49">
        <f t="shared" si="30"/>
        <v>0</v>
      </c>
      <c r="U97" s="49">
        <f t="shared" si="31"/>
        <v>0</v>
      </c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</row>
    <row r="98" spans="2:79" s="7" customFormat="1" ht="15">
      <c r="B98" s="5"/>
      <c r="C98" s="5"/>
      <c r="D98" s="6"/>
      <c r="E98" s="6"/>
      <c r="F98" s="6"/>
      <c r="G98" s="45">
        <f t="shared" si="18"/>
        <v>0</v>
      </c>
      <c r="H98" s="45">
        <f t="shared" si="19"/>
        <v>0</v>
      </c>
      <c r="I98" s="45">
        <f t="shared" si="20"/>
        <v>0</v>
      </c>
      <c r="J98" s="46">
        <f t="shared" si="21"/>
        <v>0</v>
      </c>
      <c r="K98" s="47">
        <f t="shared" si="22"/>
        <v>0</v>
      </c>
      <c r="L98" s="47">
        <f t="shared" si="23"/>
        <v>0</v>
      </c>
      <c r="M98" s="47">
        <f t="shared" si="24"/>
        <v>0</v>
      </c>
      <c r="N98" s="47">
        <f t="shared" si="25"/>
        <v>0</v>
      </c>
      <c r="O98" s="47">
        <f t="shared" si="26"/>
        <v>0</v>
      </c>
      <c r="P98" s="47">
        <f t="shared" si="32"/>
        <v>0</v>
      </c>
      <c r="Q98" s="48">
        <f t="shared" si="27"/>
        <v>0</v>
      </c>
      <c r="R98" s="49">
        <f t="shared" si="28"/>
        <v>0</v>
      </c>
      <c r="S98" s="47">
        <f t="shared" si="29"/>
        <v>0</v>
      </c>
      <c r="T98" s="49">
        <f t="shared" si="30"/>
        <v>0</v>
      </c>
      <c r="U98" s="49">
        <f t="shared" si="31"/>
        <v>0</v>
      </c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</row>
    <row r="99" spans="2:79" s="7" customFormat="1" ht="15">
      <c r="B99" s="5"/>
      <c r="C99" s="5"/>
      <c r="D99" s="6"/>
      <c r="E99" s="6"/>
      <c r="F99" s="6"/>
      <c r="G99" s="45">
        <f t="shared" si="18"/>
        <v>0</v>
      </c>
      <c r="H99" s="45">
        <f t="shared" si="19"/>
        <v>0</v>
      </c>
      <c r="I99" s="45">
        <f t="shared" si="20"/>
        <v>0</v>
      </c>
      <c r="J99" s="46">
        <f t="shared" si="21"/>
        <v>0</v>
      </c>
      <c r="K99" s="47">
        <f t="shared" si="22"/>
        <v>0</v>
      </c>
      <c r="L99" s="47">
        <f t="shared" si="23"/>
        <v>0</v>
      </c>
      <c r="M99" s="47">
        <f t="shared" si="24"/>
        <v>0</v>
      </c>
      <c r="N99" s="47">
        <f t="shared" si="25"/>
        <v>0</v>
      </c>
      <c r="O99" s="47">
        <f t="shared" si="26"/>
        <v>0</v>
      </c>
      <c r="P99" s="47">
        <f t="shared" si="32"/>
        <v>0</v>
      </c>
      <c r="Q99" s="48">
        <f t="shared" si="27"/>
        <v>0</v>
      </c>
      <c r="R99" s="49">
        <f t="shared" si="28"/>
        <v>0</v>
      </c>
      <c r="S99" s="47">
        <f t="shared" si="29"/>
        <v>0</v>
      </c>
      <c r="T99" s="49">
        <f t="shared" si="30"/>
        <v>0</v>
      </c>
      <c r="U99" s="49">
        <f t="shared" si="31"/>
        <v>0</v>
      </c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</row>
    <row r="100" spans="2:79" s="7" customFormat="1" ht="15">
      <c r="B100" s="5"/>
      <c r="C100" s="5"/>
      <c r="D100" s="6"/>
      <c r="E100" s="6"/>
      <c r="F100" s="6"/>
      <c r="G100" s="45">
        <f t="shared" si="18"/>
        <v>0</v>
      </c>
      <c r="H100" s="45">
        <f t="shared" si="19"/>
        <v>0</v>
      </c>
      <c r="I100" s="45">
        <f t="shared" si="20"/>
        <v>0</v>
      </c>
      <c r="J100" s="46">
        <f t="shared" si="21"/>
        <v>0</v>
      </c>
      <c r="K100" s="47">
        <f t="shared" si="22"/>
        <v>0</v>
      </c>
      <c r="L100" s="47">
        <f t="shared" si="23"/>
        <v>0</v>
      </c>
      <c r="M100" s="47">
        <f t="shared" si="24"/>
        <v>0</v>
      </c>
      <c r="N100" s="47">
        <f t="shared" si="25"/>
        <v>0</v>
      </c>
      <c r="O100" s="47">
        <f t="shared" si="26"/>
        <v>0</v>
      </c>
      <c r="P100" s="47">
        <f t="shared" si="32"/>
        <v>0</v>
      </c>
      <c r="Q100" s="48">
        <f t="shared" si="27"/>
        <v>0</v>
      </c>
      <c r="R100" s="49">
        <f t="shared" si="28"/>
        <v>0</v>
      </c>
      <c r="S100" s="47">
        <f t="shared" si="29"/>
        <v>0</v>
      </c>
      <c r="T100" s="49">
        <f t="shared" si="30"/>
        <v>0</v>
      </c>
      <c r="U100" s="49">
        <f t="shared" si="31"/>
        <v>0</v>
      </c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</row>
    <row r="101" spans="2:79" s="7" customFormat="1" ht="15">
      <c r="B101" s="5"/>
      <c r="C101" s="5"/>
      <c r="D101" s="6"/>
      <c r="E101" s="6"/>
      <c r="F101" s="6"/>
      <c r="G101" s="45">
        <f t="shared" si="18"/>
        <v>0</v>
      </c>
      <c r="H101" s="45">
        <f t="shared" si="19"/>
        <v>0</v>
      </c>
      <c r="I101" s="45">
        <f t="shared" si="20"/>
        <v>0</v>
      </c>
      <c r="J101" s="46">
        <f t="shared" si="21"/>
        <v>0</v>
      </c>
      <c r="K101" s="47">
        <f t="shared" si="22"/>
        <v>0</v>
      </c>
      <c r="L101" s="47">
        <f t="shared" si="23"/>
        <v>0</v>
      </c>
      <c r="M101" s="47">
        <f t="shared" si="24"/>
        <v>0</v>
      </c>
      <c r="N101" s="47">
        <f t="shared" si="25"/>
        <v>0</v>
      </c>
      <c r="O101" s="47">
        <f t="shared" si="26"/>
        <v>0</v>
      </c>
      <c r="P101" s="47">
        <f t="shared" si="32"/>
        <v>0</v>
      </c>
      <c r="Q101" s="48">
        <f t="shared" si="27"/>
        <v>0</v>
      </c>
      <c r="R101" s="49">
        <f t="shared" si="28"/>
        <v>0</v>
      </c>
      <c r="S101" s="47">
        <f t="shared" si="29"/>
        <v>0</v>
      </c>
      <c r="T101" s="49">
        <f t="shared" si="30"/>
        <v>0</v>
      </c>
      <c r="U101" s="49">
        <f t="shared" si="31"/>
        <v>0</v>
      </c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</row>
    <row r="102" spans="2:79" s="7" customFormat="1" ht="15">
      <c r="B102" s="5"/>
      <c r="C102" s="5"/>
      <c r="D102" s="6"/>
      <c r="E102" s="6"/>
      <c r="F102" s="6"/>
      <c r="G102" s="45">
        <f t="shared" si="18"/>
        <v>0</v>
      </c>
      <c r="H102" s="45">
        <f t="shared" si="19"/>
        <v>0</v>
      </c>
      <c r="I102" s="45">
        <f t="shared" si="20"/>
        <v>0</v>
      </c>
      <c r="J102" s="46">
        <f t="shared" si="21"/>
        <v>0</v>
      </c>
      <c r="K102" s="47">
        <f t="shared" si="22"/>
        <v>0</v>
      </c>
      <c r="L102" s="47">
        <f t="shared" si="23"/>
        <v>0</v>
      </c>
      <c r="M102" s="47">
        <f t="shared" si="24"/>
        <v>0</v>
      </c>
      <c r="N102" s="47">
        <f t="shared" si="25"/>
        <v>0</v>
      </c>
      <c r="O102" s="47">
        <f t="shared" si="26"/>
        <v>0</v>
      </c>
      <c r="P102" s="47">
        <f t="shared" si="32"/>
        <v>0</v>
      </c>
      <c r="Q102" s="48">
        <f t="shared" si="27"/>
        <v>0</v>
      </c>
      <c r="R102" s="49">
        <f t="shared" si="28"/>
        <v>0</v>
      </c>
      <c r="S102" s="47">
        <f t="shared" si="29"/>
        <v>0</v>
      </c>
      <c r="T102" s="49">
        <f t="shared" si="30"/>
        <v>0</v>
      </c>
      <c r="U102" s="49">
        <f t="shared" si="31"/>
        <v>0</v>
      </c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</row>
    <row r="103" spans="2:79" s="7" customFormat="1" ht="15">
      <c r="B103" s="5"/>
      <c r="C103" s="5"/>
      <c r="D103" s="6"/>
      <c r="E103" s="6"/>
      <c r="F103" s="6"/>
      <c r="G103" s="45">
        <f t="shared" si="18"/>
        <v>0</v>
      </c>
      <c r="H103" s="45">
        <f t="shared" si="19"/>
        <v>0</v>
      </c>
      <c r="I103" s="45">
        <f t="shared" si="20"/>
        <v>0</v>
      </c>
      <c r="J103" s="46">
        <f t="shared" si="21"/>
        <v>0</v>
      </c>
      <c r="K103" s="47">
        <f t="shared" si="22"/>
        <v>0</v>
      </c>
      <c r="L103" s="47">
        <f t="shared" si="23"/>
        <v>0</v>
      </c>
      <c r="M103" s="47">
        <f t="shared" si="24"/>
        <v>0</v>
      </c>
      <c r="N103" s="47">
        <f t="shared" si="25"/>
        <v>0</v>
      </c>
      <c r="O103" s="47">
        <f t="shared" si="26"/>
        <v>0</v>
      </c>
      <c r="P103" s="47">
        <f t="shared" si="32"/>
        <v>0</v>
      </c>
      <c r="Q103" s="48">
        <f t="shared" si="27"/>
        <v>0</v>
      </c>
      <c r="R103" s="49">
        <f t="shared" si="28"/>
        <v>0</v>
      </c>
      <c r="S103" s="47">
        <f t="shared" si="29"/>
        <v>0</v>
      </c>
      <c r="T103" s="49">
        <f t="shared" si="30"/>
        <v>0</v>
      </c>
      <c r="U103" s="49">
        <f t="shared" si="31"/>
        <v>0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</row>
    <row r="104" spans="2:79" s="7" customFormat="1" ht="15">
      <c r="B104" s="5"/>
      <c r="C104" s="5"/>
      <c r="D104" s="6"/>
      <c r="E104" s="6"/>
      <c r="F104" s="6"/>
      <c r="G104" s="45">
        <f t="shared" si="18"/>
        <v>0</v>
      </c>
      <c r="H104" s="45">
        <f t="shared" si="19"/>
        <v>0</v>
      </c>
      <c r="I104" s="45">
        <f t="shared" si="20"/>
        <v>0</v>
      </c>
      <c r="J104" s="46">
        <f t="shared" si="21"/>
        <v>0</v>
      </c>
      <c r="K104" s="47">
        <f t="shared" si="22"/>
        <v>0</v>
      </c>
      <c r="L104" s="47">
        <f t="shared" si="23"/>
        <v>0</v>
      </c>
      <c r="M104" s="47">
        <f t="shared" si="24"/>
        <v>0</v>
      </c>
      <c r="N104" s="47">
        <f t="shared" si="25"/>
        <v>0</v>
      </c>
      <c r="O104" s="47">
        <f t="shared" si="26"/>
        <v>0</v>
      </c>
      <c r="P104" s="47">
        <f t="shared" si="32"/>
        <v>0</v>
      </c>
      <c r="Q104" s="48">
        <f t="shared" si="27"/>
        <v>0</v>
      </c>
      <c r="R104" s="49">
        <f t="shared" si="28"/>
        <v>0</v>
      </c>
      <c r="S104" s="47">
        <f t="shared" si="29"/>
        <v>0</v>
      </c>
      <c r="T104" s="49">
        <f t="shared" si="30"/>
        <v>0</v>
      </c>
      <c r="U104" s="49">
        <f t="shared" si="31"/>
        <v>0</v>
      </c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</row>
    <row r="105" spans="2:79" s="7" customFormat="1" ht="15">
      <c r="B105" s="5"/>
      <c r="C105" s="5"/>
      <c r="D105" s="6"/>
      <c r="E105" s="6"/>
      <c r="F105" s="6"/>
      <c r="G105" s="45">
        <f t="shared" si="18"/>
        <v>0</v>
      </c>
      <c r="H105" s="45">
        <f t="shared" si="19"/>
        <v>0</v>
      </c>
      <c r="I105" s="45">
        <f t="shared" si="20"/>
        <v>0</v>
      </c>
      <c r="J105" s="46">
        <f t="shared" si="21"/>
        <v>0</v>
      </c>
      <c r="K105" s="47">
        <f t="shared" si="22"/>
        <v>0</v>
      </c>
      <c r="L105" s="47">
        <f t="shared" si="23"/>
        <v>0</v>
      </c>
      <c r="M105" s="47">
        <f t="shared" si="24"/>
        <v>0</v>
      </c>
      <c r="N105" s="47">
        <f t="shared" si="25"/>
        <v>0</v>
      </c>
      <c r="O105" s="47">
        <f t="shared" si="26"/>
        <v>0</v>
      </c>
      <c r="P105" s="47">
        <f t="shared" si="32"/>
        <v>0</v>
      </c>
      <c r="Q105" s="48">
        <f t="shared" si="27"/>
        <v>0</v>
      </c>
      <c r="R105" s="49">
        <f t="shared" si="28"/>
        <v>0</v>
      </c>
      <c r="S105" s="47">
        <f t="shared" si="29"/>
        <v>0</v>
      </c>
      <c r="T105" s="49">
        <f t="shared" si="30"/>
        <v>0</v>
      </c>
      <c r="U105" s="49">
        <f t="shared" si="31"/>
        <v>0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</row>
    <row r="106" spans="2:79" s="7" customFormat="1" ht="15">
      <c r="B106" s="5"/>
      <c r="C106" s="5"/>
      <c r="D106" s="6"/>
      <c r="E106" s="6"/>
      <c r="F106" s="6"/>
      <c r="G106" s="45">
        <f t="shared" si="18"/>
        <v>0</v>
      </c>
      <c r="H106" s="45">
        <f t="shared" si="19"/>
        <v>0</v>
      </c>
      <c r="I106" s="45">
        <f t="shared" si="20"/>
        <v>0</v>
      </c>
      <c r="J106" s="46">
        <f t="shared" si="21"/>
        <v>0</v>
      </c>
      <c r="K106" s="47">
        <f t="shared" si="22"/>
        <v>0</v>
      </c>
      <c r="L106" s="47">
        <f t="shared" si="23"/>
        <v>0</v>
      </c>
      <c r="M106" s="47">
        <f t="shared" si="24"/>
        <v>0</v>
      </c>
      <c r="N106" s="47">
        <f t="shared" si="25"/>
        <v>0</v>
      </c>
      <c r="O106" s="47">
        <f t="shared" si="26"/>
        <v>0</v>
      </c>
      <c r="P106" s="47">
        <f t="shared" si="32"/>
        <v>0</v>
      </c>
      <c r="Q106" s="48">
        <f t="shared" si="27"/>
        <v>0</v>
      </c>
      <c r="R106" s="49">
        <f t="shared" si="28"/>
        <v>0</v>
      </c>
      <c r="S106" s="47">
        <f t="shared" si="29"/>
        <v>0</v>
      </c>
      <c r="T106" s="49">
        <f t="shared" si="30"/>
        <v>0</v>
      </c>
      <c r="U106" s="49">
        <f t="shared" si="31"/>
        <v>0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</row>
    <row r="107" spans="2:79" s="7" customFormat="1" ht="15">
      <c r="B107" s="5"/>
      <c r="C107" s="5"/>
      <c r="D107" s="6"/>
      <c r="E107" s="6"/>
      <c r="F107" s="6"/>
      <c r="G107" s="45">
        <f t="shared" si="18"/>
        <v>0</v>
      </c>
      <c r="H107" s="45">
        <f t="shared" si="19"/>
        <v>0</v>
      </c>
      <c r="I107" s="45">
        <f t="shared" si="20"/>
        <v>0</v>
      </c>
      <c r="J107" s="46">
        <f t="shared" si="21"/>
        <v>0</v>
      </c>
      <c r="K107" s="47">
        <f t="shared" si="22"/>
        <v>0</v>
      </c>
      <c r="L107" s="47">
        <f t="shared" si="23"/>
        <v>0</v>
      </c>
      <c r="M107" s="47">
        <f t="shared" si="24"/>
        <v>0</v>
      </c>
      <c r="N107" s="47">
        <f t="shared" si="25"/>
        <v>0</v>
      </c>
      <c r="O107" s="47">
        <f t="shared" si="26"/>
        <v>0</v>
      </c>
      <c r="P107" s="47">
        <f t="shared" si="32"/>
        <v>0</v>
      </c>
      <c r="Q107" s="48">
        <f t="shared" si="27"/>
        <v>0</v>
      </c>
      <c r="R107" s="49">
        <f t="shared" si="28"/>
        <v>0</v>
      </c>
      <c r="S107" s="47">
        <f t="shared" si="29"/>
        <v>0</v>
      </c>
      <c r="T107" s="49">
        <f t="shared" si="30"/>
        <v>0</v>
      </c>
      <c r="U107" s="49">
        <f t="shared" si="31"/>
        <v>0</v>
      </c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</row>
    <row r="108" spans="2:79" s="7" customFormat="1" ht="15">
      <c r="B108" s="5"/>
      <c r="C108" s="5"/>
      <c r="D108" s="6"/>
      <c r="E108" s="6"/>
      <c r="F108" s="6"/>
      <c r="G108" s="45">
        <f t="shared" si="18"/>
        <v>0</v>
      </c>
      <c r="H108" s="45">
        <f t="shared" si="19"/>
        <v>0</v>
      </c>
      <c r="I108" s="45">
        <f t="shared" si="20"/>
        <v>0</v>
      </c>
      <c r="J108" s="46">
        <f t="shared" si="21"/>
        <v>0</v>
      </c>
      <c r="K108" s="47">
        <f t="shared" si="22"/>
        <v>0</v>
      </c>
      <c r="L108" s="47">
        <f t="shared" si="23"/>
        <v>0</v>
      </c>
      <c r="M108" s="47">
        <f t="shared" si="24"/>
        <v>0</v>
      </c>
      <c r="N108" s="47">
        <f t="shared" si="25"/>
        <v>0</v>
      </c>
      <c r="O108" s="47">
        <f t="shared" si="26"/>
        <v>0</v>
      </c>
      <c r="P108" s="47">
        <f t="shared" si="32"/>
        <v>0</v>
      </c>
      <c r="Q108" s="48">
        <f t="shared" si="27"/>
        <v>0</v>
      </c>
      <c r="R108" s="49">
        <f t="shared" si="28"/>
        <v>0</v>
      </c>
      <c r="S108" s="47">
        <f t="shared" si="29"/>
        <v>0</v>
      </c>
      <c r="T108" s="49">
        <f t="shared" si="30"/>
        <v>0</v>
      </c>
      <c r="U108" s="49">
        <f t="shared" si="31"/>
        <v>0</v>
      </c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</row>
    <row r="109" spans="2:79" s="7" customFormat="1" ht="15">
      <c r="B109" s="5"/>
      <c r="C109" s="5"/>
      <c r="D109" s="6"/>
      <c r="E109" s="6"/>
      <c r="F109" s="6"/>
      <c r="G109" s="45">
        <f t="shared" si="18"/>
        <v>0</v>
      </c>
      <c r="H109" s="45">
        <f t="shared" si="19"/>
        <v>0</v>
      </c>
      <c r="I109" s="45">
        <f t="shared" si="20"/>
        <v>0</v>
      </c>
      <c r="J109" s="46">
        <f t="shared" si="21"/>
        <v>0</v>
      </c>
      <c r="K109" s="47">
        <f t="shared" si="22"/>
        <v>0</v>
      </c>
      <c r="L109" s="47">
        <f t="shared" si="23"/>
        <v>0</v>
      </c>
      <c r="M109" s="47">
        <f t="shared" si="24"/>
        <v>0</v>
      </c>
      <c r="N109" s="47">
        <f t="shared" si="25"/>
        <v>0</v>
      </c>
      <c r="O109" s="47">
        <f t="shared" si="26"/>
        <v>0</v>
      </c>
      <c r="P109" s="47">
        <f t="shared" si="32"/>
        <v>0</v>
      </c>
      <c r="Q109" s="48">
        <f t="shared" si="27"/>
        <v>0</v>
      </c>
      <c r="R109" s="49">
        <f t="shared" si="28"/>
        <v>0</v>
      </c>
      <c r="S109" s="47">
        <f t="shared" si="29"/>
        <v>0</v>
      </c>
      <c r="T109" s="49">
        <f t="shared" si="30"/>
        <v>0</v>
      </c>
      <c r="U109" s="49">
        <f t="shared" si="31"/>
        <v>0</v>
      </c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</row>
    <row r="110" spans="2:79" s="7" customFormat="1" ht="15">
      <c r="B110" s="5"/>
      <c r="C110" s="5"/>
      <c r="D110" s="6"/>
      <c r="E110" s="6"/>
      <c r="F110" s="6"/>
      <c r="G110" s="45">
        <f t="shared" si="18"/>
        <v>0</v>
      </c>
      <c r="H110" s="45">
        <f t="shared" si="19"/>
        <v>0</v>
      </c>
      <c r="I110" s="45">
        <f t="shared" si="20"/>
        <v>0</v>
      </c>
      <c r="J110" s="46">
        <f t="shared" si="21"/>
        <v>0</v>
      </c>
      <c r="K110" s="47">
        <f t="shared" si="22"/>
        <v>0</v>
      </c>
      <c r="L110" s="47">
        <f t="shared" si="23"/>
        <v>0</v>
      </c>
      <c r="M110" s="47">
        <f t="shared" si="24"/>
        <v>0</v>
      </c>
      <c r="N110" s="47">
        <f t="shared" si="25"/>
        <v>0</v>
      </c>
      <c r="O110" s="47">
        <f t="shared" si="26"/>
        <v>0</v>
      </c>
      <c r="P110" s="47">
        <f t="shared" si="32"/>
        <v>0</v>
      </c>
      <c r="Q110" s="48">
        <f t="shared" si="27"/>
        <v>0</v>
      </c>
      <c r="R110" s="49">
        <f t="shared" si="28"/>
        <v>0</v>
      </c>
      <c r="S110" s="47">
        <f t="shared" si="29"/>
        <v>0</v>
      </c>
      <c r="T110" s="49">
        <f t="shared" si="30"/>
        <v>0</v>
      </c>
      <c r="U110" s="49">
        <f t="shared" si="31"/>
        <v>0</v>
      </c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</row>
    <row r="111" spans="2:79" s="7" customFormat="1" ht="15">
      <c r="B111" s="5"/>
      <c r="C111" s="5"/>
      <c r="D111" s="6"/>
      <c r="E111" s="6"/>
      <c r="F111" s="6"/>
      <c r="G111" s="45">
        <f t="shared" si="18"/>
        <v>0</v>
      </c>
      <c r="H111" s="45">
        <f t="shared" si="19"/>
        <v>0</v>
      </c>
      <c r="I111" s="45">
        <f t="shared" si="20"/>
        <v>0</v>
      </c>
      <c r="J111" s="46">
        <f t="shared" si="21"/>
        <v>0</v>
      </c>
      <c r="K111" s="47">
        <f t="shared" si="22"/>
        <v>0</v>
      </c>
      <c r="L111" s="47">
        <f t="shared" si="23"/>
        <v>0</v>
      </c>
      <c r="M111" s="47">
        <f t="shared" si="24"/>
        <v>0</v>
      </c>
      <c r="N111" s="47">
        <f t="shared" si="25"/>
        <v>0</v>
      </c>
      <c r="O111" s="47">
        <f t="shared" si="26"/>
        <v>0</v>
      </c>
      <c r="P111" s="47">
        <f t="shared" si="32"/>
        <v>0</v>
      </c>
      <c r="Q111" s="48">
        <f t="shared" si="27"/>
        <v>0</v>
      </c>
      <c r="R111" s="49">
        <f t="shared" si="28"/>
        <v>0</v>
      </c>
      <c r="S111" s="47">
        <f t="shared" si="29"/>
        <v>0</v>
      </c>
      <c r="T111" s="49">
        <f t="shared" si="30"/>
        <v>0</v>
      </c>
      <c r="U111" s="49">
        <f t="shared" si="31"/>
        <v>0</v>
      </c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</row>
    <row r="112" spans="2:79" s="7" customFormat="1" ht="15">
      <c r="B112" s="5"/>
      <c r="C112" s="5"/>
      <c r="D112" s="6"/>
      <c r="E112" s="6"/>
      <c r="F112" s="6"/>
      <c r="G112" s="45">
        <f t="shared" si="18"/>
        <v>0</v>
      </c>
      <c r="H112" s="45">
        <f t="shared" si="19"/>
        <v>0</v>
      </c>
      <c r="I112" s="45">
        <f t="shared" si="20"/>
        <v>0</v>
      </c>
      <c r="J112" s="46">
        <f t="shared" si="21"/>
        <v>0</v>
      </c>
      <c r="K112" s="47">
        <f t="shared" si="22"/>
        <v>0</v>
      </c>
      <c r="L112" s="47">
        <f t="shared" si="23"/>
        <v>0</v>
      </c>
      <c r="M112" s="47">
        <f t="shared" si="24"/>
        <v>0</v>
      </c>
      <c r="N112" s="47">
        <f t="shared" si="25"/>
        <v>0</v>
      </c>
      <c r="O112" s="47">
        <f t="shared" si="26"/>
        <v>0</v>
      </c>
      <c r="P112" s="47">
        <f t="shared" si="32"/>
        <v>0</v>
      </c>
      <c r="Q112" s="48">
        <f t="shared" si="27"/>
        <v>0</v>
      </c>
      <c r="R112" s="49">
        <f t="shared" si="28"/>
        <v>0</v>
      </c>
      <c r="S112" s="47">
        <f t="shared" si="29"/>
        <v>0</v>
      </c>
      <c r="T112" s="49">
        <f t="shared" si="30"/>
        <v>0</v>
      </c>
      <c r="U112" s="49">
        <f t="shared" si="31"/>
        <v>0</v>
      </c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</row>
    <row r="113" spans="2:79" s="7" customFormat="1" ht="15">
      <c r="B113" s="5"/>
      <c r="C113" s="5"/>
      <c r="D113" s="6"/>
      <c r="E113" s="6"/>
      <c r="F113" s="6"/>
      <c r="G113" s="45">
        <f t="shared" si="18"/>
        <v>0</v>
      </c>
      <c r="H113" s="45">
        <f t="shared" si="19"/>
        <v>0</v>
      </c>
      <c r="I113" s="45">
        <f t="shared" si="20"/>
        <v>0</v>
      </c>
      <c r="J113" s="46">
        <f t="shared" si="21"/>
        <v>0</v>
      </c>
      <c r="K113" s="47">
        <f t="shared" si="22"/>
        <v>0</v>
      </c>
      <c r="L113" s="47">
        <f t="shared" si="23"/>
        <v>0</v>
      </c>
      <c r="M113" s="47">
        <f t="shared" si="24"/>
        <v>0</v>
      </c>
      <c r="N113" s="47">
        <f t="shared" si="25"/>
        <v>0</v>
      </c>
      <c r="O113" s="47">
        <f t="shared" si="26"/>
        <v>0</v>
      </c>
      <c r="P113" s="47">
        <f t="shared" si="32"/>
        <v>0</v>
      </c>
      <c r="Q113" s="48">
        <f t="shared" si="27"/>
        <v>0</v>
      </c>
      <c r="R113" s="49">
        <f t="shared" si="28"/>
        <v>0</v>
      </c>
      <c r="S113" s="47">
        <f t="shared" si="29"/>
        <v>0</v>
      </c>
      <c r="T113" s="49">
        <f t="shared" si="30"/>
        <v>0</v>
      </c>
      <c r="U113" s="49">
        <f t="shared" si="31"/>
        <v>0</v>
      </c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</row>
    <row r="114" spans="2:79" s="7" customFormat="1" ht="15">
      <c r="B114" s="5"/>
      <c r="C114" s="5"/>
      <c r="D114" s="6"/>
      <c r="E114" s="6"/>
      <c r="F114" s="6"/>
      <c r="G114" s="45">
        <f t="shared" si="18"/>
        <v>0</v>
      </c>
      <c r="H114" s="45">
        <f t="shared" si="19"/>
        <v>0</v>
      </c>
      <c r="I114" s="45">
        <f t="shared" si="20"/>
        <v>0</v>
      </c>
      <c r="J114" s="46">
        <f t="shared" si="21"/>
        <v>0</v>
      </c>
      <c r="K114" s="47">
        <f t="shared" si="22"/>
        <v>0</v>
      </c>
      <c r="L114" s="47">
        <f t="shared" si="23"/>
        <v>0</v>
      </c>
      <c r="M114" s="47">
        <f t="shared" si="24"/>
        <v>0</v>
      </c>
      <c r="N114" s="47">
        <f t="shared" si="25"/>
        <v>0</v>
      </c>
      <c r="O114" s="47">
        <f t="shared" si="26"/>
        <v>0</v>
      </c>
      <c r="P114" s="47">
        <f t="shared" si="32"/>
        <v>0</v>
      </c>
      <c r="Q114" s="48">
        <f t="shared" si="27"/>
        <v>0</v>
      </c>
      <c r="R114" s="49">
        <f t="shared" si="28"/>
        <v>0</v>
      </c>
      <c r="S114" s="47">
        <f t="shared" si="29"/>
        <v>0</v>
      </c>
      <c r="T114" s="49">
        <f t="shared" si="30"/>
        <v>0</v>
      </c>
      <c r="U114" s="49">
        <f t="shared" si="31"/>
        <v>0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</row>
    <row r="115" spans="2:79" s="7" customFormat="1" ht="15">
      <c r="B115" s="5"/>
      <c r="C115" s="5"/>
      <c r="D115" s="6"/>
      <c r="E115" s="6"/>
      <c r="F115" s="6"/>
      <c r="G115" s="45">
        <f t="shared" si="18"/>
        <v>0</v>
      </c>
      <c r="H115" s="45">
        <f t="shared" si="19"/>
        <v>0</v>
      </c>
      <c r="I115" s="45">
        <f t="shared" si="20"/>
        <v>0</v>
      </c>
      <c r="J115" s="46">
        <f t="shared" si="21"/>
        <v>0</v>
      </c>
      <c r="K115" s="47">
        <f t="shared" si="22"/>
        <v>0</v>
      </c>
      <c r="L115" s="47">
        <f t="shared" si="23"/>
        <v>0</v>
      </c>
      <c r="M115" s="47">
        <f t="shared" si="24"/>
        <v>0</v>
      </c>
      <c r="N115" s="47">
        <f t="shared" si="25"/>
        <v>0</v>
      </c>
      <c r="O115" s="47">
        <f t="shared" si="26"/>
        <v>0</v>
      </c>
      <c r="P115" s="47">
        <f t="shared" si="32"/>
        <v>0</v>
      </c>
      <c r="Q115" s="48">
        <f t="shared" si="27"/>
        <v>0</v>
      </c>
      <c r="R115" s="49">
        <f t="shared" si="28"/>
        <v>0</v>
      </c>
      <c r="S115" s="47">
        <f t="shared" si="29"/>
        <v>0</v>
      </c>
      <c r="T115" s="49">
        <f t="shared" si="30"/>
        <v>0</v>
      </c>
      <c r="U115" s="49">
        <f t="shared" si="31"/>
        <v>0</v>
      </c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</row>
    <row r="116" spans="2:79" s="7" customFormat="1" ht="15">
      <c r="B116" s="5"/>
      <c r="C116" s="5"/>
      <c r="D116" s="6"/>
      <c r="E116" s="6"/>
      <c r="F116" s="6"/>
      <c r="G116" s="45">
        <f t="shared" si="18"/>
        <v>0</v>
      </c>
      <c r="H116" s="45">
        <f t="shared" si="19"/>
        <v>0</v>
      </c>
      <c r="I116" s="45">
        <f t="shared" si="20"/>
        <v>0</v>
      </c>
      <c r="J116" s="46">
        <f t="shared" si="21"/>
        <v>0</v>
      </c>
      <c r="K116" s="47">
        <f t="shared" si="22"/>
        <v>0</v>
      </c>
      <c r="L116" s="47">
        <f t="shared" si="23"/>
        <v>0</v>
      </c>
      <c r="M116" s="47">
        <f t="shared" si="24"/>
        <v>0</v>
      </c>
      <c r="N116" s="47">
        <f t="shared" si="25"/>
        <v>0</v>
      </c>
      <c r="O116" s="47">
        <f t="shared" si="26"/>
        <v>0</v>
      </c>
      <c r="P116" s="47">
        <f t="shared" si="32"/>
        <v>0</v>
      </c>
      <c r="Q116" s="48">
        <f t="shared" si="27"/>
        <v>0</v>
      </c>
      <c r="R116" s="49">
        <f t="shared" si="28"/>
        <v>0</v>
      </c>
      <c r="S116" s="47">
        <f t="shared" si="29"/>
        <v>0</v>
      </c>
      <c r="T116" s="49">
        <f t="shared" si="30"/>
        <v>0</v>
      </c>
      <c r="U116" s="49">
        <f t="shared" si="31"/>
        <v>0</v>
      </c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</row>
    <row r="117" spans="2:79" s="7" customFormat="1" ht="15">
      <c r="B117" s="5"/>
      <c r="C117" s="5"/>
      <c r="D117" s="6"/>
      <c r="E117" s="6"/>
      <c r="F117" s="6"/>
      <c r="G117" s="45">
        <f t="shared" si="18"/>
        <v>0</v>
      </c>
      <c r="H117" s="45">
        <f t="shared" si="19"/>
        <v>0</v>
      </c>
      <c r="I117" s="45">
        <f t="shared" si="20"/>
        <v>0</v>
      </c>
      <c r="J117" s="46">
        <f t="shared" si="21"/>
        <v>0</v>
      </c>
      <c r="K117" s="47">
        <f t="shared" si="22"/>
        <v>0</v>
      </c>
      <c r="L117" s="47">
        <f t="shared" si="23"/>
        <v>0</v>
      </c>
      <c r="M117" s="47">
        <f t="shared" si="24"/>
        <v>0</v>
      </c>
      <c r="N117" s="47">
        <f t="shared" si="25"/>
        <v>0</v>
      </c>
      <c r="O117" s="47">
        <f t="shared" si="26"/>
        <v>0</v>
      </c>
      <c r="P117" s="47">
        <f t="shared" si="32"/>
        <v>0</v>
      </c>
      <c r="Q117" s="48">
        <f t="shared" si="27"/>
        <v>0</v>
      </c>
      <c r="R117" s="49">
        <f t="shared" si="28"/>
        <v>0</v>
      </c>
      <c r="S117" s="47">
        <f t="shared" si="29"/>
        <v>0</v>
      </c>
      <c r="T117" s="49">
        <f t="shared" si="30"/>
        <v>0</v>
      </c>
      <c r="U117" s="49">
        <f t="shared" si="31"/>
        <v>0</v>
      </c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</row>
    <row r="118" spans="2:79" s="7" customFormat="1" ht="15">
      <c r="B118" s="5"/>
      <c r="C118" s="5"/>
      <c r="D118" s="6"/>
      <c r="E118" s="6"/>
      <c r="F118" s="6"/>
      <c r="G118" s="45">
        <f t="shared" si="18"/>
        <v>0</v>
      </c>
      <c r="H118" s="45">
        <f t="shared" si="19"/>
        <v>0</v>
      </c>
      <c r="I118" s="45">
        <f t="shared" si="20"/>
        <v>0</v>
      </c>
      <c r="J118" s="46">
        <f t="shared" si="21"/>
        <v>0</v>
      </c>
      <c r="K118" s="47">
        <f t="shared" si="22"/>
        <v>0</v>
      </c>
      <c r="L118" s="47">
        <f t="shared" si="23"/>
        <v>0</v>
      </c>
      <c r="M118" s="47">
        <f t="shared" si="24"/>
        <v>0</v>
      </c>
      <c r="N118" s="47">
        <f t="shared" si="25"/>
        <v>0</v>
      </c>
      <c r="O118" s="47">
        <f t="shared" si="26"/>
        <v>0</v>
      </c>
      <c r="P118" s="47">
        <f t="shared" si="32"/>
        <v>0</v>
      </c>
      <c r="Q118" s="48">
        <f t="shared" si="27"/>
        <v>0</v>
      </c>
      <c r="R118" s="49">
        <f t="shared" si="28"/>
        <v>0</v>
      </c>
      <c r="S118" s="47">
        <f t="shared" si="29"/>
        <v>0</v>
      </c>
      <c r="T118" s="49">
        <f t="shared" si="30"/>
        <v>0</v>
      </c>
      <c r="U118" s="49">
        <f t="shared" si="31"/>
        <v>0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</row>
    <row r="119" spans="2:79" s="7" customFormat="1" ht="15">
      <c r="B119" s="5"/>
      <c r="C119" s="5"/>
      <c r="D119" s="6"/>
      <c r="E119" s="6"/>
      <c r="F119" s="6"/>
      <c r="G119" s="45">
        <f t="shared" si="18"/>
        <v>0</v>
      </c>
      <c r="H119" s="45">
        <f t="shared" si="19"/>
        <v>0</v>
      </c>
      <c r="I119" s="45">
        <f t="shared" si="20"/>
        <v>0</v>
      </c>
      <c r="J119" s="46">
        <f t="shared" si="21"/>
        <v>0</v>
      </c>
      <c r="K119" s="47">
        <f t="shared" si="22"/>
        <v>0</v>
      </c>
      <c r="L119" s="47">
        <f t="shared" si="23"/>
        <v>0</v>
      </c>
      <c r="M119" s="47">
        <f t="shared" si="24"/>
        <v>0</v>
      </c>
      <c r="N119" s="47">
        <f t="shared" si="25"/>
        <v>0</v>
      </c>
      <c r="O119" s="47">
        <f t="shared" si="26"/>
        <v>0</v>
      </c>
      <c r="P119" s="47">
        <f t="shared" si="32"/>
        <v>0</v>
      </c>
      <c r="Q119" s="48">
        <f t="shared" si="27"/>
        <v>0</v>
      </c>
      <c r="R119" s="49">
        <f t="shared" si="28"/>
        <v>0</v>
      </c>
      <c r="S119" s="47">
        <f t="shared" si="29"/>
        <v>0</v>
      </c>
      <c r="T119" s="49">
        <f t="shared" si="30"/>
        <v>0</v>
      </c>
      <c r="U119" s="49">
        <f t="shared" si="31"/>
        <v>0</v>
      </c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</row>
    <row r="120" spans="2:79" s="7" customFormat="1" ht="15">
      <c r="B120" s="5"/>
      <c r="C120" s="5"/>
      <c r="D120" s="6"/>
      <c r="E120" s="6"/>
      <c r="F120" s="6"/>
      <c r="G120" s="45">
        <f t="shared" si="18"/>
        <v>0</v>
      </c>
      <c r="H120" s="45">
        <f t="shared" si="19"/>
        <v>0</v>
      </c>
      <c r="I120" s="45">
        <f t="shared" si="20"/>
        <v>0</v>
      </c>
      <c r="J120" s="46">
        <f t="shared" si="21"/>
        <v>0</v>
      </c>
      <c r="K120" s="47">
        <f t="shared" si="22"/>
        <v>0</v>
      </c>
      <c r="L120" s="47">
        <f t="shared" si="23"/>
        <v>0</v>
      </c>
      <c r="M120" s="47">
        <f t="shared" si="24"/>
        <v>0</v>
      </c>
      <c r="N120" s="47">
        <f t="shared" si="25"/>
        <v>0</v>
      </c>
      <c r="O120" s="47">
        <f t="shared" si="26"/>
        <v>0</v>
      </c>
      <c r="P120" s="47">
        <f t="shared" si="32"/>
        <v>0</v>
      </c>
      <c r="Q120" s="48">
        <f t="shared" si="27"/>
        <v>0</v>
      </c>
      <c r="R120" s="49">
        <f t="shared" si="28"/>
        <v>0</v>
      </c>
      <c r="S120" s="47">
        <f t="shared" si="29"/>
        <v>0</v>
      </c>
      <c r="T120" s="49">
        <f t="shared" si="30"/>
        <v>0</v>
      </c>
      <c r="U120" s="49">
        <f t="shared" si="31"/>
        <v>0</v>
      </c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</row>
    <row r="121" spans="2:79" s="7" customFormat="1" ht="15">
      <c r="B121" s="5"/>
      <c r="C121" s="5"/>
      <c r="D121" s="6"/>
      <c r="E121" s="6"/>
      <c r="F121" s="6"/>
      <c r="G121" s="45">
        <f t="shared" si="18"/>
        <v>0</v>
      </c>
      <c r="H121" s="45">
        <f t="shared" si="19"/>
        <v>0</v>
      </c>
      <c r="I121" s="45">
        <f t="shared" si="20"/>
        <v>0</v>
      </c>
      <c r="J121" s="46">
        <f t="shared" si="21"/>
        <v>0</v>
      </c>
      <c r="K121" s="47">
        <f t="shared" si="22"/>
        <v>0</v>
      </c>
      <c r="L121" s="47">
        <f t="shared" si="23"/>
        <v>0</v>
      </c>
      <c r="M121" s="47">
        <f t="shared" si="24"/>
        <v>0</v>
      </c>
      <c r="N121" s="47">
        <f t="shared" si="25"/>
        <v>0</v>
      </c>
      <c r="O121" s="47">
        <f t="shared" si="26"/>
        <v>0</v>
      </c>
      <c r="P121" s="47">
        <f t="shared" si="32"/>
        <v>0</v>
      </c>
      <c r="Q121" s="48">
        <f t="shared" si="27"/>
        <v>0</v>
      </c>
      <c r="R121" s="49">
        <f t="shared" si="28"/>
        <v>0</v>
      </c>
      <c r="S121" s="47">
        <f t="shared" si="29"/>
        <v>0</v>
      </c>
      <c r="T121" s="49">
        <f t="shared" si="30"/>
        <v>0</v>
      </c>
      <c r="U121" s="49">
        <f t="shared" si="31"/>
        <v>0</v>
      </c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</row>
    <row r="122" spans="2:79" s="7" customFormat="1" ht="15">
      <c r="B122" s="5"/>
      <c r="C122" s="5"/>
      <c r="D122" s="6"/>
      <c r="E122" s="6"/>
      <c r="F122" s="6"/>
      <c r="G122" s="45">
        <f t="shared" si="18"/>
        <v>0</v>
      </c>
      <c r="H122" s="45">
        <f t="shared" si="19"/>
        <v>0</v>
      </c>
      <c r="I122" s="45">
        <f t="shared" si="20"/>
        <v>0</v>
      </c>
      <c r="J122" s="46">
        <f t="shared" si="21"/>
        <v>0</v>
      </c>
      <c r="K122" s="47">
        <f t="shared" si="22"/>
        <v>0</v>
      </c>
      <c r="L122" s="47">
        <f t="shared" si="23"/>
        <v>0</v>
      </c>
      <c r="M122" s="47">
        <f t="shared" si="24"/>
        <v>0</v>
      </c>
      <c r="N122" s="47">
        <f t="shared" si="25"/>
        <v>0</v>
      </c>
      <c r="O122" s="47">
        <f t="shared" si="26"/>
        <v>0</v>
      </c>
      <c r="P122" s="47">
        <f t="shared" si="32"/>
        <v>0</v>
      </c>
      <c r="Q122" s="48">
        <f t="shared" si="27"/>
        <v>0</v>
      </c>
      <c r="R122" s="49">
        <f t="shared" si="28"/>
        <v>0</v>
      </c>
      <c r="S122" s="47">
        <f t="shared" si="29"/>
        <v>0</v>
      </c>
      <c r="T122" s="49">
        <f t="shared" si="30"/>
        <v>0</v>
      </c>
      <c r="U122" s="49">
        <f t="shared" si="31"/>
        <v>0</v>
      </c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</row>
    <row r="123" spans="2:79" s="7" customFormat="1" ht="15">
      <c r="B123" s="5"/>
      <c r="C123" s="5"/>
      <c r="D123" s="6"/>
      <c r="E123" s="6"/>
      <c r="F123" s="6"/>
      <c r="G123" s="45">
        <f t="shared" si="18"/>
        <v>0</v>
      </c>
      <c r="H123" s="45">
        <f t="shared" si="19"/>
        <v>0</v>
      </c>
      <c r="I123" s="45">
        <f t="shared" si="20"/>
        <v>0</v>
      </c>
      <c r="J123" s="46">
        <f t="shared" si="21"/>
        <v>0</v>
      </c>
      <c r="K123" s="47">
        <f t="shared" si="22"/>
        <v>0</v>
      </c>
      <c r="L123" s="47">
        <f t="shared" si="23"/>
        <v>0</v>
      </c>
      <c r="M123" s="47">
        <f t="shared" si="24"/>
        <v>0</v>
      </c>
      <c r="N123" s="47">
        <f t="shared" si="25"/>
        <v>0</v>
      </c>
      <c r="O123" s="47">
        <f t="shared" si="26"/>
        <v>0</v>
      </c>
      <c r="P123" s="47">
        <f t="shared" si="32"/>
        <v>0</v>
      </c>
      <c r="Q123" s="48">
        <f t="shared" si="27"/>
        <v>0</v>
      </c>
      <c r="R123" s="49">
        <f t="shared" si="28"/>
        <v>0</v>
      </c>
      <c r="S123" s="47">
        <f t="shared" si="29"/>
        <v>0</v>
      </c>
      <c r="T123" s="49">
        <f t="shared" si="30"/>
        <v>0</v>
      </c>
      <c r="U123" s="49">
        <f t="shared" si="31"/>
        <v>0</v>
      </c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</row>
    <row r="124" spans="2:79" s="7" customFormat="1" ht="15">
      <c r="B124" s="5"/>
      <c r="C124" s="5"/>
      <c r="D124" s="6"/>
      <c r="E124" s="6"/>
      <c r="F124" s="6"/>
      <c r="G124" s="45">
        <f t="shared" si="18"/>
        <v>0</v>
      </c>
      <c r="H124" s="45">
        <f t="shared" si="19"/>
        <v>0</v>
      </c>
      <c r="I124" s="45">
        <f t="shared" si="20"/>
        <v>0</v>
      </c>
      <c r="J124" s="46">
        <f t="shared" si="21"/>
        <v>0</v>
      </c>
      <c r="K124" s="47">
        <f t="shared" si="22"/>
        <v>0</v>
      </c>
      <c r="L124" s="47">
        <f t="shared" si="23"/>
        <v>0</v>
      </c>
      <c r="M124" s="47">
        <f t="shared" si="24"/>
        <v>0</v>
      </c>
      <c r="N124" s="47">
        <f t="shared" si="25"/>
        <v>0</v>
      </c>
      <c r="O124" s="47">
        <f t="shared" si="26"/>
        <v>0</v>
      </c>
      <c r="P124" s="47">
        <f t="shared" si="32"/>
        <v>0</v>
      </c>
      <c r="Q124" s="48">
        <f t="shared" si="27"/>
        <v>0</v>
      </c>
      <c r="R124" s="49">
        <f t="shared" si="28"/>
        <v>0</v>
      </c>
      <c r="S124" s="47">
        <f t="shared" si="29"/>
        <v>0</v>
      </c>
      <c r="T124" s="49">
        <f t="shared" si="30"/>
        <v>0</v>
      </c>
      <c r="U124" s="49">
        <f t="shared" si="31"/>
        <v>0</v>
      </c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</row>
    <row r="125" spans="2:79" s="7" customFormat="1" ht="15">
      <c r="B125" s="5"/>
      <c r="C125" s="5"/>
      <c r="D125" s="6"/>
      <c r="E125" s="6"/>
      <c r="F125" s="6"/>
      <c r="G125" s="45">
        <f t="shared" si="18"/>
        <v>0</v>
      </c>
      <c r="H125" s="45">
        <f t="shared" si="19"/>
        <v>0</v>
      </c>
      <c r="I125" s="45">
        <f t="shared" si="20"/>
        <v>0</v>
      </c>
      <c r="J125" s="46">
        <f t="shared" si="21"/>
        <v>0</v>
      </c>
      <c r="K125" s="47">
        <f t="shared" si="22"/>
        <v>0</v>
      </c>
      <c r="L125" s="47">
        <f t="shared" si="23"/>
        <v>0</v>
      </c>
      <c r="M125" s="47">
        <f t="shared" si="24"/>
        <v>0</v>
      </c>
      <c r="N125" s="47">
        <f t="shared" si="25"/>
        <v>0</v>
      </c>
      <c r="O125" s="47">
        <f t="shared" si="26"/>
        <v>0</v>
      </c>
      <c r="P125" s="47">
        <f t="shared" si="32"/>
        <v>0</v>
      </c>
      <c r="Q125" s="48">
        <f t="shared" si="27"/>
        <v>0</v>
      </c>
      <c r="R125" s="49">
        <f t="shared" si="28"/>
        <v>0</v>
      </c>
      <c r="S125" s="47">
        <f t="shared" si="29"/>
        <v>0</v>
      </c>
      <c r="T125" s="49">
        <f t="shared" si="30"/>
        <v>0</v>
      </c>
      <c r="U125" s="49">
        <f t="shared" si="31"/>
        <v>0</v>
      </c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</row>
    <row r="126" spans="2:79" s="7" customFormat="1" ht="15">
      <c r="B126" s="5"/>
      <c r="C126" s="5"/>
      <c r="D126" s="6"/>
      <c r="E126" s="6"/>
      <c r="F126" s="6"/>
      <c r="G126" s="45">
        <f t="shared" si="18"/>
        <v>0</v>
      </c>
      <c r="H126" s="45">
        <f t="shared" si="19"/>
        <v>0</v>
      </c>
      <c r="I126" s="45">
        <f t="shared" si="20"/>
        <v>0</v>
      </c>
      <c r="J126" s="46">
        <f t="shared" si="21"/>
        <v>0</v>
      </c>
      <c r="K126" s="47">
        <f t="shared" si="22"/>
        <v>0</v>
      </c>
      <c r="L126" s="47">
        <f t="shared" si="23"/>
        <v>0</v>
      </c>
      <c r="M126" s="47">
        <f t="shared" si="24"/>
        <v>0</v>
      </c>
      <c r="N126" s="47">
        <f t="shared" si="25"/>
        <v>0</v>
      </c>
      <c r="O126" s="47">
        <f t="shared" si="26"/>
        <v>0</v>
      </c>
      <c r="P126" s="47">
        <f t="shared" si="32"/>
        <v>0</v>
      </c>
      <c r="Q126" s="48">
        <f t="shared" si="27"/>
        <v>0</v>
      </c>
      <c r="R126" s="49">
        <f t="shared" si="28"/>
        <v>0</v>
      </c>
      <c r="S126" s="47">
        <f t="shared" si="29"/>
        <v>0</v>
      </c>
      <c r="T126" s="49">
        <f t="shared" si="30"/>
        <v>0</v>
      </c>
      <c r="U126" s="49">
        <f t="shared" si="31"/>
        <v>0</v>
      </c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</row>
    <row r="127" spans="2:79" s="7" customFormat="1" ht="15">
      <c r="B127" s="5"/>
      <c r="C127" s="5"/>
      <c r="D127" s="6"/>
      <c r="E127" s="6"/>
      <c r="F127" s="6"/>
      <c r="G127" s="45">
        <f t="shared" si="18"/>
        <v>0</v>
      </c>
      <c r="H127" s="45">
        <f t="shared" si="19"/>
        <v>0</v>
      </c>
      <c r="I127" s="45">
        <f t="shared" si="20"/>
        <v>0</v>
      </c>
      <c r="J127" s="46">
        <f t="shared" si="21"/>
        <v>0</v>
      </c>
      <c r="K127" s="47">
        <f t="shared" si="22"/>
        <v>0</v>
      </c>
      <c r="L127" s="47">
        <f t="shared" si="23"/>
        <v>0</v>
      </c>
      <c r="M127" s="47">
        <f t="shared" si="24"/>
        <v>0</v>
      </c>
      <c r="N127" s="47">
        <f t="shared" si="25"/>
        <v>0</v>
      </c>
      <c r="O127" s="47">
        <f t="shared" si="26"/>
        <v>0</v>
      </c>
      <c r="P127" s="47">
        <f t="shared" si="32"/>
        <v>0</v>
      </c>
      <c r="Q127" s="48">
        <f t="shared" si="27"/>
        <v>0</v>
      </c>
      <c r="R127" s="49">
        <f t="shared" si="28"/>
        <v>0</v>
      </c>
      <c r="S127" s="47">
        <f t="shared" si="29"/>
        <v>0</v>
      </c>
      <c r="T127" s="49">
        <f t="shared" si="30"/>
        <v>0</v>
      </c>
      <c r="U127" s="49">
        <f t="shared" si="31"/>
        <v>0</v>
      </c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</row>
    <row r="128" spans="2:79" s="7" customFormat="1" ht="15">
      <c r="B128" s="5"/>
      <c r="C128" s="5"/>
      <c r="D128" s="6"/>
      <c r="E128" s="6"/>
      <c r="F128" s="6"/>
      <c r="G128" s="45">
        <f t="shared" si="18"/>
        <v>0</v>
      </c>
      <c r="H128" s="45">
        <f t="shared" si="19"/>
        <v>0</v>
      </c>
      <c r="I128" s="45">
        <f t="shared" si="20"/>
        <v>0</v>
      </c>
      <c r="J128" s="46">
        <f t="shared" si="21"/>
        <v>0</v>
      </c>
      <c r="K128" s="47">
        <f t="shared" si="22"/>
        <v>0</v>
      </c>
      <c r="L128" s="47">
        <f t="shared" si="23"/>
        <v>0</v>
      </c>
      <c r="M128" s="47">
        <f t="shared" si="24"/>
        <v>0</v>
      </c>
      <c r="N128" s="47">
        <f t="shared" si="25"/>
        <v>0</v>
      </c>
      <c r="O128" s="47">
        <f t="shared" si="26"/>
        <v>0</v>
      </c>
      <c r="P128" s="47">
        <f t="shared" si="32"/>
        <v>0</v>
      </c>
      <c r="Q128" s="48">
        <f t="shared" si="27"/>
        <v>0</v>
      </c>
      <c r="R128" s="49">
        <f t="shared" si="28"/>
        <v>0</v>
      </c>
      <c r="S128" s="47">
        <f t="shared" si="29"/>
        <v>0</v>
      </c>
      <c r="T128" s="49">
        <f t="shared" si="30"/>
        <v>0</v>
      </c>
      <c r="U128" s="49">
        <f t="shared" si="31"/>
        <v>0</v>
      </c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</row>
    <row r="129" spans="2:79" s="7" customFormat="1" ht="15">
      <c r="B129" s="5"/>
      <c r="C129" s="5"/>
      <c r="D129" s="6"/>
      <c r="E129" s="6"/>
      <c r="F129" s="6"/>
      <c r="G129" s="45">
        <f t="shared" si="18"/>
        <v>0</v>
      </c>
      <c r="H129" s="45">
        <f t="shared" si="19"/>
        <v>0</v>
      </c>
      <c r="I129" s="45">
        <f t="shared" si="20"/>
        <v>0</v>
      </c>
      <c r="J129" s="46">
        <f t="shared" si="21"/>
        <v>0</v>
      </c>
      <c r="K129" s="47">
        <f t="shared" si="22"/>
        <v>0</v>
      </c>
      <c r="L129" s="47">
        <f t="shared" si="23"/>
        <v>0</v>
      </c>
      <c r="M129" s="47">
        <f t="shared" si="24"/>
        <v>0</v>
      </c>
      <c r="N129" s="47">
        <f t="shared" si="25"/>
        <v>0</v>
      </c>
      <c r="O129" s="47">
        <f t="shared" si="26"/>
        <v>0</v>
      </c>
      <c r="P129" s="47">
        <f t="shared" si="32"/>
        <v>0</v>
      </c>
      <c r="Q129" s="48">
        <f t="shared" si="27"/>
        <v>0</v>
      </c>
      <c r="R129" s="49">
        <f t="shared" si="28"/>
        <v>0</v>
      </c>
      <c r="S129" s="47">
        <f t="shared" si="29"/>
        <v>0</v>
      </c>
      <c r="T129" s="49">
        <f t="shared" si="30"/>
        <v>0</v>
      </c>
      <c r="U129" s="49">
        <f t="shared" si="31"/>
        <v>0</v>
      </c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</row>
    <row r="130" spans="2:79" s="7" customFormat="1" ht="15">
      <c r="B130" s="5"/>
      <c r="C130" s="5"/>
      <c r="D130" s="6"/>
      <c r="E130" s="6"/>
      <c r="F130" s="6"/>
      <c r="G130" s="45">
        <f t="shared" si="18"/>
        <v>0</v>
      </c>
      <c r="H130" s="45">
        <f t="shared" si="19"/>
        <v>0</v>
      </c>
      <c r="I130" s="45">
        <f t="shared" si="20"/>
        <v>0</v>
      </c>
      <c r="J130" s="46">
        <f t="shared" si="21"/>
        <v>0</v>
      </c>
      <c r="K130" s="47">
        <f t="shared" si="22"/>
        <v>0</v>
      </c>
      <c r="L130" s="47">
        <f t="shared" si="23"/>
        <v>0</v>
      </c>
      <c r="M130" s="47">
        <f t="shared" si="24"/>
        <v>0</v>
      </c>
      <c r="N130" s="47">
        <f t="shared" si="25"/>
        <v>0</v>
      </c>
      <c r="O130" s="47">
        <f t="shared" si="26"/>
        <v>0</v>
      </c>
      <c r="P130" s="47">
        <f t="shared" si="32"/>
        <v>0</v>
      </c>
      <c r="Q130" s="48">
        <f t="shared" si="27"/>
        <v>0</v>
      </c>
      <c r="R130" s="49">
        <f t="shared" si="28"/>
        <v>0</v>
      </c>
      <c r="S130" s="47">
        <f t="shared" si="29"/>
        <v>0</v>
      </c>
      <c r="T130" s="49">
        <f t="shared" si="30"/>
        <v>0</v>
      </c>
      <c r="U130" s="49">
        <f t="shared" si="31"/>
        <v>0</v>
      </c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</row>
    <row r="131" spans="2:79" s="7" customFormat="1" ht="15">
      <c r="B131" s="5"/>
      <c r="C131" s="5"/>
      <c r="D131" s="6"/>
      <c r="E131" s="6"/>
      <c r="F131" s="6"/>
      <c r="G131" s="45">
        <f t="shared" si="18"/>
        <v>0</v>
      </c>
      <c r="H131" s="45">
        <f t="shared" si="19"/>
        <v>0</v>
      </c>
      <c r="I131" s="45">
        <f t="shared" si="20"/>
        <v>0</v>
      </c>
      <c r="J131" s="46">
        <f t="shared" si="21"/>
        <v>0</v>
      </c>
      <c r="K131" s="47">
        <f t="shared" si="22"/>
        <v>0</v>
      </c>
      <c r="L131" s="47">
        <f t="shared" si="23"/>
        <v>0</v>
      </c>
      <c r="M131" s="47">
        <f t="shared" si="24"/>
        <v>0</v>
      </c>
      <c r="N131" s="47">
        <f t="shared" si="25"/>
        <v>0</v>
      </c>
      <c r="O131" s="47">
        <f t="shared" si="26"/>
        <v>0</v>
      </c>
      <c r="P131" s="47">
        <f t="shared" si="32"/>
        <v>0</v>
      </c>
      <c r="Q131" s="48">
        <f t="shared" si="27"/>
        <v>0</v>
      </c>
      <c r="R131" s="49">
        <f t="shared" si="28"/>
        <v>0</v>
      </c>
      <c r="S131" s="47">
        <f t="shared" si="29"/>
        <v>0</v>
      </c>
      <c r="T131" s="49">
        <f t="shared" si="30"/>
        <v>0</v>
      </c>
      <c r="U131" s="49">
        <f t="shared" si="31"/>
        <v>0</v>
      </c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</row>
    <row r="132" spans="2:79" s="7" customFormat="1" ht="15">
      <c r="B132" s="5"/>
      <c r="C132" s="5"/>
      <c r="D132" s="6"/>
      <c r="E132" s="6"/>
      <c r="F132" s="6"/>
      <c r="G132" s="45">
        <f t="shared" si="18"/>
        <v>0</v>
      </c>
      <c r="H132" s="45">
        <f t="shared" si="19"/>
        <v>0</v>
      </c>
      <c r="I132" s="45">
        <f t="shared" si="20"/>
        <v>0</v>
      </c>
      <c r="J132" s="46">
        <f t="shared" si="21"/>
        <v>0</v>
      </c>
      <c r="K132" s="47">
        <f t="shared" si="22"/>
        <v>0</v>
      </c>
      <c r="L132" s="47">
        <f t="shared" si="23"/>
        <v>0</v>
      </c>
      <c r="M132" s="47">
        <f t="shared" si="24"/>
        <v>0</v>
      </c>
      <c r="N132" s="47">
        <f t="shared" si="25"/>
        <v>0</v>
      </c>
      <c r="O132" s="47">
        <f t="shared" si="26"/>
        <v>0</v>
      </c>
      <c r="P132" s="47">
        <f t="shared" si="32"/>
        <v>0</v>
      </c>
      <c r="Q132" s="48">
        <f t="shared" si="27"/>
        <v>0</v>
      </c>
      <c r="R132" s="49">
        <f t="shared" si="28"/>
        <v>0</v>
      </c>
      <c r="S132" s="47">
        <f t="shared" si="29"/>
        <v>0</v>
      </c>
      <c r="T132" s="49">
        <f t="shared" si="30"/>
        <v>0</v>
      </c>
      <c r="U132" s="49">
        <f t="shared" si="31"/>
        <v>0</v>
      </c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</row>
    <row r="133" spans="2:79" s="7" customFormat="1" ht="15">
      <c r="B133" s="5"/>
      <c r="C133" s="5"/>
      <c r="D133" s="6"/>
      <c r="E133" s="6"/>
      <c r="F133" s="6"/>
      <c r="G133" s="45">
        <f t="shared" si="18"/>
        <v>0</v>
      </c>
      <c r="H133" s="45">
        <f t="shared" si="19"/>
        <v>0</v>
      </c>
      <c r="I133" s="45">
        <f t="shared" si="20"/>
        <v>0</v>
      </c>
      <c r="J133" s="46">
        <f t="shared" si="21"/>
        <v>0</v>
      </c>
      <c r="K133" s="47">
        <f t="shared" si="22"/>
        <v>0</v>
      </c>
      <c r="L133" s="47">
        <f t="shared" si="23"/>
        <v>0</v>
      </c>
      <c r="M133" s="47">
        <f t="shared" si="24"/>
        <v>0</v>
      </c>
      <c r="N133" s="47">
        <f t="shared" si="25"/>
        <v>0</v>
      </c>
      <c r="O133" s="47">
        <f t="shared" si="26"/>
        <v>0</v>
      </c>
      <c r="P133" s="47">
        <f t="shared" si="32"/>
        <v>0</v>
      </c>
      <c r="Q133" s="48">
        <f t="shared" si="27"/>
        <v>0</v>
      </c>
      <c r="R133" s="49">
        <f t="shared" si="28"/>
        <v>0</v>
      </c>
      <c r="S133" s="47">
        <f t="shared" si="29"/>
        <v>0</v>
      </c>
      <c r="T133" s="49">
        <f t="shared" si="30"/>
        <v>0</v>
      </c>
      <c r="U133" s="49">
        <f t="shared" si="31"/>
        <v>0</v>
      </c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</row>
    <row r="134" spans="2:79" s="7" customFormat="1" ht="15">
      <c r="B134" s="5"/>
      <c r="C134" s="5"/>
      <c r="D134" s="6"/>
      <c r="E134" s="6"/>
      <c r="F134" s="6"/>
      <c r="G134" s="45">
        <f t="shared" si="18"/>
        <v>0</v>
      </c>
      <c r="H134" s="45">
        <f t="shared" si="19"/>
        <v>0</v>
      </c>
      <c r="I134" s="45">
        <f t="shared" si="20"/>
        <v>0</v>
      </c>
      <c r="J134" s="46">
        <f t="shared" si="21"/>
        <v>0</v>
      </c>
      <c r="K134" s="47">
        <f t="shared" si="22"/>
        <v>0</v>
      </c>
      <c r="L134" s="47">
        <f t="shared" si="23"/>
        <v>0</v>
      </c>
      <c r="M134" s="47">
        <f t="shared" si="24"/>
        <v>0</v>
      </c>
      <c r="N134" s="47">
        <f t="shared" si="25"/>
        <v>0</v>
      </c>
      <c r="O134" s="47">
        <f t="shared" si="26"/>
        <v>0</v>
      </c>
      <c r="P134" s="47">
        <f t="shared" si="32"/>
        <v>0</v>
      </c>
      <c r="Q134" s="48">
        <f t="shared" si="27"/>
        <v>0</v>
      </c>
      <c r="R134" s="49">
        <f t="shared" si="28"/>
        <v>0</v>
      </c>
      <c r="S134" s="47">
        <f t="shared" si="29"/>
        <v>0</v>
      </c>
      <c r="T134" s="49">
        <f t="shared" si="30"/>
        <v>0</v>
      </c>
      <c r="U134" s="49">
        <f t="shared" si="31"/>
        <v>0</v>
      </c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</row>
    <row r="135" spans="2:79" s="7" customFormat="1" ht="15">
      <c r="B135" s="5"/>
      <c r="C135" s="5"/>
      <c r="D135" s="6"/>
      <c r="E135" s="6"/>
      <c r="F135" s="6"/>
      <c r="G135" s="45">
        <f t="shared" si="18"/>
        <v>0</v>
      </c>
      <c r="H135" s="45">
        <f t="shared" si="19"/>
        <v>0</v>
      </c>
      <c r="I135" s="45">
        <f t="shared" si="20"/>
        <v>0</v>
      </c>
      <c r="J135" s="46">
        <f t="shared" si="21"/>
        <v>0</v>
      </c>
      <c r="K135" s="47">
        <f t="shared" si="22"/>
        <v>0</v>
      </c>
      <c r="L135" s="47">
        <f t="shared" si="23"/>
        <v>0</v>
      </c>
      <c r="M135" s="47">
        <f t="shared" si="24"/>
        <v>0</v>
      </c>
      <c r="N135" s="47">
        <f t="shared" si="25"/>
        <v>0</v>
      </c>
      <c r="O135" s="47">
        <f t="shared" si="26"/>
        <v>0</v>
      </c>
      <c r="P135" s="47">
        <f t="shared" si="32"/>
        <v>0</v>
      </c>
      <c r="Q135" s="48">
        <f t="shared" si="27"/>
        <v>0</v>
      </c>
      <c r="R135" s="49">
        <f t="shared" si="28"/>
        <v>0</v>
      </c>
      <c r="S135" s="47">
        <f t="shared" si="29"/>
        <v>0</v>
      </c>
      <c r="T135" s="49">
        <f t="shared" si="30"/>
        <v>0</v>
      </c>
      <c r="U135" s="49">
        <f t="shared" si="31"/>
        <v>0</v>
      </c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</row>
    <row r="136" spans="2:79" s="7" customFormat="1" ht="15">
      <c r="B136" s="5"/>
      <c r="C136" s="5"/>
      <c r="D136" s="6"/>
      <c r="E136" s="6"/>
      <c r="F136" s="6"/>
      <c r="G136" s="45">
        <f t="shared" si="18"/>
        <v>0</v>
      </c>
      <c r="H136" s="45">
        <f t="shared" si="19"/>
        <v>0</v>
      </c>
      <c r="I136" s="45">
        <f t="shared" si="20"/>
        <v>0</v>
      </c>
      <c r="J136" s="46">
        <f t="shared" si="21"/>
        <v>0</v>
      </c>
      <c r="K136" s="47">
        <f t="shared" si="22"/>
        <v>0</v>
      </c>
      <c r="L136" s="47">
        <f t="shared" si="23"/>
        <v>0</v>
      </c>
      <c r="M136" s="47">
        <f t="shared" si="24"/>
        <v>0</v>
      </c>
      <c r="N136" s="47">
        <f t="shared" si="25"/>
        <v>0</v>
      </c>
      <c r="O136" s="47">
        <f t="shared" si="26"/>
        <v>0</v>
      </c>
      <c r="P136" s="47">
        <f t="shared" si="32"/>
        <v>0</v>
      </c>
      <c r="Q136" s="48">
        <f t="shared" si="27"/>
        <v>0</v>
      </c>
      <c r="R136" s="49">
        <f t="shared" si="28"/>
        <v>0</v>
      </c>
      <c r="S136" s="47">
        <f t="shared" si="29"/>
        <v>0</v>
      </c>
      <c r="T136" s="49">
        <f t="shared" si="30"/>
        <v>0</v>
      </c>
      <c r="U136" s="49">
        <f t="shared" si="31"/>
        <v>0</v>
      </c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</row>
    <row r="137" spans="2:79" s="7" customFormat="1" ht="15">
      <c r="B137" s="5"/>
      <c r="C137" s="5"/>
      <c r="D137" s="6"/>
      <c r="E137" s="6"/>
      <c r="F137" s="6"/>
      <c r="G137" s="45">
        <f t="shared" si="18"/>
        <v>0</v>
      </c>
      <c r="H137" s="45">
        <f t="shared" si="19"/>
        <v>0</v>
      </c>
      <c r="I137" s="45">
        <f t="shared" si="20"/>
        <v>0</v>
      </c>
      <c r="J137" s="46">
        <f t="shared" si="21"/>
        <v>0</v>
      </c>
      <c r="K137" s="47">
        <f t="shared" si="22"/>
        <v>0</v>
      </c>
      <c r="L137" s="47">
        <f t="shared" si="23"/>
        <v>0</v>
      </c>
      <c r="M137" s="47">
        <f t="shared" si="24"/>
        <v>0</v>
      </c>
      <c r="N137" s="47">
        <f t="shared" si="25"/>
        <v>0</v>
      </c>
      <c r="O137" s="47">
        <f t="shared" si="26"/>
        <v>0</v>
      </c>
      <c r="P137" s="47">
        <f t="shared" si="32"/>
        <v>0</v>
      </c>
      <c r="Q137" s="48">
        <f t="shared" si="27"/>
        <v>0</v>
      </c>
      <c r="R137" s="49">
        <f t="shared" si="28"/>
        <v>0</v>
      </c>
      <c r="S137" s="47">
        <f t="shared" si="29"/>
        <v>0</v>
      </c>
      <c r="T137" s="49">
        <f t="shared" si="30"/>
        <v>0</v>
      </c>
      <c r="U137" s="49">
        <f t="shared" si="31"/>
        <v>0</v>
      </c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</row>
    <row r="138" spans="2:79" s="7" customFormat="1" ht="15">
      <c r="B138" s="5"/>
      <c r="C138" s="5"/>
      <c r="D138" s="6"/>
      <c r="E138" s="6"/>
      <c r="F138" s="6"/>
      <c r="G138" s="45">
        <f t="shared" si="18"/>
        <v>0</v>
      </c>
      <c r="H138" s="45">
        <f t="shared" si="19"/>
        <v>0</v>
      </c>
      <c r="I138" s="45">
        <f t="shared" si="20"/>
        <v>0</v>
      </c>
      <c r="J138" s="46">
        <f t="shared" si="21"/>
        <v>0</v>
      </c>
      <c r="K138" s="47">
        <f t="shared" si="22"/>
        <v>0</v>
      </c>
      <c r="L138" s="47">
        <f t="shared" si="23"/>
        <v>0</v>
      </c>
      <c r="M138" s="47">
        <f t="shared" si="24"/>
        <v>0</v>
      </c>
      <c r="N138" s="47">
        <f t="shared" si="25"/>
        <v>0</v>
      </c>
      <c r="O138" s="47">
        <f t="shared" si="26"/>
        <v>0</v>
      </c>
      <c r="P138" s="47">
        <f t="shared" si="32"/>
        <v>0</v>
      </c>
      <c r="Q138" s="48">
        <f t="shared" si="27"/>
        <v>0</v>
      </c>
      <c r="R138" s="49">
        <f t="shared" si="28"/>
        <v>0</v>
      </c>
      <c r="S138" s="47">
        <f t="shared" si="29"/>
        <v>0</v>
      </c>
      <c r="T138" s="49">
        <f t="shared" si="30"/>
        <v>0</v>
      </c>
      <c r="U138" s="49">
        <f t="shared" si="31"/>
        <v>0</v>
      </c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</row>
    <row r="139" spans="2:79" s="7" customFormat="1" ht="15">
      <c r="B139" s="5"/>
      <c r="C139" s="5"/>
      <c r="D139" s="6"/>
      <c r="E139" s="6"/>
      <c r="F139" s="6"/>
      <c r="G139" s="45">
        <f t="shared" si="18"/>
        <v>0</v>
      </c>
      <c r="H139" s="45">
        <f t="shared" si="19"/>
        <v>0</v>
      </c>
      <c r="I139" s="45">
        <f t="shared" si="20"/>
        <v>0</v>
      </c>
      <c r="J139" s="46">
        <f t="shared" si="21"/>
        <v>0</v>
      </c>
      <c r="K139" s="47">
        <f t="shared" si="22"/>
        <v>0</v>
      </c>
      <c r="L139" s="47">
        <f t="shared" si="23"/>
        <v>0</v>
      </c>
      <c r="M139" s="47">
        <f t="shared" si="24"/>
        <v>0</v>
      </c>
      <c r="N139" s="47">
        <f t="shared" si="25"/>
        <v>0</v>
      </c>
      <c r="O139" s="47">
        <f t="shared" si="26"/>
        <v>0</v>
      </c>
      <c r="P139" s="47">
        <f t="shared" si="32"/>
        <v>0</v>
      </c>
      <c r="Q139" s="48">
        <f t="shared" si="27"/>
        <v>0</v>
      </c>
      <c r="R139" s="49">
        <f t="shared" si="28"/>
        <v>0</v>
      </c>
      <c r="S139" s="47">
        <f t="shared" si="29"/>
        <v>0</v>
      </c>
      <c r="T139" s="49">
        <f t="shared" si="30"/>
        <v>0</v>
      </c>
      <c r="U139" s="49">
        <f t="shared" si="31"/>
        <v>0</v>
      </c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</row>
    <row r="140" spans="2:79" s="7" customFormat="1" ht="15">
      <c r="B140" s="5"/>
      <c r="C140" s="5"/>
      <c r="D140" s="6"/>
      <c r="E140" s="6"/>
      <c r="F140" s="6"/>
      <c r="G140" s="45">
        <f t="shared" si="18"/>
        <v>0</v>
      </c>
      <c r="H140" s="45">
        <f t="shared" si="19"/>
        <v>0</v>
      </c>
      <c r="I140" s="45">
        <f t="shared" si="20"/>
        <v>0</v>
      </c>
      <c r="J140" s="46">
        <f t="shared" si="21"/>
        <v>0</v>
      </c>
      <c r="K140" s="47">
        <f t="shared" si="22"/>
        <v>0</v>
      </c>
      <c r="L140" s="47">
        <f t="shared" si="23"/>
        <v>0</v>
      </c>
      <c r="M140" s="47">
        <f t="shared" si="24"/>
        <v>0</v>
      </c>
      <c r="N140" s="47">
        <f t="shared" si="25"/>
        <v>0</v>
      </c>
      <c r="O140" s="47">
        <f t="shared" si="26"/>
        <v>0</v>
      </c>
      <c r="P140" s="47">
        <f t="shared" si="32"/>
        <v>0</v>
      </c>
      <c r="Q140" s="48">
        <f t="shared" si="27"/>
        <v>0</v>
      </c>
      <c r="R140" s="49">
        <f t="shared" si="28"/>
        <v>0</v>
      </c>
      <c r="S140" s="47">
        <f t="shared" si="29"/>
        <v>0</v>
      </c>
      <c r="T140" s="49">
        <f t="shared" si="30"/>
        <v>0</v>
      </c>
      <c r="U140" s="49">
        <f t="shared" si="31"/>
        <v>0</v>
      </c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</row>
    <row r="141" spans="2:79" s="7" customFormat="1" ht="15">
      <c r="B141" s="5"/>
      <c r="C141" s="5"/>
      <c r="D141" s="6"/>
      <c r="E141" s="6"/>
      <c r="F141" s="6"/>
      <c r="G141" s="45">
        <f t="shared" si="18"/>
        <v>0</v>
      </c>
      <c r="H141" s="45">
        <f t="shared" si="19"/>
        <v>0</v>
      </c>
      <c r="I141" s="45">
        <f t="shared" si="20"/>
        <v>0</v>
      </c>
      <c r="J141" s="46">
        <f t="shared" si="21"/>
        <v>0</v>
      </c>
      <c r="K141" s="47">
        <f t="shared" si="22"/>
        <v>0</v>
      </c>
      <c r="L141" s="47">
        <f t="shared" si="23"/>
        <v>0</v>
      </c>
      <c r="M141" s="47">
        <f t="shared" si="24"/>
        <v>0</v>
      </c>
      <c r="N141" s="47">
        <f t="shared" si="25"/>
        <v>0</v>
      </c>
      <c r="O141" s="47">
        <f t="shared" si="26"/>
        <v>0</v>
      </c>
      <c r="P141" s="47">
        <f t="shared" si="32"/>
        <v>0</v>
      </c>
      <c r="Q141" s="48">
        <f t="shared" si="27"/>
        <v>0</v>
      </c>
      <c r="R141" s="49">
        <f t="shared" si="28"/>
        <v>0</v>
      </c>
      <c r="S141" s="47">
        <f t="shared" si="29"/>
        <v>0</v>
      </c>
      <c r="T141" s="49">
        <f t="shared" si="30"/>
        <v>0</v>
      </c>
      <c r="U141" s="49">
        <f t="shared" si="31"/>
        <v>0</v>
      </c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</row>
    <row r="142" spans="2:79" s="7" customFormat="1" ht="15">
      <c r="B142" s="5"/>
      <c r="C142" s="5"/>
      <c r="D142" s="6"/>
      <c r="E142" s="6"/>
      <c r="F142" s="6"/>
      <c r="G142" s="45">
        <f t="shared" si="18"/>
        <v>0</v>
      </c>
      <c r="H142" s="45">
        <f t="shared" si="19"/>
        <v>0</v>
      </c>
      <c r="I142" s="45">
        <f t="shared" si="20"/>
        <v>0</v>
      </c>
      <c r="J142" s="46">
        <f t="shared" si="21"/>
        <v>0</v>
      </c>
      <c r="K142" s="47">
        <f t="shared" si="22"/>
        <v>0</v>
      </c>
      <c r="L142" s="47">
        <f t="shared" si="23"/>
        <v>0</v>
      </c>
      <c r="M142" s="47">
        <f t="shared" si="24"/>
        <v>0</v>
      </c>
      <c r="N142" s="47">
        <f t="shared" si="25"/>
        <v>0</v>
      </c>
      <c r="O142" s="47">
        <f t="shared" si="26"/>
        <v>0</v>
      </c>
      <c r="P142" s="47">
        <f t="shared" si="32"/>
        <v>0</v>
      </c>
      <c r="Q142" s="48">
        <f t="shared" si="27"/>
        <v>0</v>
      </c>
      <c r="R142" s="49">
        <f t="shared" si="28"/>
        <v>0</v>
      </c>
      <c r="S142" s="47">
        <f t="shared" si="29"/>
        <v>0</v>
      </c>
      <c r="T142" s="49">
        <f t="shared" si="30"/>
        <v>0</v>
      </c>
      <c r="U142" s="49">
        <f t="shared" si="31"/>
        <v>0</v>
      </c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</row>
    <row r="143" spans="2:79" s="7" customFormat="1" ht="15">
      <c r="B143" s="5"/>
      <c r="C143" s="5"/>
      <c r="D143" s="6"/>
      <c r="E143" s="6"/>
      <c r="F143" s="6"/>
      <c r="G143" s="45">
        <f t="shared" si="18"/>
        <v>0</v>
      </c>
      <c r="H143" s="45">
        <f t="shared" si="19"/>
        <v>0</v>
      </c>
      <c r="I143" s="45">
        <f t="shared" si="20"/>
        <v>0</v>
      </c>
      <c r="J143" s="46">
        <f t="shared" si="21"/>
        <v>0</v>
      </c>
      <c r="K143" s="47">
        <f t="shared" si="22"/>
        <v>0</v>
      </c>
      <c r="L143" s="47">
        <f t="shared" si="23"/>
        <v>0</v>
      </c>
      <c r="M143" s="47">
        <f t="shared" si="24"/>
        <v>0</v>
      </c>
      <c r="N143" s="47">
        <f t="shared" si="25"/>
        <v>0</v>
      </c>
      <c r="O143" s="47">
        <f t="shared" si="26"/>
        <v>0</v>
      </c>
      <c r="P143" s="47">
        <f t="shared" si="32"/>
        <v>0</v>
      </c>
      <c r="Q143" s="48">
        <f t="shared" si="27"/>
        <v>0</v>
      </c>
      <c r="R143" s="49">
        <f t="shared" si="28"/>
        <v>0</v>
      </c>
      <c r="S143" s="47">
        <f t="shared" si="29"/>
        <v>0</v>
      </c>
      <c r="T143" s="49">
        <f t="shared" si="30"/>
        <v>0</v>
      </c>
      <c r="U143" s="49">
        <f t="shared" si="31"/>
        <v>0</v>
      </c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</row>
    <row r="144" spans="2:79" s="7" customFormat="1" ht="15">
      <c r="B144" s="5"/>
      <c r="C144" s="5"/>
      <c r="D144" s="6"/>
      <c r="E144" s="6"/>
      <c r="F144" s="6"/>
      <c r="G144" s="45">
        <f t="shared" ref="G144:G164" si="33">C144*D144*E144</f>
        <v>0</v>
      </c>
      <c r="H144" s="45">
        <f t="shared" ref="H144:H164" si="34">C144*D144*E144*F144</f>
        <v>0</v>
      </c>
      <c r="I144" s="45">
        <f t="shared" ref="I144:I164" si="35">C144*(F144*E144*2+D144*E144*2)</f>
        <v>0</v>
      </c>
      <c r="J144" s="46">
        <f t="shared" ref="J144:J164" si="36">IF($O$11=15,(271/50)*H144,IF($O$11=20,(305/50)*H144,(329/50)*H144))</f>
        <v>0</v>
      </c>
      <c r="K144" s="47">
        <f t="shared" ref="K144:K164" si="37">L144*0.018</f>
        <v>0</v>
      </c>
      <c r="L144" s="47">
        <f t="shared" ref="L144:L164" si="38">IF($O$11=15,6.3*J144,IF($O$11=20,5.5*J144,5.1*J144))</f>
        <v>0</v>
      </c>
      <c r="M144" s="47">
        <f t="shared" ref="M144:M164" si="39">N144*0.018</f>
        <v>0</v>
      </c>
      <c r="N144" s="47">
        <f t="shared" ref="N144:N164" si="40">IF($O$11=15,5.6*J144,IF($O$11=20,5.1*J144,4.8*J144))</f>
        <v>0</v>
      </c>
      <c r="O144" s="47">
        <f t="shared" ref="O144:O164" si="41">IF($O$11=15,2*J144,IF($O$11=20,1.8*J144,1.6*J144))</f>
        <v>0</v>
      </c>
      <c r="P144" s="47">
        <f t="shared" si="32"/>
        <v>0</v>
      </c>
      <c r="Q144" s="48">
        <f t="shared" ref="Q144:Q164" si="42">IF(D144&lt;5.01,(IF(D144&lt;3.4,D144/2,D144/3)),1.5)</f>
        <v>0</v>
      </c>
      <c r="R144" s="49">
        <f t="shared" ref="R144:R164" si="43">(IF(D144&gt;0,(IF(D144&lt;=3.4,1,(D144/Q144)-1)),0))*C144</f>
        <v>0</v>
      </c>
      <c r="S144" s="47">
        <f t="shared" ref="S144:S164" si="44">IF(D144&gt;0,0.9,0)</f>
        <v>0</v>
      </c>
      <c r="T144" s="49">
        <f t="shared" ref="T144:T164" si="45">(IF(E144&gt;0,(E144/S144)-1,0))*C144</f>
        <v>0</v>
      </c>
      <c r="U144" s="49">
        <f t="shared" ref="U144:U164" si="46">R144*T144</f>
        <v>0</v>
      </c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</row>
    <row r="145" spans="2:79" s="7" customFormat="1" ht="15">
      <c r="B145" s="5"/>
      <c r="C145" s="5"/>
      <c r="D145" s="6"/>
      <c r="E145" s="6"/>
      <c r="F145" s="6"/>
      <c r="G145" s="45">
        <f t="shared" si="33"/>
        <v>0</v>
      </c>
      <c r="H145" s="45">
        <f t="shared" si="34"/>
        <v>0</v>
      </c>
      <c r="I145" s="45">
        <f t="shared" si="35"/>
        <v>0</v>
      </c>
      <c r="J145" s="46">
        <f t="shared" si="36"/>
        <v>0</v>
      </c>
      <c r="K145" s="47">
        <f t="shared" si="37"/>
        <v>0</v>
      </c>
      <c r="L145" s="47">
        <f t="shared" si="38"/>
        <v>0</v>
      </c>
      <c r="M145" s="47">
        <f t="shared" si="39"/>
        <v>0</v>
      </c>
      <c r="N145" s="47">
        <f t="shared" si="40"/>
        <v>0</v>
      </c>
      <c r="O145" s="47">
        <f t="shared" si="41"/>
        <v>0</v>
      </c>
      <c r="P145" s="47">
        <f t="shared" si="32"/>
        <v>0</v>
      </c>
      <c r="Q145" s="48">
        <f t="shared" si="42"/>
        <v>0</v>
      </c>
      <c r="R145" s="49">
        <f t="shared" si="43"/>
        <v>0</v>
      </c>
      <c r="S145" s="47">
        <f t="shared" si="44"/>
        <v>0</v>
      </c>
      <c r="T145" s="49">
        <f t="shared" si="45"/>
        <v>0</v>
      </c>
      <c r="U145" s="49">
        <f t="shared" si="46"/>
        <v>0</v>
      </c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</row>
    <row r="146" spans="2:79" s="7" customFormat="1" ht="15">
      <c r="B146" s="5"/>
      <c r="C146" s="5"/>
      <c r="D146" s="6"/>
      <c r="E146" s="6"/>
      <c r="F146" s="6"/>
      <c r="G146" s="45">
        <f t="shared" si="33"/>
        <v>0</v>
      </c>
      <c r="H146" s="45">
        <f t="shared" si="34"/>
        <v>0</v>
      </c>
      <c r="I146" s="45">
        <f t="shared" si="35"/>
        <v>0</v>
      </c>
      <c r="J146" s="46">
        <f t="shared" si="36"/>
        <v>0</v>
      </c>
      <c r="K146" s="47">
        <f t="shared" si="37"/>
        <v>0</v>
      </c>
      <c r="L146" s="47">
        <f t="shared" si="38"/>
        <v>0</v>
      </c>
      <c r="M146" s="47">
        <f t="shared" si="39"/>
        <v>0</v>
      </c>
      <c r="N146" s="47">
        <f t="shared" si="40"/>
        <v>0</v>
      </c>
      <c r="O146" s="47">
        <f t="shared" si="41"/>
        <v>0</v>
      </c>
      <c r="P146" s="47">
        <f t="shared" ref="P146:P209" si="47">(J146*630)/1000</f>
        <v>0</v>
      </c>
      <c r="Q146" s="48">
        <f t="shared" si="42"/>
        <v>0</v>
      </c>
      <c r="R146" s="49">
        <f t="shared" si="43"/>
        <v>0</v>
      </c>
      <c r="S146" s="47">
        <f t="shared" si="44"/>
        <v>0</v>
      </c>
      <c r="T146" s="49">
        <f t="shared" si="45"/>
        <v>0</v>
      </c>
      <c r="U146" s="49">
        <f t="shared" si="46"/>
        <v>0</v>
      </c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</row>
    <row r="147" spans="2:79" s="7" customFormat="1" ht="15">
      <c r="B147" s="5"/>
      <c r="C147" s="5"/>
      <c r="D147" s="6"/>
      <c r="E147" s="6"/>
      <c r="F147" s="6"/>
      <c r="G147" s="45">
        <f t="shared" si="33"/>
        <v>0</v>
      </c>
      <c r="H147" s="45">
        <f t="shared" si="34"/>
        <v>0</v>
      </c>
      <c r="I147" s="45">
        <f t="shared" si="35"/>
        <v>0</v>
      </c>
      <c r="J147" s="46">
        <f t="shared" si="36"/>
        <v>0</v>
      </c>
      <c r="K147" s="47">
        <f t="shared" si="37"/>
        <v>0</v>
      </c>
      <c r="L147" s="47">
        <f t="shared" si="38"/>
        <v>0</v>
      </c>
      <c r="M147" s="47">
        <f t="shared" si="39"/>
        <v>0</v>
      </c>
      <c r="N147" s="47">
        <f t="shared" si="40"/>
        <v>0</v>
      </c>
      <c r="O147" s="47">
        <f t="shared" si="41"/>
        <v>0</v>
      </c>
      <c r="P147" s="47">
        <f t="shared" si="47"/>
        <v>0</v>
      </c>
      <c r="Q147" s="48">
        <f t="shared" si="42"/>
        <v>0</v>
      </c>
      <c r="R147" s="49">
        <f t="shared" si="43"/>
        <v>0</v>
      </c>
      <c r="S147" s="47">
        <f t="shared" si="44"/>
        <v>0</v>
      </c>
      <c r="T147" s="49">
        <f t="shared" si="45"/>
        <v>0</v>
      </c>
      <c r="U147" s="49">
        <f t="shared" si="46"/>
        <v>0</v>
      </c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</row>
    <row r="148" spans="2:79" s="7" customFormat="1" ht="15">
      <c r="B148" s="5"/>
      <c r="C148" s="5"/>
      <c r="D148" s="6"/>
      <c r="E148" s="6"/>
      <c r="F148" s="6"/>
      <c r="G148" s="45">
        <f t="shared" si="33"/>
        <v>0</v>
      </c>
      <c r="H148" s="45">
        <f t="shared" si="34"/>
        <v>0</v>
      </c>
      <c r="I148" s="45">
        <f t="shared" si="35"/>
        <v>0</v>
      </c>
      <c r="J148" s="46">
        <f t="shared" si="36"/>
        <v>0</v>
      </c>
      <c r="K148" s="47">
        <f t="shared" si="37"/>
        <v>0</v>
      </c>
      <c r="L148" s="47">
        <f t="shared" si="38"/>
        <v>0</v>
      </c>
      <c r="M148" s="47">
        <f t="shared" si="39"/>
        <v>0</v>
      </c>
      <c r="N148" s="47">
        <f t="shared" si="40"/>
        <v>0</v>
      </c>
      <c r="O148" s="47">
        <f t="shared" si="41"/>
        <v>0</v>
      </c>
      <c r="P148" s="47">
        <f t="shared" si="47"/>
        <v>0</v>
      </c>
      <c r="Q148" s="48">
        <f t="shared" si="42"/>
        <v>0</v>
      </c>
      <c r="R148" s="49">
        <f t="shared" si="43"/>
        <v>0</v>
      </c>
      <c r="S148" s="47">
        <f t="shared" si="44"/>
        <v>0</v>
      </c>
      <c r="T148" s="49">
        <f t="shared" si="45"/>
        <v>0</v>
      </c>
      <c r="U148" s="49">
        <f t="shared" si="46"/>
        <v>0</v>
      </c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</row>
    <row r="149" spans="2:79" s="7" customFormat="1" ht="15">
      <c r="B149" s="5"/>
      <c r="C149" s="5"/>
      <c r="D149" s="6"/>
      <c r="E149" s="6"/>
      <c r="F149" s="6"/>
      <c r="G149" s="45">
        <f t="shared" si="33"/>
        <v>0</v>
      </c>
      <c r="H149" s="45">
        <f t="shared" si="34"/>
        <v>0</v>
      </c>
      <c r="I149" s="45">
        <f t="shared" si="35"/>
        <v>0</v>
      </c>
      <c r="J149" s="46">
        <f t="shared" si="36"/>
        <v>0</v>
      </c>
      <c r="K149" s="47">
        <f t="shared" si="37"/>
        <v>0</v>
      </c>
      <c r="L149" s="47">
        <f t="shared" si="38"/>
        <v>0</v>
      </c>
      <c r="M149" s="47">
        <f t="shared" si="39"/>
        <v>0</v>
      </c>
      <c r="N149" s="47">
        <f t="shared" si="40"/>
        <v>0</v>
      </c>
      <c r="O149" s="47">
        <f t="shared" si="41"/>
        <v>0</v>
      </c>
      <c r="P149" s="47">
        <f t="shared" si="47"/>
        <v>0</v>
      </c>
      <c r="Q149" s="48">
        <f t="shared" si="42"/>
        <v>0</v>
      </c>
      <c r="R149" s="49">
        <f t="shared" si="43"/>
        <v>0</v>
      </c>
      <c r="S149" s="47">
        <f t="shared" si="44"/>
        <v>0</v>
      </c>
      <c r="T149" s="49">
        <f t="shared" si="45"/>
        <v>0</v>
      </c>
      <c r="U149" s="49">
        <f t="shared" si="46"/>
        <v>0</v>
      </c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</row>
    <row r="150" spans="2:79" s="7" customFormat="1" ht="15">
      <c r="B150" s="5"/>
      <c r="C150" s="5"/>
      <c r="D150" s="6"/>
      <c r="E150" s="6"/>
      <c r="F150" s="6"/>
      <c r="G150" s="45">
        <f t="shared" si="33"/>
        <v>0</v>
      </c>
      <c r="H150" s="45">
        <f t="shared" si="34"/>
        <v>0</v>
      </c>
      <c r="I150" s="45">
        <f t="shared" si="35"/>
        <v>0</v>
      </c>
      <c r="J150" s="46">
        <f t="shared" si="36"/>
        <v>0</v>
      </c>
      <c r="K150" s="47">
        <f t="shared" si="37"/>
        <v>0</v>
      </c>
      <c r="L150" s="47">
        <f t="shared" si="38"/>
        <v>0</v>
      </c>
      <c r="M150" s="47">
        <f t="shared" si="39"/>
        <v>0</v>
      </c>
      <c r="N150" s="47">
        <f t="shared" si="40"/>
        <v>0</v>
      </c>
      <c r="O150" s="47">
        <f t="shared" si="41"/>
        <v>0</v>
      </c>
      <c r="P150" s="47">
        <f t="shared" si="47"/>
        <v>0</v>
      </c>
      <c r="Q150" s="48">
        <f t="shared" si="42"/>
        <v>0</v>
      </c>
      <c r="R150" s="49">
        <f t="shared" si="43"/>
        <v>0</v>
      </c>
      <c r="S150" s="47">
        <f t="shared" si="44"/>
        <v>0</v>
      </c>
      <c r="T150" s="49">
        <f t="shared" si="45"/>
        <v>0</v>
      </c>
      <c r="U150" s="49">
        <f t="shared" si="46"/>
        <v>0</v>
      </c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</row>
    <row r="151" spans="2:79" s="7" customFormat="1" ht="15">
      <c r="B151" s="5"/>
      <c r="C151" s="5"/>
      <c r="D151" s="6"/>
      <c r="E151" s="6"/>
      <c r="F151" s="6"/>
      <c r="G151" s="45">
        <f t="shared" si="33"/>
        <v>0</v>
      </c>
      <c r="H151" s="45">
        <f t="shared" si="34"/>
        <v>0</v>
      </c>
      <c r="I151" s="45">
        <f t="shared" si="35"/>
        <v>0</v>
      </c>
      <c r="J151" s="46">
        <f t="shared" si="36"/>
        <v>0</v>
      </c>
      <c r="K151" s="47">
        <f t="shared" si="37"/>
        <v>0</v>
      </c>
      <c r="L151" s="47">
        <f t="shared" si="38"/>
        <v>0</v>
      </c>
      <c r="M151" s="47">
        <f t="shared" si="39"/>
        <v>0</v>
      </c>
      <c r="N151" s="47">
        <f t="shared" si="40"/>
        <v>0</v>
      </c>
      <c r="O151" s="47">
        <f t="shared" si="41"/>
        <v>0</v>
      </c>
      <c r="P151" s="47">
        <f t="shared" si="47"/>
        <v>0</v>
      </c>
      <c r="Q151" s="48">
        <f t="shared" si="42"/>
        <v>0</v>
      </c>
      <c r="R151" s="49">
        <f t="shared" si="43"/>
        <v>0</v>
      </c>
      <c r="S151" s="47">
        <f t="shared" si="44"/>
        <v>0</v>
      </c>
      <c r="T151" s="49">
        <f t="shared" si="45"/>
        <v>0</v>
      </c>
      <c r="U151" s="49">
        <f t="shared" si="46"/>
        <v>0</v>
      </c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</row>
    <row r="152" spans="2:79" s="7" customFormat="1" ht="15">
      <c r="B152" s="5"/>
      <c r="C152" s="5"/>
      <c r="D152" s="6"/>
      <c r="E152" s="6"/>
      <c r="F152" s="6"/>
      <c r="G152" s="45">
        <f t="shared" si="33"/>
        <v>0</v>
      </c>
      <c r="H152" s="45">
        <f t="shared" si="34"/>
        <v>0</v>
      </c>
      <c r="I152" s="45">
        <f t="shared" si="35"/>
        <v>0</v>
      </c>
      <c r="J152" s="46">
        <f t="shared" si="36"/>
        <v>0</v>
      </c>
      <c r="K152" s="47">
        <f t="shared" si="37"/>
        <v>0</v>
      </c>
      <c r="L152" s="47">
        <f t="shared" si="38"/>
        <v>0</v>
      </c>
      <c r="M152" s="47">
        <f t="shared" si="39"/>
        <v>0</v>
      </c>
      <c r="N152" s="47">
        <f t="shared" si="40"/>
        <v>0</v>
      </c>
      <c r="O152" s="47">
        <f t="shared" si="41"/>
        <v>0</v>
      </c>
      <c r="P152" s="47">
        <f t="shared" si="47"/>
        <v>0</v>
      </c>
      <c r="Q152" s="48">
        <f t="shared" si="42"/>
        <v>0</v>
      </c>
      <c r="R152" s="49">
        <f t="shared" si="43"/>
        <v>0</v>
      </c>
      <c r="S152" s="47">
        <f t="shared" si="44"/>
        <v>0</v>
      </c>
      <c r="T152" s="49">
        <f t="shared" si="45"/>
        <v>0</v>
      </c>
      <c r="U152" s="49">
        <f t="shared" si="46"/>
        <v>0</v>
      </c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</row>
    <row r="153" spans="2:79" s="7" customFormat="1" ht="15">
      <c r="B153" s="5"/>
      <c r="C153" s="5"/>
      <c r="D153" s="6"/>
      <c r="E153" s="6"/>
      <c r="F153" s="6"/>
      <c r="G153" s="45">
        <f t="shared" si="33"/>
        <v>0</v>
      </c>
      <c r="H153" s="45">
        <f t="shared" si="34"/>
        <v>0</v>
      </c>
      <c r="I153" s="45">
        <f t="shared" si="35"/>
        <v>0</v>
      </c>
      <c r="J153" s="46">
        <f t="shared" si="36"/>
        <v>0</v>
      </c>
      <c r="K153" s="47">
        <f t="shared" si="37"/>
        <v>0</v>
      </c>
      <c r="L153" s="47">
        <f t="shared" si="38"/>
        <v>0</v>
      </c>
      <c r="M153" s="47">
        <f t="shared" si="39"/>
        <v>0</v>
      </c>
      <c r="N153" s="47">
        <f t="shared" si="40"/>
        <v>0</v>
      </c>
      <c r="O153" s="47">
        <f t="shared" si="41"/>
        <v>0</v>
      </c>
      <c r="P153" s="47">
        <f t="shared" si="47"/>
        <v>0</v>
      </c>
      <c r="Q153" s="48">
        <f t="shared" si="42"/>
        <v>0</v>
      </c>
      <c r="R153" s="49">
        <f t="shared" si="43"/>
        <v>0</v>
      </c>
      <c r="S153" s="47">
        <f t="shared" si="44"/>
        <v>0</v>
      </c>
      <c r="T153" s="49">
        <f t="shared" si="45"/>
        <v>0</v>
      </c>
      <c r="U153" s="49">
        <f t="shared" si="46"/>
        <v>0</v>
      </c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</row>
    <row r="154" spans="2:79" s="7" customFormat="1" ht="15">
      <c r="B154" s="5"/>
      <c r="C154" s="5"/>
      <c r="D154" s="6"/>
      <c r="E154" s="6"/>
      <c r="F154" s="6"/>
      <c r="G154" s="45">
        <f t="shared" si="33"/>
        <v>0</v>
      </c>
      <c r="H154" s="45">
        <f t="shared" si="34"/>
        <v>0</v>
      </c>
      <c r="I154" s="45">
        <f t="shared" si="35"/>
        <v>0</v>
      </c>
      <c r="J154" s="46">
        <f t="shared" si="36"/>
        <v>0</v>
      </c>
      <c r="K154" s="47">
        <f t="shared" si="37"/>
        <v>0</v>
      </c>
      <c r="L154" s="47">
        <f t="shared" si="38"/>
        <v>0</v>
      </c>
      <c r="M154" s="47">
        <f t="shared" si="39"/>
        <v>0</v>
      </c>
      <c r="N154" s="47">
        <f t="shared" si="40"/>
        <v>0</v>
      </c>
      <c r="O154" s="47">
        <f t="shared" si="41"/>
        <v>0</v>
      </c>
      <c r="P154" s="47">
        <f t="shared" si="47"/>
        <v>0</v>
      </c>
      <c r="Q154" s="48">
        <f t="shared" si="42"/>
        <v>0</v>
      </c>
      <c r="R154" s="49">
        <f t="shared" si="43"/>
        <v>0</v>
      </c>
      <c r="S154" s="47">
        <f t="shared" si="44"/>
        <v>0</v>
      </c>
      <c r="T154" s="49">
        <f t="shared" si="45"/>
        <v>0</v>
      </c>
      <c r="U154" s="49">
        <f t="shared" si="46"/>
        <v>0</v>
      </c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</row>
    <row r="155" spans="2:79" s="7" customFormat="1" ht="15">
      <c r="B155" s="5"/>
      <c r="C155" s="5"/>
      <c r="D155" s="6"/>
      <c r="E155" s="6"/>
      <c r="F155" s="6"/>
      <c r="G155" s="45">
        <f t="shared" si="33"/>
        <v>0</v>
      </c>
      <c r="H155" s="45">
        <f t="shared" si="34"/>
        <v>0</v>
      </c>
      <c r="I155" s="45">
        <f t="shared" si="35"/>
        <v>0</v>
      </c>
      <c r="J155" s="46">
        <f t="shared" si="36"/>
        <v>0</v>
      </c>
      <c r="K155" s="47">
        <f t="shared" si="37"/>
        <v>0</v>
      </c>
      <c r="L155" s="47">
        <f t="shared" si="38"/>
        <v>0</v>
      </c>
      <c r="M155" s="47">
        <f t="shared" si="39"/>
        <v>0</v>
      </c>
      <c r="N155" s="47">
        <f t="shared" si="40"/>
        <v>0</v>
      </c>
      <c r="O155" s="47">
        <f t="shared" si="41"/>
        <v>0</v>
      </c>
      <c r="P155" s="47">
        <f t="shared" si="47"/>
        <v>0</v>
      </c>
      <c r="Q155" s="48">
        <f t="shared" si="42"/>
        <v>0</v>
      </c>
      <c r="R155" s="49">
        <f t="shared" si="43"/>
        <v>0</v>
      </c>
      <c r="S155" s="47">
        <f t="shared" si="44"/>
        <v>0</v>
      </c>
      <c r="T155" s="49">
        <f t="shared" si="45"/>
        <v>0</v>
      </c>
      <c r="U155" s="49">
        <f t="shared" si="46"/>
        <v>0</v>
      </c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</row>
    <row r="156" spans="2:79" s="7" customFormat="1" ht="15">
      <c r="B156" s="5"/>
      <c r="C156" s="5"/>
      <c r="D156" s="6"/>
      <c r="E156" s="6"/>
      <c r="F156" s="6"/>
      <c r="G156" s="45">
        <f t="shared" si="33"/>
        <v>0</v>
      </c>
      <c r="H156" s="45">
        <f t="shared" si="34"/>
        <v>0</v>
      </c>
      <c r="I156" s="45">
        <f t="shared" si="35"/>
        <v>0</v>
      </c>
      <c r="J156" s="46">
        <f t="shared" si="36"/>
        <v>0</v>
      </c>
      <c r="K156" s="47">
        <f t="shared" si="37"/>
        <v>0</v>
      </c>
      <c r="L156" s="47">
        <f t="shared" si="38"/>
        <v>0</v>
      </c>
      <c r="M156" s="47">
        <f t="shared" si="39"/>
        <v>0</v>
      </c>
      <c r="N156" s="47">
        <f t="shared" si="40"/>
        <v>0</v>
      </c>
      <c r="O156" s="47">
        <f t="shared" si="41"/>
        <v>0</v>
      </c>
      <c r="P156" s="47">
        <f t="shared" si="47"/>
        <v>0</v>
      </c>
      <c r="Q156" s="48">
        <f t="shared" si="42"/>
        <v>0</v>
      </c>
      <c r="R156" s="49">
        <f t="shared" si="43"/>
        <v>0</v>
      </c>
      <c r="S156" s="47">
        <f t="shared" si="44"/>
        <v>0</v>
      </c>
      <c r="T156" s="49">
        <f t="shared" si="45"/>
        <v>0</v>
      </c>
      <c r="U156" s="49">
        <f t="shared" si="46"/>
        <v>0</v>
      </c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</row>
    <row r="157" spans="2:79" s="7" customFormat="1" ht="15">
      <c r="B157" s="5"/>
      <c r="C157" s="5"/>
      <c r="D157" s="6"/>
      <c r="E157" s="6"/>
      <c r="F157" s="6"/>
      <c r="G157" s="45">
        <f t="shared" si="33"/>
        <v>0</v>
      </c>
      <c r="H157" s="45">
        <f t="shared" si="34"/>
        <v>0</v>
      </c>
      <c r="I157" s="45">
        <f t="shared" si="35"/>
        <v>0</v>
      </c>
      <c r="J157" s="46">
        <f t="shared" si="36"/>
        <v>0</v>
      </c>
      <c r="K157" s="47">
        <f t="shared" si="37"/>
        <v>0</v>
      </c>
      <c r="L157" s="47">
        <f t="shared" si="38"/>
        <v>0</v>
      </c>
      <c r="M157" s="47">
        <f t="shared" si="39"/>
        <v>0</v>
      </c>
      <c r="N157" s="47">
        <f t="shared" si="40"/>
        <v>0</v>
      </c>
      <c r="O157" s="47">
        <f t="shared" si="41"/>
        <v>0</v>
      </c>
      <c r="P157" s="47">
        <f t="shared" si="47"/>
        <v>0</v>
      </c>
      <c r="Q157" s="48">
        <f t="shared" si="42"/>
        <v>0</v>
      </c>
      <c r="R157" s="49">
        <f t="shared" si="43"/>
        <v>0</v>
      </c>
      <c r="S157" s="47">
        <f t="shared" si="44"/>
        <v>0</v>
      </c>
      <c r="T157" s="49">
        <f t="shared" si="45"/>
        <v>0</v>
      </c>
      <c r="U157" s="49">
        <f t="shared" si="46"/>
        <v>0</v>
      </c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</row>
    <row r="158" spans="2:79" s="7" customFormat="1" ht="15">
      <c r="B158" s="5"/>
      <c r="C158" s="5"/>
      <c r="D158" s="6"/>
      <c r="E158" s="6"/>
      <c r="F158" s="6"/>
      <c r="G158" s="45">
        <f t="shared" si="33"/>
        <v>0</v>
      </c>
      <c r="H158" s="45">
        <f t="shared" si="34"/>
        <v>0</v>
      </c>
      <c r="I158" s="45">
        <f t="shared" si="35"/>
        <v>0</v>
      </c>
      <c r="J158" s="46">
        <f t="shared" si="36"/>
        <v>0</v>
      </c>
      <c r="K158" s="47">
        <f t="shared" si="37"/>
        <v>0</v>
      </c>
      <c r="L158" s="47">
        <f t="shared" si="38"/>
        <v>0</v>
      </c>
      <c r="M158" s="47">
        <f t="shared" si="39"/>
        <v>0</v>
      </c>
      <c r="N158" s="47">
        <f t="shared" si="40"/>
        <v>0</v>
      </c>
      <c r="O158" s="47">
        <f t="shared" si="41"/>
        <v>0</v>
      </c>
      <c r="P158" s="47">
        <f t="shared" si="47"/>
        <v>0</v>
      </c>
      <c r="Q158" s="48">
        <f t="shared" si="42"/>
        <v>0</v>
      </c>
      <c r="R158" s="49">
        <f t="shared" si="43"/>
        <v>0</v>
      </c>
      <c r="S158" s="47">
        <f t="shared" si="44"/>
        <v>0</v>
      </c>
      <c r="T158" s="49">
        <f t="shared" si="45"/>
        <v>0</v>
      </c>
      <c r="U158" s="49">
        <f t="shared" si="46"/>
        <v>0</v>
      </c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</row>
    <row r="159" spans="2:79" s="7" customFormat="1" ht="15">
      <c r="B159" s="5"/>
      <c r="C159" s="5"/>
      <c r="D159" s="6"/>
      <c r="E159" s="6"/>
      <c r="F159" s="6"/>
      <c r="G159" s="45">
        <f t="shared" si="33"/>
        <v>0</v>
      </c>
      <c r="H159" s="45">
        <f t="shared" si="34"/>
        <v>0</v>
      </c>
      <c r="I159" s="45">
        <f t="shared" si="35"/>
        <v>0</v>
      </c>
      <c r="J159" s="46">
        <f t="shared" si="36"/>
        <v>0</v>
      </c>
      <c r="K159" s="47">
        <f t="shared" si="37"/>
        <v>0</v>
      </c>
      <c r="L159" s="47">
        <f t="shared" si="38"/>
        <v>0</v>
      </c>
      <c r="M159" s="47">
        <f t="shared" si="39"/>
        <v>0</v>
      </c>
      <c r="N159" s="47">
        <f t="shared" si="40"/>
        <v>0</v>
      </c>
      <c r="O159" s="47">
        <f t="shared" si="41"/>
        <v>0</v>
      </c>
      <c r="P159" s="47">
        <f t="shared" si="47"/>
        <v>0</v>
      </c>
      <c r="Q159" s="48">
        <f t="shared" si="42"/>
        <v>0</v>
      </c>
      <c r="R159" s="49">
        <f t="shared" si="43"/>
        <v>0</v>
      </c>
      <c r="S159" s="47">
        <f t="shared" si="44"/>
        <v>0</v>
      </c>
      <c r="T159" s="49">
        <f t="shared" si="45"/>
        <v>0</v>
      </c>
      <c r="U159" s="49">
        <f t="shared" si="46"/>
        <v>0</v>
      </c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</row>
    <row r="160" spans="2:79" s="7" customFormat="1" ht="15">
      <c r="B160" s="5"/>
      <c r="C160" s="5"/>
      <c r="D160" s="6"/>
      <c r="E160" s="6"/>
      <c r="F160" s="6"/>
      <c r="G160" s="45">
        <f t="shared" si="33"/>
        <v>0</v>
      </c>
      <c r="H160" s="45">
        <f t="shared" si="34"/>
        <v>0</v>
      </c>
      <c r="I160" s="45">
        <f t="shared" si="35"/>
        <v>0</v>
      </c>
      <c r="J160" s="46">
        <f t="shared" si="36"/>
        <v>0</v>
      </c>
      <c r="K160" s="47">
        <f t="shared" si="37"/>
        <v>0</v>
      </c>
      <c r="L160" s="47">
        <f t="shared" si="38"/>
        <v>0</v>
      </c>
      <c r="M160" s="47">
        <f t="shared" si="39"/>
        <v>0</v>
      </c>
      <c r="N160" s="47">
        <f t="shared" si="40"/>
        <v>0</v>
      </c>
      <c r="O160" s="47">
        <f t="shared" si="41"/>
        <v>0</v>
      </c>
      <c r="P160" s="47">
        <f t="shared" si="47"/>
        <v>0</v>
      </c>
      <c r="Q160" s="48">
        <f t="shared" si="42"/>
        <v>0</v>
      </c>
      <c r="R160" s="49">
        <f t="shared" si="43"/>
        <v>0</v>
      </c>
      <c r="S160" s="47">
        <f t="shared" si="44"/>
        <v>0</v>
      </c>
      <c r="T160" s="49">
        <f t="shared" si="45"/>
        <v>0</v>
      </c>
      <c r="U160" s="49">
        <f t="shared" si="46"/>
        <v>0</v>
      </c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</row>
    <row r="161" spans="2:79" s="7" customFormat="1" ht="15">
      <c r="B161" s="5"/>
      <c r="C161" s="5"/>
      <c r="D161" s="6"/>
      <c r="E161" s="6"/>
      <c r="F161" s="6"/>
      <c r="G161" s="45">
        <f t="shared" si="33"/>
        <v>0</v>
      </c>
      <c r="H161" s="45">
        <f t="shared" si="34"/>
        <v>0</v>
      </c>
      <c r="I161" s="45">
        <f t="shared" si="35"/>
        <v>0</v>
      </c>
      <c r="J161" s="46">
        <f t="shared" si="36"/>
        <v>0</v>
      </c>
      <c r="K161" s="47">
        <f t="shared" si="37"/>
        <v>0</v>
      </c>
      <c r="L161" s="47">
        <f t="shared" si="38"/>
        <v>0</v>
      </c>
      <c r="M161" s="47">
        <f t="shared" si="39"/>
        <v>0</v>
      </c>
      <c r="N161" s="47">
        <f t="shared" si="40"/>
        <v>0</v>
      </c>
      <c r="O161" s="47">
        <f t="shared" si="41"/>
        <v>0</v>
      </c>
      <c r="P161" s="47">
        <f t="shared" si="47"/>
        <v>0</v>
      </c>
      <c r="Q161" s="48">
        <f t="shared" si="42"/>
        <v>0</v>
      </c>
      <c r="R161" s="49">
        <f t="shared" si="43"/>
        <v>0</v>
      </c>
      <c r="S161" s="47">
        <f t="shared" si="44"/>
        <v>0</v>
      </c>
      <c r="T161" s="49">
        <f t="shared" si="45"/>
        <v>0</v>
      </c>
      <c r="U161" s="49">
        <f t="shared" si="46"/>
        <v>0</v>
      </c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</row>
    <row r="162" spans="2:79" s="7" customFormat="1" ht="15">
      <c r="B162" s="5"/>
      <c r="C162" s="5"/>
      <c r="D162" s="6"/>
      <c r="E162" s="6"/>
      <c r="F162" s="6"/>
      <c r="G162" s="45">
        <f t="shared" si="33"/>
        <v>0</v>
      </c>
      <c r="H162" s="45">
        <f t="shared" si="34"/>
        <v>0</v>
      </c>
      <c r="I162" s="45">
        <f t="shared" si="35"/>
        <v>0</v>
      </c>
      <c r="J162" s="46">
        <f t="shared" si="36"/>
        <v>0</v>
      </c>
      <c r="K162" s="47">
        <f t="shared" si="37"/>
        <v>0</v>
      </c>
      <c r="L162" s="47">
        <f t="shared" si="38"/>
        <v>0</v>
      </c>
      <c r="M162" s="47">
        <f t="shared" si="39"/>
        <v>0</v>
      </c>
      <c r="N162" s="47">
        <f t="shared" si="40"/>
        <v>0</v>
      </c>
      <c r="O162" s="47">
        <f t="shared" si="41"/>
        <v>0</v>
      </c>
      <c r="P162" s="47">
        <f t="shared" si="47"/>
        <v>0</v>
      </c>
      <c r="Q162" s="48">
        <f t="shared" si="42"/>
        <v>0</v>
      </c>
      <c r="R162" s="49">
        <f t="shared" si="43"/>
        <v>0</v>
      </c>
      <c r="S162" s="47">
        <f t="shared" si="44"/>
        <v>0</v>
      </c>
      <c r="T162" s="49">
        <f t="shared" si="45"/>
        <v>0</v>
      </c>
      <c r="U162" s="49">
        <f t="shared" si="46"/>
        <v>0</v>
      </c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</row>
    <row r="163" spans="2:79" s="7" customFormat="1" ht="15">
      <c r="B163" s="5"/>
      <c r="C163" s="5"/>
      <c r="D163" s="6"/>
      <c r="E163" s="6"/>
      <c r="F163" s="6"/>
      <c r="G163" s="45">
        <f t="shared" si="33"/>
        <v>0</v>
      </c>
      <c r="H163" s="45">
        <f t="shared" si="34"/>
        <v>0</v>
      </c>
      <c r="I163" s="45">
        <f t="shared" si="35"/>
        <v>0</v>
      </c>
      <c r="J163" s="46">
        <f t="shared" si="36"/>
        <v>0</v>
      </c>
      <c r="K163" s="47">
        <f t="shared" si="37"/>
        <v>0</v>
      </c>
      <c r="L163" s="47">
        <f t="shared" si="38"/>
        <v>0</v>
      </c>
      <c r="M163" s="47">
        <f t="shared" si="39"/>
        <v>0</v>
      </c>
      <c r="N163" s="47">
        <f t="shared" si="40"/>
        <v>0</v>
      </c>
      <c r="O163" s="47">
        <f t="shared" si="41"/>
        <v>0</v>
      </c>
      <c r="P163" s="47">
        <f t="shared" si="47"/>
        <v>0</v>
      </c>
      <c r="Q163" s="48">
        <f t="shared" si="42"/>
        <v>0</v>
      </c>
      <c r="R163" s="49">
        <f t="shared" si="43"/>
        <v>0</v>
      </c>
      <c r="S163" s="47">
        <f t="shared" si="44"/>
        <v>0</v>
      </c>
      <c r="T163" s="49">
        <f t="shared" si="45"/>
        <v>0</v>
      </c>
      <c r="U163" s="49">
        <f t="shared" si="46"/>
        <v>0</v>
      </c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</row>
    <row r="164" spans="2:79" s="7" customFormat="1" ht="15">
      <c r="B164" s="5"/>
      <c r="C164" s="5"/>
      <c r="D164" s="6"/>
      <c r="E164" s="6"/>
      <c r="F164" s="6"/>
      <c r="G164" s="45">
        <f t="shared" si="33"/>
        <v>0</v>
      </c>
      <c r="H164" s="45">
        <f t="shared" si="34"/>
        <v>0</v>
      </c>
      <c r="I164" s="45">
        <f t="shared" si="35"/>
        <v>0</v>
      </c>
      <c r="J164" s="46">
        <f t="shared" si="36"/>
        <v>0</v>
      </c>
      <c r="K164" s="47">
        <f t="shared" si="37"/>
        <v>0</v>
      </c>
      <c r="L164" s="47">
        <f t="shared" si="38"/>
        <v>0</v>
      </c>
      <c r="M164" s="47">
        <f t="shared" si="39"/>
        <v>0</v>
      </c>
      <c r="N164" s="47">
        <f t="shared" si="40"/>
        <v>0</v>
      </c>
      <c r="O164" s="47">
        <f t="shared" si="41"/>
        <v>0</v>
      </c>
      <c r="P164" s="47">
        <f t="shared" si="47"/>
        <v>0</v>
      </c>
      <c r="Q164" s="48">
        <f t="shared" si="42"/>
        <v>0</v>
      </c>
      <c r="R164" s="49">
        <f t="shared" si="43"/>
        <v>0</v>
      </c>
      <c r="S164" s="47">
        <f t="shared" si="44"/>
        <v>0</v>
      </c>
      <c r="T164" s="49">
        <f t="shared" si="45"/>
        <v>0</v>
      </c>
      <c r="U164" s="49">
        <f t="shared" si="46"/>
        <v>0</v>
      </c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</row>
    <row r="165" spans="2:79" s="7" customFormat="1">
      <c r="J165" s="8"/>
      <c r="K165" s="8"/>
      <c r="L165" s="8"/>
      <c r="M165" s="8"/>
      <c r="N165" s="8"/>
      <c r="O165" s="8"/>
      <c r="P165" s="47">
        <f t="shared" si="47"/>
        <v>0</v>
      </c>
      <c r="Q165" s="9"/>
      <c r="R165" s="9"/>
      <c r="S165" s="9"/>
      <c r="T165" s="9"/>
      <c r="U165" s="9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</row>
    <row r="166" spans="2:79" s="7" customFormat="1">
      <c r="J166" s="8"/>
      <c r="K166" s="8"/>
      <c r="L166" s="8"/>
      <c r="M166" s="8"/>
      <c r="N166" s="8"/>
      <c r="O166" s="8"/>
      <c r="P166" s="47">
        <f t="shared" si="47"/>
        <v>0</v>
      </c>
      <c r="Q166" s="9"/>
      <c r="R166" s="9"/>
      <c r="S166" s="9"/>
      <c r="T166" s="9"/>
      <c r="U166" s="9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</row>
    <row r="167" spans="2:79" s="7" customFormat="1">
      <c r="J167" s="8"/>
      <c r="K167" s="8"/>
      <c r="L167" s="8"/>
      <c r="M167" s="8"/>
      <c r="N167" s="8"/>
      <c r="O167" s="8"/>
      <c r="P167" s="47">
        <f t="shared" si="47"/>
        <v>0</v>
      </c>
      <c r="Q167" s="9"/>
      <c r="R167" s="9"/>
      <c r="S167" s="9"/>
      <c r="T167" s="9"/>
      <c r="U167" s="9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</row>
    <row r="168" spans="2:79" s="7" customFormat="1">
      <c r="J168" s="8"/>
      <c r="K168" s="8"/>
      <c r="L168" s="8"/>
      <c r="M168" s="8"/>
      <c r="N168" s="8"/>
      <c r="O168" s="8"/>
      <c r="P168" s="47">
        <f t="shared" si="47"/>
        <v>0</v>
      </c>
      <c r="Q168" s="9"/>
      <c r="R168" s="9"/>
      <c r="S168" s="9"/>
      <c r="T168" s="9"/>
      <c r="U168" s="9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</row>
    <row r="169" spans="2:79" s="7" customFormat="1">
      <c r="J169" s="8"/>
      <c r="K169" s="8"/>
      <c r="L169" s="8"/>
      <c r="M169" s="8"/>
      <c r="N169" s="8"/>
      <c r="O169" s="8"/>
      <c r="P169" s="47">
        <f t="shared" si="47"/>
        <v>0</v>
      </c>
      <c r="Q169" s="9"/>
      <c r="R169" s="9"/>
      <c r="S169" s="9"/>
      <c r="T169" s="9"/>
      <c r="U169" s="9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</row>
    <row r="170" spans="2:79" s="7" customFormat="1">
      <c r="J170" s="8"/>
      <c r="K170" s="8"/>
      <c r="L170" s="8"/>
      <c r="M170" s="8"/>
      <c r="N170" s="8"/>
      <c r="O170" s="8"/>
      <c r="P170" s="47">
        <f t="shared" si="47"/>
        <v>0</v>
      </c>
      <c r="Q170" s="9"/>
      <c r="R170" s="9"/>
      <c r="S170" s="9"/>
      <c r="T170" s="9"/>
      <c r="U170" s="9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</row>
    <row r="171" spans="2:79" s="7" customFormat="1">
      <c r="J171" s="8"/>
      <c r="K171" s="8"/>
      <c r="L171" s="8"/>
      <c r="M171" s="8"/>
      <c r="N171" s="8"/>
      <c r="O171" s="8"/>
      <c r="P171" s="47">
        <f t="shared" si="47"/>
        <v>0</v>
      </c>
      <c r="Q171" s="9"/>
      <c r="R171" s="9"/>
      <c r="S171" s="9"/>
      <c r="T171" s="9"/>
      <c r="U171" s="9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</row>
    <row r="172" spans="2:79" s="7" customFormat="1">
      <c r="J172" s="8"/>
      <c r="K172" s="8"/>
      <c r="L172" s="8"/>
      <c r="M172" s="8"/>
      <c r="N172" s="8"/>
      <c r="O172" s="8"/>
      <c r="P172" s="47">
        <f t="shared" si="47"/>
        <v>0</v>
      </c>
      <c r="Q172" s="9"/>
      <c r="R172" s="9"/>
      <c r="S172" s="9"/>
      <c r="T172" s="9"/>
      <c r="U172" s="9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</row>
    <row r="173" spans="2:79" s="7" customFormat="1">
      <c r="J173" s="8"/>
      <c r="K173" s="8"/>
      <c r="L173" s="8"/>
      <c r="M173" s="8"/>
      <c r="N173" s="8"/>
      <c r="O173" s="8"/>
      <c r="P173" s="47">
        <f t="shared" si="47"/>
        <v>0</v>
      </c>
      <c r="Q173" s="9"/>
      <c r="R173" s="9"/>
      <c r="S173" s="9"/>
      <c r="T173" s="9"/>
      <c r="U173" s="9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</row>
    <row r="174" spans="2:79" s="7" customFormat="1">
      <c r="J174" s="8"/>
      <c r="K174" s="8"/>
      <c r="L174" s="8"/>
      <c r="M174" s="8"/>
      <c r="N174" s="8"/>
      <c r="O174" s="8"/>
      <c r="P174" s="47">
        <f t="shared" si="47"/>
        <v>0</v>
      </c>
      <c r="Q174" s="9"/>
      <c r="R174" s="9"/>
      <c r="S174" s="9"/>
      <c r="T174" s="9"/>
      <c r="U174" s="9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</row>
    <row r="175" spans="2:79" s="7" customFormat="1">
      <c r="J175" s="8"/>
      <c r="K175" s="8"/>
      <c r="L175" s="8"/>
      <c r="M175" s="8"/>
      <c r="N175" s="8"/>
      <c r="O175" s="8"/>
      <c r="P175" s="47">
        <f t="shared" si="47"/>
        <v>0</v>
      </c>
      <c r="Q175" s="9"/>
      <c r="R175" s="9"/>
      <c r="S175" s="9"/>
      <c r="T175" s="9"/>
      <c r="U175" s="9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</row>
    <row r="176" spans="2:79" s="7" customFormat="1">
      <c r="J176" s="8"/>
      <c r="K176" s="8"/>
      <c r="L176" s="8"/>
      <c r="M176" s="8"/>
      <c r="N176" s="8"/>
      <c r="O176" s="8"/>
      <c r="P176" s="47">
        <f t="shared" si="47"/>
        <v>0</v>
      </c>
      <c r="Q176" s="9"/>
      <c r="R176" s="9"/>
      <c r="S176" s="9"/>
      <c r="T176" s="9"/>
      <c r="U176" s="9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</row>
    <row r="177" spans="10:79" s="7" customFormat="1">
      <c r="J177" s="8"/>
      <c r="K177" s="8"/>
      <c r="L177" s="8"/>
      <c r="M177" s="8"/>
      <c r="N177" s="8"/>
      <c r="O177" s="8"/>
      <c r="P177" s="47">
        <f t="shared" si="47"/>
        <v>0</v>
      </c>
      <c r="Q177" s="9"/>
      <c r="R177" s="9"/>
      <c r="S177" s="9"/>
      <c r="T177" s="9"/>
      <c r="U177" s="9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</row>
    <row r="178" spans="10:79" s="7" customFormat="1">
      <c r="J178" s="8"/>
      <c r="K178" s="8"/>
      <c r="L178" s="8"/>
      <c r="M178" s="8"/>
      <c r="N178" s="8"/>
      <c r="O178" s="8"/>
      <c r="P178" s="47">
        <f t="shared" si="47"/>
        <v>0</v>
      </c>
      <c r="Q178" s="9"/>
      <c r="R178" s="9"/>
      <c r="S178" s="9"/>
      <c r="T178" s="9"/>
      <c r="U178" s="9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</row>
    <row r="179" spans="10:79" s="7" customFormat="1">
      <c r="J179" s="8"/>
      <c r="K179" s="8"/>
      <c r="L179" s="8"/>
      <c r="M179" s="8"/>
      <c r="N179" s="8"/>
      <c r="O179" s="8"/>
      <c r="P179" s="47">
        <f t="shared" si="47"/>
        <v>0</v>
      </c>
      <c r="Q179" s="9"/>
      <c r="R179" s="9"/>
      <c r="S179" s="9"/>
      <c r="T179" s="9"/>
      <c r="U179" s="9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</row>
    <row r="180" spans="10:79" s="7" customFormat="1">
      <c r="J180" s="8"/>
      <c r="K180" s="8"/>
      <c r="L180" s="8"/>
      <c r="M180" s="8"/>
      <c r="N180" s="8"/>
      <c r="O180" s="8"/>
      <c r="P180" s="47">
        <f t="shared" si="47"/>
        <v>0</v>
      </c>
      <c r="Q180" s="9"/>
      <c r="R180" s="9"/>
      <c r="S180" s="9"/>
      <c r="T180" s="9"/>
      <c r="U180" s="9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</row>
    <row r="181" spans="10:79" s="7" customFormat="1">
      <c r="J181" s="8"/>
      <c r="K181" s="8"/>
      <c r="L181" s="8"/>
      <c r="M181" s="8"/>
      <c r="N181" s="8"/>
      <c r="O181" s="8"/>
      <c r="P181" s="47">
        <f t="shared" si="47"/>
        <v>0</v>
      </c>
      <c r="Q181" s="9"/>
      <c r="R181" s="9"/>
      <c r="S181" s="9"/>
      <c r="T181" s="9"/>
      <c r="U181" s="9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</row>
    <row r="182" spans="10:79" s="7" customFormat="1">
      <c r="J182" s="8"/>
      <c r="K182" s="8"/>
      <c r="L182" s="8"/>
      <c r="M182" s="8"/>
      <c r="N182" s="8"/>
      <c r="O182" s="8"/>
      <c r="P182" s="47">
        <f t="shared" si="47"/>
        <v>0</v>
      </c>
      <c r="Q182" s="9"/>
      <c r="R182" s="9"/>
      <c r="S182" s="9"/>
      <c r="T182" s="9"/>
      <c r="U182" s="9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</row>
    <row r="183" spans="10:79" s="7" customFormat="1">
      <c r="J183" s="8"/>
      <c r="K183" s="8"/>
      <c r="L183" s="8"/>
      <c r="M183" s="8"/>
      <c r="N183" s="8"/>
      <c r="O183" s="8"/>
      <c r="P183" s="47">
        <f t="shared" si="47"/>
        <v>0</v>
      </c>
      <c r="Q183" s="9"/>
      <c r="R183" s="9"/>
      <c r="S183" s="9"/>
      <c r="T183" s="9"/>
      <c r="U183" s="9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</row>
    <row r="184" spans="10:79" s="7" customFormat="1">
      <c r="J184" s="8"/>
      <c r="K184" s="8"/>
      <c r="L184" s="8"/>
      <c r="M184" s="8"/>
      <c r="N184" s="8"/>
      <c r="O184" s="8"/>
      <c r="P184" s="47">
        <f t="shared" si="47"/>
        <v>0</v>
      </c>
      <c r="Q184" s="9"/>
      <c r="R184" s="9"/>
      <c r="S184" s="9"/>
      <c r="T184" s="9"/>
      <c r="U184" s="9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</row>
    <row r="185" spans="10:79" s="7" customFormat="1">
      <c r="J185" s="8"/>
      <c r="K185" s="8"/>
      <c r="L185" s="8"/>
      <c r="M185" s="8"/>
      <c r="N185" s="8"/>
      <c r="O185" s="8"/>
      <c r="P185" s="47">
        <f t="shared" si="47"/>
        <v>0</v>
      </c>
      <c r="Q185" s="9"/>
      <c r="R185" s="9"/>
      <c r="S185" s="9"/>
      <c r="T185" s="9"/>
      <c r="U185" s="9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</row>
    <row r="186" spans="10:79" s="7" customFormat="1">
      <c r="J186" s="8"/>
      <c r="K186" s="8"/>
      <c r="L186" s="8"/>
      <c r="M186" s="8"/>
      <c r="N186" s="8"/>
      <c r="O186" s="8"/>
      <c r="P186" s="47">
        <f t="shared" si="47"/>
        <v>0</v>
      </c>
      <c r="Q186" s="9"/>
      <c r="R186" s="9"/>
      <c r="S186" s="9"/>
      <c r="T186" s="9"/>
      <c r="U186" s="9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</row>
    <row r="187" spans="10:79" s="7" customFormat="1">
      <c r="J187" s="8"/>
      <c r="K187" s="8"/>
      <c r="L187" s="8"/>
      <c r="M187" s="8"/>
      <c r="N187" s="8"/>
      <c r="O187" s="8"/>
      <c r="P187" s="47">
        <f t="shared" si="47"/>
        <v>0</v>
      </c>
      <c r="Q187" s="9"/>
      <c r="R187" s="9"/>
      <c r="S187" s="9"/>
      <c r="T187" s="9"/>
      <c r="U187" s="9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</row>
    <row r="188" spans="10:79" s="7" customFormat="1">
      <c r="J188" s="8"/>
      <c r="K188" s="8"/>
      <c r="L188" s="8"/>
      <c r="M188" s="8"/>
      <c r="N188" s="8"/>
      <c r="O188" s="8"/>
      <c r="P188" s="47">
        <f t="shared" si="47"/>
        <v>0</v>
      </c>
      <c r="Q188" s="9"/>
      <c r="R188" s="9"/>
      <c r="S188" s="9"/>
      <c r="T188" s="9"/>
      <c r="U188" s="9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</row>
    <row r="189" spans="10:79" s="7" customFormat="1">
      <c r="J189" s="8"/>
      <c r="K189" s="8"/>
      <c r="L189" s="8"/>
      <c r="M189" s="8"/>
      <c r="N189" s="8"/>
      <c r="O189" s="8"/>
      <c r="P189" s="47">
        <f t="shared" si="47"/>
        <v>0</v>
      </c>
      <c r="Q189" s="9"/>
      <c r="R189" s="9"/>
      <c r="S189" s="9"/>
      <c r="T189" s="9"/>
      <c r="U189" s="9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</row>
    <row r="190" spans="10:79" s="7" customFormat="1">
      <c r="J190" s="8"/>
      <c r="K190" s="8"/>
      <c r="L190" s="8"/>
      <c r="M190" s="8"/>
      <c r="N190" s="8"/>
      <c r="O190" s="8"/>
      <c r="P190" s="47">
        <f t="shared" si="47"/>
        <v>0</v>
      </c>
      <c r="Q190" s="9"/>
      <c r="R190" s="9"/>
      <c r="S190" s="9"/>
      <c r="T190" s="9"/>
      <c r="U190" s="9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</row>
    <row r="191" spans="10:79" s="7" customFormat="1">
      <c r="J191" s="8"/>
      <c r="K191" s="8"/>
      <c r="L191" s="8"/>
      <c r="M191" s="8"/>
      <c r="N191" s="8"/>
      <c r="O191" s="8"/>
      <c r="P191" s="47">
        <f t="shared" si="47"/>
        <v>0</v>
      </c>
      <c r="Q191" s="9"/>
      <c r="R191" s="9"/>
      <c r="S191" s="9"/>
      <c r="T191" s="9"/>
      <c r="U191" s="9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</row>
    <row r="192" spans="10:79" s="7" customFormat="1">
      <c r="J192" s="8"/>
      <c r="K192" s="8"/>
      <c r="L192" s="8"/>
      <c r="M192" s="8"/>
      <c r="N192" s="8"/>
      <c r="O192" s="8"/>
      <c r="P192" s="47">
        <f t="shared" si="47"/>
        <v>0</v>
      </c>
      <c r="Q192" s="9"/>
      <c r="R192" s="9"/>
      <c r="S192" s="9"/>
      <c r="T192" s="9"/>
      <c r="U192" s="9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</row>
    <row r="193" spans="10:79" s="7" customFormat="1">
      <c r="J193" s="8"/>
      <c r="K193" s="8"/>
      <c r="L193" s="8"/>
      <c r="M193" s="8"/>
      <c r="N193" s="8"/>
      <c r="O193" s="8"/>
      <c r="P193" s="47">
        <f t="shared" si="47"/>
        <v>0</v>
      </c>
      <c r="Q193" s="9"/>
      <c r="R193" s="9"/>
      <c r="S193" s="9"/>
      <c r="T193" s="9"/>
      <c r="U193" s="9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</row>
    <row r="194" spans="10:79" s="7" customFormat="1">
      <c r="J194" s="8"/>
      <c r="K194" s="8"/>
      <c r="L194" s="8"/>
      <c r="M194" s="8"/>
      <c r="N194" s="8"/>
      <c r="O194" s="8"/>
      <c r="P194" s="47">
        <f t="shared" si="47"/>
        <v>0</v>
      </c>
      <c r="Q194" s="9"/>
      <c r="R194" s="9"/>
      <c r="S194" s="9"/>
      <c r="T194" s="9"/>
      <c r="U194" s="9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</row>
    <row r="195" spans="10:79" s="7" customFormat="1">
      <c r="J195" s="8"/>
      <c r="K195" s="8"/>
      <c r="L195" s="8"/>
      <c r="M195" s="8"/>
      <c r="N195" s="8"/>
      <c r="O195" s="8"/>
      <c r="P195" s="47">
        <f t="shared" si="47"/>
        <v>0</v>
      </c>
      <c r="Q195" s="9"/>
      <c r="R195" s="9"/>
      <c r="S195" s="9"/>
      <c r="T195" s="9"/>
      <c r="U195" s="9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</row>
    <row r="196" spans="10:79" s="7" customFormat="1">
      <c r="J196" s="8"/>
      <c r="K196" s="8"/>
      <c r="L196" s="8"/>
      <c r="M196" s="8"/>
      <c r="N196" s="8"/>
      <c r="O196" s="8"/>
      <c r="P196" s="47">
        <f t="shared" si="47"/>
        <v>0</v>
      </c>
      <c r="Q196" s="9"/>
      <c r="R196" s="9"/>
      <c r="S196" s="9"/>
      <c r="T196" s="9"/>
      <c r="U196" s="9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</row>
    <row r="197" spans="10:79" s="7" customFormat="1">
      <c r="J197" s="8"/>
      <c r="K197" s="8"/>
      <c r="L197" s="8"/>
      <c r="M197" s="8"/>
      <c r="N197" s="8"/>
      <c r="O197" s="8"/>
      <c r="P197" s="47">
        <f t="shared" si="47"/>
        <v>0</v>
      </c>
      <c r="Q197" s="9"/>
      <c r="R197" s="9"/>
      <c r="S197" s="9"/>
      <c r="T197" s="9"/>
      <c r="U197" s="9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</row>
    <row r="198" spans="10:79" s="7" customFormat="1">
      <c r="J198" s="8"/>
      <c r="K198" s="8"/>
      <c r="L198" s="8"/>
      <c r="M198" s="8"/>
      <c r="N198" s="8"/>
      <c r="O198" s="8"/>
      <c r="P198" s="47">
        <f t="shared" si="47"/>
        <v>0</v>
      </c>
      <c r="Q198" s="9"/>
      <c r="R198" s="9"/>
      <c r="S198" s="9"/>
      <c r="T198" s="9"/>
      <c r="U198" s="9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</row>
    <row r="199" spans="10:79" s="7" customFormat="1">
      <c r="J199" s="8"/>
      <c r="K199" s="8"/>
      <c r="L199" s="8"/>
      <c r="M199" s="8"/>
      <c r="N199" s="8"/>
      <c r="O199" s="8"/>
      <c r="P199" s="47">
        <f t="shared" si="47"/>
        <v>0</v>
      </c>
      <c r="Q199" s="9"/>
      <c r="R199" s="9"/>
      <c r="S199" s="9"/>
      <c r="T199" s="9"/>
      <c r="U199" s="9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</row>
    <row r="200" spans="10:79" s="7" customFormat="1">
      <c r="J200" s="8"/>
      <c r="K200" s="8"/>
      <c r="L200" s="8"/>
      <c r="M200" s="8"/>
      <c r="N200" s="8"/>
      <c r="O200" s="8"/>
      <c r="P200" s="47">
        <f t="shared" si="47"/>
        <v>0</v>
      </c>
      <c r="Q200" s="9"/>
      <c r="R200" s="9"/>
      <c r="S200" s="9"/>
      <c r="T200" s="9"/>
      <c r="U200" s="9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</row>
    <row r="201" spans="10:79" s="7" customFormat="1">
      <c r="J201" s="8"/>
      <c r="K201" s="8"/>
      <c r="L201" s="8"/>
      <c r="M201" s="8"/>
      <c r="N201" s="8"/>
      <c r="O201" s="8"/>
      <c r="P201" s="47">
        <f t="shared" si="47"/>
        <v>0</v>
      </c>
      <c r="Q201" s="9"/>
      <c r="R201" s="9"/>
      <c r="S201" s="9"/>
      <c r="T201" s="9"/>
      <c r="U201" s="9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</row>
    <row r="202" spans="10:79" s="7" customFormat="1">
      <c r="J202" s="8"/>
      <c r="K202" s="8"/>
      <c r="L202" s="8"/>
      <c r="M202" s="8"/>
      <c r="N202" s="8"/>
      <c r="O202" s="8"/>
      <c r="P202" s="47">
        <f t="shared" si="47"/>
        <v>0</v>
      </c>
      <c r="Q202" s="9"/>
      <c r="R202" s="9"/>
      <c r="S202" s="9"/>
      <c r="T202" s="9"/>
      <c r="U202" s="9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</row>
    <row r="203" spans="10:79" s="7" customFormat="1">
      <c r="J203" s="8"/>
      <c r="K203" s="8"/>
      <c r="L203" s="8"/>
      <c r="M203" s="8"/>
      <c r="N203" s="8"/>
      <c r="O203" s="8"/>
      <c r="P203" s="47">
        <f t="shared" si="47"/>
        <v>0</v>
      </c>
      <c r="Q203" s="9"/>
      <c r="R203" s="9"/>
      <c r="S203" s="9"/>
      <c r="T203" s="9"/>
      <c r="U203" s="9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</row>
    <row r="204" spans="10:79" s="7" customFormat="1">
      <c r="J204" s="8"/>
      <c r="K204" s="8"/>
      <c r="L204" s="8"/>
      <c r="M204" s="8"/>
      <c r="N204" s="8"/>
      <c r="O204" s="8"/>
      <c r="P204" s="47">
        <f t="shared" si="47"/>
        <v>0</v>
      </c>
      <c r="Q204" s="9"/>
      <c r="R204" s="9"/>
      <c r="S204" s="9"/>
      <c r="T204" s="9"/>
      <c r="U204" s="9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</row>
    <row r="205" spans="10:79" s="7" customFormat="1">
      <c r="J205" s="8"/>
      <c r="K205" s="8"/>
      <c r="L205" s="8"/>
      <c r="M205" s="8"/>
      <c r="N205" s="8"/>
      <c r="O205" s="8"/>
      <c r="P205" s="47">
        <f t="shared" si="47"/>
        <v>0</v>
      </c>
      <c r="Q205" s="9"/>
      <c r="R205" s="9"/>
      <c r="S205" s="9"/>
      <c r="T205" s="9"/>
      <c r="U205" s="9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</row>
    <row r="206" spans="10:79" s="7" customFormat="1">
      <c r="J206" s="8"/>
      <c r="K206" s="8"/>
      <c r="L206" s="8"/>
      <c r="M206" s="8"/>
      <c r="N206" s="8"/>
      <c r="O206" s="8"/>
      <c r="P206" s="47">
        <f t="shared" si="47"/>
        <v>0</v>
      </c>
      <c r="Q206" s="9"/>
      <c r="R206" s="9"/>
      <c r="S206" s="9"/>
      <c r="T206" s="9"/>
      <c r="U206" s="9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</row>
    <row r="207" spans="10:79" s="7" customFormat="1">
      <c r="J207" s="8"/>
      <c r="K207" s="8"/>
      <c r="L207" s="8"/>
      <c r="M207" s="8"/>
      <c r="N207" s="8"/>
      <c r="O207" s="8"/>
      <c r="P207" s="47">
        <f t="shared" si="47"/>
        <v>0</v>
      </c>
      <c r="Q207" s="9"/>
      <c r="R207" s="9"/>
      <c r="S207" s="9"/>
      <c r="T207" s="9"/>
      <c r="U207" s="9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</row>
    <row r="208" spans="10:79" s="7" customFormat="1">
      <c r="J208" s="8"/>
      <c r="K208" s="8"/>
      <c r="L208" s="8"/>
      <c r="M208" s="8"/>
      <c r="N208" s="8"/>
      <c r="O208" s="8"/>
      <c r="P208" s="47">
        <f t="shared" si="47"/>
        <v>0</v>
      </c>
      <c r="Q208" s="9"/>
      <c r="R208" s="9"/>
      <c r="S208" s="9"/>
      <c r="T208" s="9"/>
      <c r="U208" s="9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</row>
    <row r="209" spans="10:79" s="7" customFormat="1">
      <c r="J209" s="8"/>
      <c r="K209" s="8"/>
      <c r="L209" s="8"/>
      <c r="M209" s="8"/>
      <c r="N209" s="8"/>
      <c r="O209" s="8"/>
      <c r="P209" s="47">
        <f t="shared" si="47"/>
        <v>0</v>
      </c>
      <c r="Q209" s="9"/>
      <c r="R209" s="9"/>
      <c r="S209" s="9"/>
      <c r="T209" s="9"/>
      <c r="U209" s="9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</row>
    <row r="210" spans="10:79" s="7" customFormat="1">
      <c r="J210" s="8"/>
      <c r="K210" s="8"/>
      <c r="L210" s="8"/>
      <c r="M210" s="8"/>
      <c r="N210" s="8"/>
      <c r="O210" s="8"/>
      <c r="P210" s="47">
        <f t="shared" ref="P210:P273" si="48">(J210*630)/1000</f>
        <v>0</v>
      </c>
      <c r="Q210" s="9"/>
      <c r="R210" s="9"/>
      <c r="S210" s="9"/>
      <c r="T210" s="9"/>
      <c r="U210" s="9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</row>
    <row r="211" spans="10:79" s="7" customFormat="1">
      <c r="J211" s="8"/>
      <c r="K211" s="8"/>
      <c r="L211" s="8"/>
      <c r="M211" s="8"/>
      <c r="N211" s="8"/>
      <c r="O211" s="8"/>
      <c r="P211" s="47">
        <f t="shared" si="48"/>
        <v>0</v>
      </c>
      <c r="Q211" s="9"/>
      <c r="R211" s="9"/>
      <c r="S211" s="9"/>
      <c r="T211" s="9"/>
      <c r="U211" s="9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</row>
    <row r="212" spans="10:79" s="7" customFormat="1">
      <c r="J212" s="8"/>
      <c r="K212" s="8"/>
      <c r="L212" s="8"/>
      <c r="M212" s="8"/>
      <c r="N212" s="8"/>
      <c r="O212" s="8"/>
      <c r="P212" s="47">
        <f t="shared" si="48"/>
        <v>0</v>
      </c>
      <c r="Q212" s="9"/>
      <c r="R212" s="9"/>
      <c r="S212" s="9"/>
      <c r="T212" s="9"/>
      <c r="U212" s="9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</row>
    <row r="213" spans="10:79" s="7" customFormat="1">
      <c r="J213" s="8"/>
      <c r="K213" s="8"/>
      <c r="L213" s="8"/>
      <c r="M213" s="8"/>
      <c r="N213" s="8"/>
      <c r="O213" s="8"/>
      <c r="P213" s="47">
        <f t="shared" si="48"/>
        <v>0</v>
      </c>
      <c r="Q213" s="9"/>
      <c r="R213" s="9"/>
      <c r="S213" s="9"/>
      <c r="T213" s="9"/>
      <c r="U213" s="9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</row>
    <row r="214" spans="10:79" s="7" customFormat="1">
      <c r="J214" s="8"/>
      <c r="K214" s="8"/>
      <c r="L214" s="8"/>
      <c r="M214" s="8"/>
      <c r="N214" s="8"/>
      <c r="O214" s="8"/>
      <c r="P214" s="47">
        <f t="shared" si="48"/>
        <v>0</v>
      </c>
      <c r="Q214" s="9"/>
      <c r="R214" s="9"/>
      <c r="S214" s="9"/>
      <c r="T214" s="9"/>
      <c r="U214" s="9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</row>
    <row r="215" spans="10:79" s="7" customFormat="1">
      <c r="J215" s="8"/>
      <c r="K215" s="8"/>
      <c r="L215" s="8"/>
      <c r="M215" s="8"/>
      <c r="N215" s="8"/>
      <c r="O215" s="8"/>
      <c r="P215" s="47">
        <f t="shared" si="48"/>
        <v>0</v>
      </c>
      <c r="Q215" s="9"/>
      <c r="R215" s="9"/>
      <c r="S215" s="9"/>
      <c r="T215" s="9"/>
      <c r="U215" s="9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</row>
    <row r="216" spans="10:79" s="7" customFormat="1">
      <c r="J216" s="8"/>
      <c r="K216" s="8"/>
      <c r="L216" s="8"/>
      <c r="M216" s="8"/>
      <c r="N216" s="8"/>
      <c r="O216" s="8"/>
      <c r="P216" s="47">
        <f t="shared" si="48"/>
        <v>0</v>
      </c>
      <c r="Q216" s="9"/>
      <c r="R216" s="9"/>
      <c r="S216" s="9"/>
      <c r="T216" s="9"/>
      <c r="U216" s="9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</row>
    <row r="217" spans="10:79" s="7" customFormat="1">
      <c r="J217" s="8"/>
      <c r="K217" s="8"/>
      <c r="L217" s="8"/>
      <c r="M217" s="8"/>
      <c r="N217" s="8"/>
      <c r="O217" s="8"/>
      <c r="P217" s="47">
        <f t="shared" si="48"/>
        <v>0</v>
      </c>
      <c r="Q217" s="9"/>
      <c r="R217" s="9"/>
      <c r="S217" s="9"/>
      <c r="T217" s="9"/>
      <c r="U217" s="9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</row>
    <row r="218" spans="10:79" s="7" customFormat="1">
      <c r="J218" s="8"/>
      <c r="K218" s="8"/>
      <c r="L218" s="8"/>
      <c r="M218" s="8"/>
      <c r="N218" s="8"/>
      <c r="O218" s="8"/>
      <c r="P218" s="47">
        <f t="shared" si="48"/>
        <v>0</v>
      </c>
      <c r="Q218" s="9"/>
      <c r="R218" s="9"/>
      <c r="S218" s="9"/>
      <c r="T218" s="9"/>
      <c r="U218" s="9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</row>
    <row r="219" spans="10:79" s="7" customFormat="1">
      <c r="J219" s="8"/>
      <c r="K219" s="8"/>
      <c r="L219" s="8"/>
      <c r="M219" s="8"/>
      <c r="N219" s="8"/>
      <c r="O219" s="8"/>
      <c r="P219" s="47">
        <f t="shared" si="48"/>
        <v>0</v>
      </c>
      <c r="Q219" s="9"/>
      <c r="R219" s="9"/>
      <c r="S219" s="9"/>
      <c r="T219" s="9"/>
      <c r="U219" s="9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</row>
    <row r="220" spans="10:79" s="7" customFormat="1">
      <c r="J220" s="8"/>
      <c r="K220" s="8"/>
      <c r="L220" s="8"/>
      <c r="M220" s="8"/>
      <c r="N220" s="8"/>
      <c r="O220" s="8"/>
      <c r="P220" s="47">
        <f t="shared" si="48"/>
        <v>0</v>
      </c>
      <c r="Q220" s="9"/>
      <c r="R220" s="9"/>
      <c r="S220" s="9"/>
      <c r="T220" s="9"/>
      <c r="U220" s="9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</row>
    <row r="221" spans="10:79" s="7" customFormat="1">
      <c r="J221" s="8"/>
      <c r="K221" s="8"/>
      <c r="L221" s="8"/>
      <c r="M221" s="8"/>
      <c r="N221" s="8"/>
      <c r="O221" s="8"/>
      <c r="P221" s="47">
        <f t="shared" si="48"/>
        <v>0</v>
      </c>
      <c r="Q221" s="9"/>
      <c r="R221" s="9"/>
      <c r="S221" s="9"/>
      <c r="T221" s="9"/>
      <c r="U221" s="9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</row>
    <row r="222" spans="10:79" s="7" customFormat="1">
      <c r="J222" s="8"/>
      <c r="K222" s="8"/>
      <c r="L222" s="8"/>
      <c r="M222" s="8"/>
      <c r="N222" s="8"/>
      <c r="O222" s="8"/>
      <c r="P222" s="47">
        <f t="shared" si="48"/>
        <v>0</v>
      </c>
      <c r="Q222" s="9"/>
      <c r="R222" s="9"/>
      <c r="S222" s="9"/>
      <c r="T222" s="9"/>
      <c r="U222" s="9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</row>
    <row r="223" spans="10:79" s="7" customFormat="1">
      <c r="J223" s="8"/>
      <c r="K223" s="8"/>
      <c r="L223" s="8"/>
      <c r="M223" s="8"/>
      <c r="N223" s="8"/>
      <c r="O223" s="8"/>
      <c r="P223" s="47">
        <f t="shared" si="48"/>
        <v>0</v>
      </c>
      <c r="Q223" s="9"/>
      <c r="R223" s="9"/>
      <c r="S223" s="9"/>
      <c r="T223" s="9"/>
      <c r="U223" s="9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</row>
    <row r="224" spans="10:79" s="7" customFormat="1">
      <c r="J224" s="8"/>
      <c r="K224" s="8"/>
      <c r="L224" s="8"/>
      <c r="M224" s="8"/>
      <c r="N224" s="8"/>
      <c r="O224" s="8"/>
      <c r="P224" s="47">
        <f t="shared" si="48"/>
        <v>0</v>
      </c>
      <c r="Q224" s="9"/>
      <c r="R224" s="9"/>
      <c r="S224" s="9"/>
      <c r="T224" s="9"/>
      <c r="U224" s="9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</row>
    <row r="225" spans="10:79" s="7" customFormat="1">
      <c r="J225" s="8"/>
      <c r="K225" s="8"/>
      <c r="L225" s="8"/>
      <c r="M225" s="8"/>
      <c r="N225" s="8"/>
      <c r="O225" s="8"/>
      <c r="P225" s="47">
        <f t="shared" si="48"/>
        <v>0</v>
      </c>
      <c r="Q225" s="9"/>
      <c r="R225" s="9"/>
      <c r="S225" s="9"/>
      <c r="T225" s="9"/>
      <c r="U225" s="9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</row>
    <row r="226" spans="10:79" s="7" customFormat="1">
      <c r="J226" s="8"/>
      <c r="K226" s="8"/>
      <c r="L226" s="8"/>
      <c r="M226" s="8"/>
      <c r="N226" s="8"/>
      <c r="O226" s="8"/>
      <c r="P226" s="47">
        <f t="shared" si="48"/>
        <v>0</v>
      </c>
      <c r="Q226" s="9"/>
      <c r="R226" s="9"/>
      <c r="S226" s="9"/>
      <c r="T226" s="9"/>
      <c r="U226" s="9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</row>
    <row r="227" spans="10:79" s="7" customFormat="1">
      <c r="J227" s="8"/>
      <c r="K227" s="8"/>
      <c r="L227" s="8"/>
      <c r="M227" s="8"/>
      <c r="N227" s="8"/>
      <c r="O227" s="8"/>
      <c r="P227" s="47">
        <f t="shared" si="48"/>
        <v>0</v>
      </c>
      <c r="Q227" s="9"/>
      <c r="R227" s="9"/>
      <c r="S227" s="9"/>
      <c r="T227" s="9"/>
      <c r="U227" s="9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</row>
    <row r="228" spans="10:79" s="7" customFormat="1">
      <c r="J228" s="8"/>
      <c r="K228" s="8"/>
      <c r="L228" s="8"/>
      <c r="M228" s="8"/>
      <c r="N228" s="8"/>
      <c r="O228" s="8"/>
      <c r="P228" s="47">
        <f t="shared" si="48"/>
        <v>0</v>
      </c>
      <c r="Q228" s="9"/>
      <c r="R228" s="9"/>
      <c r="S228" s="9"/>
      <c r="T228" s="9"/>
      <c r="U228" s="9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</row>
    <row r="229" spans="10:79" s="7" customFormat="1">
      <c r="J229" s="8"/>
      <c r="K229" s="8"/>
      <c r="L229" s="8"/>
      <c r="M229" s="8"/>
      <c r="N229" s="8"/>
      <c r="O229" s="8"/>
      <c r="P229" s="47">
        <f t="shared" si="48"/>
        <v>0</v>
      </c>
      <c r="Q229" s="9"/>
      <c r="R229" s="9"/>
      <c r="S229" s="9"/>
      <c r="T229" s="9"/>
      <c r="U229" s="9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</row>
    <row r="230" spans="10:79" s="7" customFormat="1">
      <c r="J230" s="8"/>
      <c r="K230" s="8"/>
      <c r="L230" s="8"/>
      <c r="M230" s="8"/>
      <c r="N230" s="8"/>
      <c r="O230" s="8"/>
      <c r="P230" s="47">
        <f t="shared" si="48"/>
        <v>0</v>
      </c>
      <c r="Q230" s="9"/>
      <c r="R230" s="9"/>
      <c r="S230" s="9"/>
      <c r="T230" s="9"/>
      <c r="U230" s="9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</row>
    <row r="231" spans="10:79" s="7" customFormat="1">
      <c r="J231" s="8"/>
      <c r="K231" s="8"/>
      <c r="L231" s="8"/>
      <c r="M231" s="8"/>
      <c r="N231" s="8"/>
      <c r="O231" s="8"/>
      <c r="P231" s="47">
        <f t="shared" si="48"/>
        <v>0</v>
      </c>
      <c r="Q231" s="9"/>
      <c r="R231" s="9"/>
      <c r="S231" s="9"/>
      <c r="T231" s="9"/>
      <c r="U231" s="9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</row>
    <row r="232" spans="10:79" s="7" customFormat="1">
      <c r="J232" s="8"/>
      <c r="K232" s="8"/>
      <c r="L232" s="8"/>
      <c r="M232" s="8"/>
      <c r="N232" s="8"/>
      <c r="O232" s="8"/>
      <c r="P232" s="47">
        <f t="shared" si="48"/>
        <v>0</v>
      </c>
      <c r="Q232" s="9"/>
      <c r="R232" s="9"/>
      <c r="S232" s="9"/>
      <c r="T232" s="9"/>
      <c r="U232" s="9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</row>
    <row r="233" spans="10:79" s="7" customFormat="1">
      <c r="J233" s="8"/>
      <c r="K233" s="8"/>
      <c r="L233" s="8"/>
      <c r="M233" s="8"/>
      <c r="N233" s="8"/>
      <c r="O233" s="8"/>
      <c r="P233" s="47">
        <f t="shared" si="48"/>
        <v>0</v>
      </c>
      <c r="Q233" s="9"/>
      <c r="R233" s="9"/>
      <c r="S233" s="9"/>
      <c r="T233" s="9"/>
      <c r="U233" s="9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</row>
    <row r="234" spans="10:79" s="7" customFormat="1">
      <c r="J234" s="8"/>
      <c r="K234" s="8"/>
      <c r="L234" s="8"/>
      <c r="M234" s="8"/>
      <c r="N234" s="8"/>
      <c r="O234" s="8"/>
      <c r="P234" s="47">
        <f t="shared" si="48"/>
        <v>0</v>
      </c>
      <c r="Q234" s="9"/>
      <c r="R234" s="9"/>
      <c r="S234" s="9"/>
      <c r="T234" s="9"/>
      <c r="U234" s="9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</row>
    <row r="235" spans="10:79" s="7" customFormat="1">
      <c r="J235" s="8"/>
      <c r="K235" s="8"/>
      <c r="L235" s="8"/>
      <c r="M235" s="8"/>
      <c r="N235" s="8"/>
      <c r="O235" s="8"/>
      <c r="P235" s="47">
        <f t="shared" si="48"/>
        <v>0</v>
      </c>
      <c r="Q235" s="9"/>
      <c r="R235" s="9"/>
      <c r="S235" s="9"/>
      <c r="T235" s="9"/>
      <c r="U235" s="9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</row>
    <row r="236" spans="10:79" s="7" customFormat="1">
      <c r="J236" s="8"/>
      <c r="K236" s="8"/>
      <c r="L236" s="8"/>
      <c r="M236" s="8"/>
      <c r="N236" s="8"/>
      <c r="O236" s="8"/>
      <c r="P236" s="47">
        <f t="shared" si="48"/>
        <v>0</v>
      </c>
      <c r="Q236" s="9"/>
      <c r="R236" s="9"/>
      <c r="S236" s="9"/>
      <c r="T236" s="9"/>
      <c r="U236" s="9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</row>
    <row r="237" spans="10:79" s="7" customFormat="1">
      <c r="J237" s="8"/>
      <c r="K237" s="8"/>
      <c r="L237" s="8"/>
      <c r="M237" s="8"/>
      <c r="N237" s="8"/>
      <c r="O237" s="8"/>
      <c r="P237" s="47">
        <f t="shared" si="48"/>
        <v>0</v>
      </c>
      <c r="Q237" s="9"/>
      <c r="R237" s="9"/>
      <c r="S237" s="9"/>
      <c r="T237" s="9"/>
      <c r="U237" s="9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</row>
    <row r="238" spans="10:79" s="7" customFormat="1">
      <c r="J238" s="8"/>
      <c r="K238" s="8"/>
      <c r="L238" s="8"/>
      <c r="M238" s="8"/>
      <c r="N238" s="8"/>
      <c r="O238" s="8"/>
      <c r="P238" s="47">
        <f t="shared" si="48"/>
        <v>0</v>
      </c>
      <c r="Q238" s="9"/>
      <c r="R238" s="9"/>
      <c r="S238" s="9"/>
      <c r="T238" s="9"/>
      <c r="U238" s="9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</row>
    <row r="239" spans="10:79" s="7" customFormat="1">
      <c r="J239" s="8"/>
      <c r="K239" s="8"/>
      <c r="L239" s="8"/>
      <c r="M239" s="8"/>
      <c r="N239" s="8"/>
      <c r="O239" s="8"/>
      <c r="P239" s="47">
        <f t="shared" si="48"/>
        <v>0</v>
      </c>
      <c r="Q239" s="9"/>
      <c r="R239" s="9"/>
      <c r="S239" s="9"/>
      <c r="T239" s="9"/>
      <c r="U239" s="9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</row>
    <row r="240" spans="10:79" s="7" customFormat="1">
      <c r="J240" s="8"/>
      <c r="K240" s="8"/>
      <c r="L240" s="8"/>
      <c r="M240" s="8"/>
      <c r="N240" s="8"/>
      <c r="O240" s="8"/>
      <c r="P240" s="47">
        <f t="shared" si="48"/>
        <v>0</v>
      </c>
      <c r="Q240" s="9"/>
      <c r="R240" s="9"/>
      <c r="S240" s="9"/>
      <c r="T240" s="9"/>
      <c r="U240" s="9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</row>
    <row r="241" spans="10:79" s="7" customFormat="1">
      <c r="J241" s="8"/>
      <c r="K241" s="8"/>
      <c r="L241" s="8"/>
      <c r="M241" s="8"/>
      <c r="N241" s="8"/>
      <c r="O241" s="8"/>
      <c r="P241" s="47">
        <f t="shared" si="48"/>
        <v>0</v>
      </c>
      <c r="Q241" s="9"/>
      <c r="R241" s="9"/>
      <c r="S241" s="9"/>
      <c r="T241" s="9"/>
      <c r="U241" s="9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</row>
    <row r="242" spans="10:79" s="7" customFormat="1">
      <c r="J242" s="8"/>
      <c r="K242" s="8"/>
      <c r="L242" s="8"/>
      <c r="M242" s="8"/>
      <c r="N242" s="8"/>
      <c r="O242" s="8"/>
      <c r="P242" s="47">
        <f t="shared" si="48"/>
        <v>0</v>
      </c>
      <c r="Q242" s="9"/>
      <c r="R242" s="9"/>
      <c r="S242" s="9"/>
      <c r="T242" s="9"/>
      <c r="U242" s="9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</row>
    <row r="243" spans="10:79" s="7" customFormat="1">
      <c r="J243" s="8"/>
      <c r="K243" s="8"/>
      <c r="L243" s="8"/>
      <c r="M243" s="8"/>
      <c r="N243" s="8"/>
      <c r="O243" s="8"/>
      <c r="P243" s="47">
        <f t="shared" si="48"/>
        <v>0</v>
      </c>
      <c r="Q243" s="9"/>
      <c r="R243" s="9"/>
      <c r="S243" s="9"/>
      <c r="T243" s="9"/>
      <c r="U243" s="9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</row>
    <row r="244" spans="10:79" s="7" customFormat="1">
      <c r="J244" s="8"/>
      <c r="K244" s="8"/>
      <c r="L244" s="8"/>
      <c r="M244" s="8"/>
      <c r="N244" s="8"/>
      <c r="O244" s="8"/>
      <c r="P244" s="47">
        <f t="shared" si="48"/>
        <v>0</v>
      </c>
      <c r="Q244" s="9"/>
      <c r="R244" s="9"/>
      <c r="S244" s="9"/>
      <c r="T244" s="9"/>
      <c r="U244" s="9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</row>
    <row r="245" spans="10:79" s="7" customFormat="1">
      <c r="J245" s="8"/>
      <c r="K245" s="8"/>
      <c r="L245" s="8"/>
      <c r="M245" s="8"/>
      <c r="N245" s="8"/>
      <c r="O245" s="8"/>
      <c r="P245" s="47">
        <f t="shared" si="48"/>
        <v>0</v>
      </c>
      <c r="Q245" s="9"/>
      <c r="R245" s="9"/>
      <c r="S245" s="9"/>
      <c r="T245" s="9"/>
      <c r="U245" s="9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</row>
    <row r="246" spans="10:79" s="7" customFormat="1">
      <c r="J246" s="8"/>
      <c r="K246" s="8"/>
      <c r="L246" s="8"/>
      <c r="M246" s="8"/>
      <c r="N246" s="8"/>
      <c r="O246" s="8"/>
      <c r="P246" s="47">
        <f t="shared" si="48"/>
        <v>0</v>
      </c>
      <c r="Q246" s="9"/>
      <c r="R246" s="9"/>
      <c r="S246" s="9"/>
      <c r="T246" s="9"/>
      <c r="U246" s="9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</row>
    <row r="247" spans="10:79" s="7" customFormat="1">
      <c r="J247" s="8"/>
      <c r="K247" s="8"/>
      <c r="L247" s="8"/>
      <c r="M247" s="8"/>
      <c r="N247" s="8"/>
      <c r="O247" s="8"/>
      <c r="P247" s="47">
        <f t="shared" si="48"/>
        <v>0</v>
      </c>
      <c r="Q247" s="9"/>
      <c r="R247" s="9"/>
      <c r="S247" s="9"/>
      <c r="T247" s="9"/>
      <c r="U247" s="9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</row>
    <row r="248" spans="10:79" s="7" customFormat="1">
      <c r="J248" s="8"/>
      <c r="K248" s="8"/>
      <c r="L248" s="8"/>
      <c r="M248" s="8"/>
      <c r="N248" s="8"/>
      <c r="O248" s="8"/>
      <c r="P248" s="47">
        <f t="shared" si="48"/>
        <v>0</v>
      </c>
      <c r="Q248" s="9"/>
      <c r="R248" s="9"/>
      <c r="S248" s="9"/>
      <c r="T248" s="9"/>
      <c r="U248" s="9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</row>
    <row r="249" spans="10:79" s="7" customFormat="1">
      <c r="J249" s="8"/>
      <c r="K249" s="8"/>
      <c r="L249" s="8"/>
      <c r="M249" s="8"/>
      <c r="N249" s="8"/>
      <c r="O249" s="8"/>
      <c r="P249" s="47">
        <f t="shared" si="48"/>
        <v>0</v>
      </c>
      <c r="Q249" s="9"/>
      <c r="R249" s="9"/>
      <c r="S249" s="9"/>
      <c r="T249" s="9"/>
      <c r="U249" s="9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</row>
    <row r="250" spans="10:79" s="7" customFormat="1">
      <c r="J250" s="8"/>
      <c r="K250" s="8"/>
      <c r="L250" s="8"/>
      <c r="M250" s="8"/>
      <c r="N250" s="8"/>
      <c r="O250" s="8"/>
      <c r="P250" s="47">
        <f t="shared" si="48"/>
        <v>0</v>
      </c>
      <c r="Q250" s="9"/>
      <c r="R250" s="9"/>
      <c r="S250" s="9"/>
      <c r="T250" s="9"/>
      <c r="U250" s="9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</row>
    <row r="251" spans="10:79" s="7" customFormat="1">
      <c r="J251" s="8"/>
      <c r="K251" s="8"/>
      <c r="L251" s="8"/>
      <c r="M251" s="8"/>
      <c r="N251" s="8"/>
      <c r="O251" s="8"/>
      <c r="P251" s="47">
        <f t="shared" si="48"/>
        <v>0</v>
      </c>
      <c r="Q251" s="9"/>
      <c r="R251" s="9"/>
      <c r="S251" s="9"/>
      <c r="T251" s="9"/>
      <c r="U251" s="9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</row>
    <row r="252" spans="10:79" s="7" customFormat="1">
      <c r="J252" s="8"/>
      <c r="K252" s="8"/>
      <c r="L252" s="8"/>
      <c r="M252" s="8"/>
      <c r="N252" s="8"/>
      <c r="O252" s="8"/>
      <c r="P252" s="47">
        <f t="shared" si="48"/>
        <v>0</v>
      </c>
      <c r="Q252" s="9"/>
      <c r="R252" s="9"/>
      <c r="S252" s="9"/>
      <c r="T252" s="9"/>
      <c r="U252" s="9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</row>
    <row r="253" spans="10:79" s="7" customFormat="1">
      <c r="J253" s="8"/>
      <c r="K253" s="8"/>
      <c r="L253" s="8"/>
      <c r="M253" s="8"/>
      <c r="N253" s="8"/>
      <c r="O253" s="8"/>
      <c r="P253" s="47">
        <f t="shared" si="48"/>
        <v>0</v>
      </c>
      <c r="Q253" s="9"/>
      <c r="R253" s="9"/>
      <c r="S253" s="9"/>
      <c r="T253" s="9"/>
      <c r="U253" s="9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</row>
    <row r="254" spans="10:79" s="7" customFormat="1">
      <c r="J254" s="8"/>
      <c r="K254" s="8"/>
      <c r="L254" s="8"/>
      <c r="M254" s="8"/>
      <c r="N254" s="8"/>
      <c r="O254" s="8"/>
      <c r="P254" s="47">
        <f t="shared" si="48"/>
        <v>0</v>
      </c>
      <c r="Q254" s="9"/>
      <c r="R254" s="9"/>
      <c r="S254" s="9"/>
      <c r="T254" s="9"/>
      <c r="U254" s="9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</row>
    <row r="255" spans="10:79" s="7" customFormat="1">
      <c r="J255" s="8"/>
      <c r="K255" s="8"/>
      <c r="L255" s="8"/>
      <c r="M255" s="8"/>
      <c r="N255" s="8"/>
      <c r="O255" s="8"/>
      <c r="P255" s="47">
        <f t="shared" si="48"/>
        <v>0</v>
      </c>
      <c r="Q255" s="9"/>
      <c r="R255" s="9"/>
      <c r="S255" s="9"/>
      <c r="T255" s="9"/>
      <c r="U255" s="9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</row>
    <row r="256" spans="10:79" s="7" customFormat="1">
      <c r="J256" s="8"/>
      <c r="K256" s="8"/>
      <c r="L256" s="8"/>
      <c r="M256" s="8"/>
      <c r="N256" s="8"/>
      <c r="O256" s="8"/>
      <c r="P256" s="47">
        <f t="shared" si="48"/>
        <v>0</v>
      </c>
      <c r="Q256" s="9"/>
      <c r="R256" s="9"/>
      <c r="S256" s="9"/>
      <c r="T256" s="9"/>
      <c r="U256" s="9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</row>
    <row r="257" spans="10:79" s="7" customFormat="1">
      <c r="J257" s="8"/>
      <c r="K257" s="8"/>
      <c r="L257" s="8"/>
      <c r="M257" s="8"/>
      <c r="N257" s="8"/>
      <c r="O257" s="8"/>
      <c r="P257" s="47">
        <f t="shared" si="48"/>
        <v>0</v>
      </c>
      <c r="Q257" s="9"/>
      <c r="R257" s="9"/>
      <c r="S257" s="9"/>
      <c r="T257" s="9"/>
      <c r="U257" s="9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</row>
    <row r="258" spans="10:79" s="7" customFormat="1">
      <c r="J258" s="8"/>
      <c r="K258" s="8"/>
      <c r="L258" s="8"/>
      <c r="M258" s="8"/>
      <c r="N258" s="8"/>
      <c r="O258" s="8"/>
      <c r="P258" s="47">
        <f t="shared" si="48"/>
        <v>0</v>
      </c>
      <c r="Q258" s="9"/>
      <c r="R258" s="9"/>
      <c r="S258" s="9"/>
      <c r="T258" s="9"/>
      <c r="U258" s="9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</row>
    <row r="259" spans="10:79" s="7" customFormat="1">
      <c r="J259" s="8"/>
      <c r="K259" s="8"/>
      <c r="L259" s="8"/>
      <c r="M259" s="8"/>
      <c r="N259" s="8"/>
      <c r="O259" s="8"/>
      <c r="P259" s="47">
        <f t="shared" si="48"/>
        <v>0</v>
      </c>
      <c r="Q259" s="9"/>
      <c r="R259" s="9"/>
      <c r="S259" s="9"/>
      <c r="T259" s="9"/>
      <c r="U259" s="9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</row>
    <row r="260" spans="10:79" s="7" customFormat="1">
      <c r="J260" s="8"/>
      <c r="K260" s="8"/>
      <c r="L260" s="8"/>
      <c r="M260" s="8"/>
      <c r="N260" s="8"/>
      <c r="O260" s="8"/>
      <c r="P260" s="47">
        <f t="shared" si="48"/>
        <v>0</v>
      </c>
      <c r="Q260" s="9"/>
      <c r="R260" s="9"/>
      <c r="S260" s="9"/>
      <c r="T260" s="9"/>
      <c r="U260" s="9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</row>
    <row r="261" spans="10:79" s="7" customFormat="1">
      <c r="J261" s="8"/>
      <c r="K261" s="8"/>
      <c r="L261" s="8"/>
      <c r="M261" s="8"/>
      <c r="N261" s="8"/>
      <c r="O261" s="8"/>
      <c r="P261" s="47">
        <f t="shared" si="48"/>
        <v>0</v>
      </c>
      <c r="Q261" s="9"/>
      <c r="R261" s="9"/>
      <c r="S261" s="9"/>
      <c r="T261" s="9"/>
      <c r="U261" s="9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</row>
    <row r="262" spans="10:79" s="7" customFormat="1">
      <c r="J262" s="8"/>
      <c r="K262" s="8"/>
      <c r="L262" s="8"/>
      <c r="M262" s="8"/>
      <c r="N262" s="8"/>
      <c r="O262" s="8"/>
      <c r="P262" s="47">
        <f t="shared" si="48"/>
        <v>0</v>
      </c>
      <c r="Q262" s="9"/>
      <c r="R262" s="9"/>
      <c r="S262" s="9"/>
      <c r="T262" s="9"/>
      <c r="U262" s="9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</row>
    <row r="263" spans="10:79" s="7" customFormat="1">
      <c r="J263" s="8"/>
      <c r="K263" s="8"/>
      <c r="L263" s="8"/>
      <c r="M263" s="8"/>
      <c r="N263" s="8"/>
      <c r="O263" s="8"/>
      <c r="P263" s="47">
        <f t="shared" si="48"/>
        <v>0</v>
      </c>
      <c r="Q263" s="9"/>
      <c r="R263" s="9"/>
      <c r="S263" s="9"/>
      <c r="T263" s="9"/>
      <c r="U263" s="9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</row>
    <row r="264" spans="10:79" s="7" customFormat="1">
      <c r="J264" s="8"/>
      <c r="K264" s="8"/>
      <c r="L264" s="8"/>
      <c r="M264" s="8"/>
      <c r="N264" s="8"/>
      <c r="O264" s="8"/>
      <c r="P264" s="47">
        <f t="shared" si="48"/>
        <v>0</v>
      </c>
      <c r="Q264" s="9"/>
      <c r="R264" s="9"/>
      <c r="S264" s="9"/>
      <c r="T264" s="9"/>
      <c r="U264" s="9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</row>
    <row r="265" spans="10:79" s="7" customFormat="1">
      <c r="J265" s="8"/>
      <c r="K265" s="8"/>
      <c r="L265" s="8"/>
      <c r="M265" s="8"/>
      <c r="N265" s="8"/>
      <c r="O265" s="8"/>
      <c r="P265" s="47">
        <f t="shared" si="48"/>
        <v>0</v>
      </c>
      <c r="Q265" s="9"/>
      <c r="R265" s="9"/>
      <c r="S265" s="9"/>
      <c r="T265" s="9"/>
      <c r="U265" s="9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</row>
    <row r="266" spans="10:79" s="7" customFormat="1">
      <c r="J266" s="8"/>
      <c r="K266" s="8"/>
      <c r="L266" s="8"/>
      <c r="M266" s="8"/>
      <c r="N266" s="8"/>
      <c r="O266" s="8"/>
      <c r="P266" s="47">
        <f t="shared" si="48"/>
        <v>0</v>
      </c>
      <c r="Q266" s="9"/>
      <c r="R266" s="9"/>
      <c r="S266" s="9"/>
      <c r="T266" s="9"/>
      <c r="U266" s="9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</row>
    <row r="267" spans="10:79" s="7" customFormat="1">
      <c r="J267" s="8"/>
      <c r="K267" s="8"/>
      <c r="L267" s="8"/>
      <c r="M267" s="8"/>
      <c r="N267" s="8"/>
      <c r="O267" s="8"/>
      <c r="P267" s="47">
        <f t="shared" si="48"/>
        <v>0</v>
      </c>
      <c r="Q267" s="9"/>
      <c r="R267" s="9"/>
      <c r="S267" s="9"/>
      <c r="T267" s="9"/>
      <c r="U267" s="9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</row>
    <row r="268" spans="10:79" s="7" customFormat="1">
      <c r="J268" s="8"/>
      <c r="K268" s="8"/>
      <c r="L268" s="8"/>
      <c r="M268" s="8"/>
      <c r="N268" s="8"/>
      <c r="O268" s="8"/>
      <c r="P268" s="47">
        <f t="shared" si="48"/>
        <v>0</v>
      </c>
      <c r="Q268" s="9"/>
      <c r="R268" s="9"/>
      <c r="S268" s="9"/>
      <c r="T268" s="9"/>
      <c r="U268" s="9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</row>
    <row r="269" spans="10:79" s="7" customFormat="1">
      <c r="J269" s="8"/>
      <c r="K269" s="8"/>
      <c r="L269" s="8"/>
      <c r="M269" s="8"/>
      <c r="N269" s="8"/>
      <c r="O269" s="8"/>
      <c r="P269" s="47">
        <f t="shared" si="48"/>
        <v>0</v>
      </c>
      <c r="Q269" s="9"/>
      <c r="R269" s="9"/>
      <c r="S269" s="9"/>
      <c r="T269" s="9"/>
      <c r="U269" s="9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</row>
    <row r="270" spans="10:79" s="7" customFormat="1">
      <c r="J270" s="8"/>
      <c r="K270" s="8"/>
      <c r="L270" s="8"/>
      <c r="M270" s="8"/>
      <c r="N270" s="8"/>
      <c r="O270" s="8"/>
      <c r="P270" s="47">
        <f t="shared" si="48"/>
        <v>0</v>
      </c>
      <c r="Q270" s="9"/>
      <c r="R270" s="9"/>
      <c r="S270" s="9"/>
      <c r="T270" s="9"/>
      <c r="U270" s="9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</row>
    <row r="271" spans="10:79" s="7" customFormat="1">
      <c r="J271" s="8"/>
      <c r="K271" s="8"/>
      <c r="L271" s="8"/>
      <c r="M271" s="8"/>
      <c r="N271" s="8"/>
      <c r="O271" s="8"/>
      <c r="P271" s="47">
        <f t="shared" si="48"/>
        <v>0</v>
      </c>
      <c r="Q271" s="9"/>
      <c r="R271" s="9"/>
      <c r="S271" s="9"/>
      <c r="T271" s="9"/>
      <c r="U271" s="9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</row>
    <row r="272" spans="10:79" s="7" customFormat="1">
      <c r="J272" s="8"/>
      <c r="K272" s="8"/>
      <c r="L272" s="8"/>
      <c r="M272" s="8"/>
      <c r="N272" s="8"/>
      <c r="O272" s="8"/>
      <c r="P272" s="47">
        <f t="shared" si="48"/>
        <v>0</v>
      </c>
      <c r="Q272" s="9"/>
      <c r="R272" s="9"/>
      <c r="S272" s="9"/>
      <c r="T272" s="9"/>
      <c r="U272" s="9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</row>
    <row r="273" spans="10:79" s="7" customFormat="1">
      <c r="J273" s="8"/>
      <c r="K273" s="8"/>
      <c r="L273" s="8"/>
      <c r="M273" s="8"/>
      <c r="N273" s="8"/>
      <c r="O273" s="8"/>
      <c r="P273" s="47">
        <f t="shared" si="48"/>
        <v>0</v>
      </c>
      <c r="Q273" s="9"/>
      <c r="R273" s="9"/>
      <c r="S273" s="9"/>
      <c r="T273" s="9"/>
      <c r="U273" s="9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</row>
    <row r="274" spans="10:79" s="7" customFormat="1">
      <c r="J274" s="8"/>
      <c r="K274" s="8"/>
      <c r="L274" s="8"/>
      <c r="M274" s="8"/>
      <c r="N274" s="8"/>
      <c r="O274" s="8"/>
      <c r="P274" s="47">
        <f t="shared" ref="P274:P295" si="49">(J274*630)/1000</f>
        <v>0</v>
      </c>
      <c r="Q274" s="9"/>
      <c r="R274" s="9"/>
      <c r="S274" s="9"/>
      <c r="T274" s="9"/>
      <c r="U274" s="9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</row>
    <row r="275" spans="10:79" s="7" customFormat="1">
      <c r="J275" s="8"/>
      <c r="K275" s="8"/>
      <c r="L275" s="8"/>
      <c r="M275" s="8"/>
      <c r="N275" s="8"/>
      <c r="O275" s="8"/>
      <c r="P275" s="47">
        <f t="shared" si="49"/>
        <v>0</v>
      </c>
      <c r="Q275" s="9"/>
      <c r="R275" s="9"/>
      <c r="S275" s="9"/>
      <c r="T275" s="9"/>
      <c r="U275" s="9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</row>
    <row r="276" spans="10:79" s="7" customFormat="1">
      <c r="J276" s="8"/>
      <c r="K276" s="8"/>
      <c r="L276" s="8"/>
      <c r="M276" s="8"/>
      <c r="N276" s="8"/>
      <c r="O276" s="8"/>
      <c r="P276" s="47">
        <f t="shared" si="49"/>
        <v>0</v>
      </c>
      <c r="Q276" s="9"/>
      <c r="R276" s="9"/>
      <c r="S276" s="9"/>
      <c r="T276" s="9"/>
      <c r="U276" s="9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</row>
    <row r="277" spans="10:79" s="7" customFormat="1">
      <c r="J277" s="8"/>
      <c r="K277" s="8"/>
      <c r="L277" s="8"/>
      <c r="M277" s="8"/>
      <c r="N277" s="8"/>
      <c r="O277" s="8"/>
      <c r="P277" s="47">
        <f t="shared" si="49"/>
        <v>0</v>
      </c>
      <c r="Q277" s="9"/>
      <c r="R277" s="9"/>
      <c r="S277" s="9"/>
      <c r="T277" s="9"/>
      <c r="U277" s="9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</row>
    <row r="278" spans="10:79" s="7" customFormat="1">
      <c r="J278" s="8"/>
      <c r="K278" s="8"/>
      <c r="L278" s="8"/>
      <c r="M278" s="8"/>
      <c r="N278" s="8"/>
      <c r="O278" s="8"/>
      <c r="P278" s="47">
        <f t="shared" si="49"/>
        <v>0</v>
      </c>
      <c r="Q278" s="9"/>
      <c r="R278" s="9"/>
      <c r="S278" s="9"/>
      <c r="T278" s="9"/>
      <c r="U278" s="9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</row>
    <row r="279" spans="10:79" s="7" customFormat="1">
      <c r="J279" s="8"/>
      <c r="K279" s="8"/>
      <c r="L279" s="8"/>
      <c r="M279" s="8"/>
      <c r="N279" s="8"/>
      <c r="O279" s="8"/>
      <c r="P279" s="47">
        <f t="shared" si="49"/>
        <v>0</v>
      </c>
      <c r="Q279" s="9"/>
      <c r="R279" s="9"/>
      <c r="S279" s="9"/>
      <c r="T279" s="9"/>
      <c r="U279" s="9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</row>
    <row r="280" spans="10:79" s="7" customFormat="1">
      <c r="J280" s="8"/>
      <c r="K280" s="8"/>
      <c r="L280" s="8"/>
      <c r="M280" s="8"/>
      <c r="N280" s="8"/>
      <c r="O280" s="8"/>
      <c r="P280" s="47">
        <f t="shared" si="49"/>
        <v>0</v>
      </c>
      <c r="Q280" s="9"/>
      <c r="R280" s="9"/>
      <c r="S280" s="9"/>
      <c r="T280" s="9"/>
      <c r="U280" s="9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</row>
    <row r="281" spans="10:79" s="7" customFormat="1">
      <c r="J281" s="8"/>
      <c r="K281" s="8"/>
      <c r="L281" s="8"/>
      <c r="M281" s="8"/>
      <c r="N281" s="8"/>
      <c r="O281" s="8"/>
      <c r="P281" s="47">
        <f t="shared" si="49"/>
        <v>0</v>
      </c>
      <c r="Q281" s="9"/>
      <c r="R281" s="9"/>
      <c r="S281" s="9"/>
      <c r="T281" s="9"/>
      <c r="U281" s="9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</row>
    <row r="282" spans="10:79" s="7" customFormat="1">
      <c r="J282" s="8"/>
      <c r="K282" s="8"/>
      <c r="L282" s="8"/>
      <c r="M282" s="8"/>
      <c r="N282" s="8"/>
      <c r="O282" s="8"/>
      <c r="P282" s="47">
        <f t="shared" si="49"/>
        <v>0</v>
      </c>
      <c r="Q282" s="9"/>
      <c r="R282" s="9"/>
      <c r="S282" s="9"/>
      <c r="T282" s="9"/>
      <c r="U282" s="9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</row>
    <row r="283" spans="10:79" s="7" customFormat="1">
      <c r="J283" s="8"/>
      <c r="K283" s="8"/>
      <c r="L283" s="8"/>
      <c r="M283" s="8"/>
      <c r="N283" s="8"/>
      <c r="O283" s="8"/>
      <c r="P283" s="47">
        <f t="shared" si="49"/>
        <v>0</v>
      </c>
      <c r="Q283" s="9"/>
      <c r="R283" s="9"/>
      <c r="S283" s="9"/>
      <c r="T283" s="9"/>
      <c r="U283" s="9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</row>
    <row r="284" spans="10:79" s="7" customFormat="1">
      <c r="J284" s="8"/>
      <c r="K284" s="8"/>
      <c r="L284" s="8"/>
      <c r="M284" s="8"/>
      <c r="N284" s="8"/>
      <c r="O284" s="8"/>
      <c r="P284" s="47">
        <f t="shared" si="49"/>
        <v>0</v>
      </c>
      <c r="Q284" s="9"/>
      <c r="R284" s="9"/>
      <c r="S284" s="9"/>
      <c r="T284" s="9"/>
      <c r="U284" s="9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</row>
    <row r="285" spans="10:79" s="7" customFormat="1">
      <c r="J285" s="8"/>
      <c r="K285" s="8"/>
      <c r="L285" s="8"/>
      <c r="M285" s="8"/>
      <c r="N285" s="8"/>
      <c r="O285" s="8"/>
      <c r="P285" s="47">
        <f t="shared" si="49"/>
        <v>0</v>
      </c>
      <c r="Q285" s="9"/>
      <c r="R285" s="9"/>
      <c r="S285" s="9"/>
      <c r="T285" s="9"/>
      <c r="U285" s="9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</row>
    <row r="286" spans="10:79" s="7" customFormat="1">
      <c r="J286" s="8"/>
      <c r="K286" s="8"/>
      <c r="L286" s="8"/>
      <c r="M286" s="8"/>
      <c r="N286" s="8"/>
      <c r="O286" s="8"/>
      <c r="P286" s="47">
        <f t="shared" si="49"/>
        <v>0</v>
      </c>
      <c r="Q286" s="9"/>
      <c r="R286" s="9"/>
      <c r="S286" s="9"/>
      <c r="T286" s="9"/>
      <c r="U286" s="9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</row>
    <row r="287" spans="10:79" s="7" customFormat="1">
      <c r="J287" s="8"/>
      <c r="K287" s="8"/>
      <c r="L287" s="8"/>
      <c r="M287" s="8"/>
      <c r="N287" s="8"/>
      <c r="O287" s="8"/>
      <c r="P287" s="47">
        <f t="shared" si="49"/>
        <v>0</v>
      </c>
      <c r="Q287" s="9"/>
      <c r="R287" s="9"/>
      <c r="S287" s="9"/>
      <c r="T287" s="9"/>
      <c r="U287" s="9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</row>
    <row r="288" spans="10:79" s="7" customFormat="1">
      <c r="J288" s="8"/>
      <c r="K288" s="8"/>
      <c r="L288" s="8"/>
      <c r="M288" s="8"/>
      <c r="N288" s="8"/>
      <c r="O288" s="8"/>
      <c r="P288" s="47">
        <f t="shared" si="49"/>
        <v>0</v>
      </c>
      <c r="Q288" s="9"/>
      <c r="R288" s="9"/>
      <c r="S288" s="9"/>
      <c r="T288" s="9"/>
      <c r="U288" s="9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</row>
    <row r="289" spans="10:79" s="7" customFormat="1">
      <c r="J289" s="8"/>
      <c r="K289" s="8"/>
      <c r="L289" s="8"/>
      <c r="M289" s="8"/>
      <c r="N289" s="8"/>
      <c r="O289" s="8"/>
      <c r="P289" s="47">
        <f t="shared" si="49"/>
        <v>0</v>
      </c>
      <c r="Q289" s="9"/>
      <c r="R289" s="9"/>
      <c r="S289" s="9"/>
      <c r="T289" s="9"/>
      <c r="U289" s="9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</row>
    <row r="290" spans="10:79" s="7" customFormat="1">
      <c r="J290" s="8"/>
      <c r="K290" s="8"/>
      <c r="L290" s="8"/>
      <c r="M290" s="8"/>
      <c r="N290" s="8"/>
      <c r="O290" s="8"/>
      <c r="P290" s="47">
        <f t="shared" si="49"/>
        <v>0</v>
      </c>
      <c r="Q290" s="9"/>
      <c r="R290" s="9"/>
      <c r="S290" s="9"/>
      <c r="T290" s="9"/>
      <c r="U290" s="9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</row>
    <row r="291" spans="10:79" s="7" customFormat="1">
      <c r="J291" s="8"/>
      <c r="K291" s="8"/>
      <c r="L291" s="8"/>
      <c r="M291" s="8"/>
      <c r="N291" s="8"/>
      <c r="O291" s="8"/>
      <c r="P291" s="47">
        <f t="shared" si="49"/>
        <v>0</v>
      </c>
      <c r="Q291" s="9"/>
      <c r="R291" s="9"/>
      <c r="S291" s="9"/>
      <c r="T291" s="9"/>
      <c r="U291" s="9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</row>
    <row r="292" spans="10:79" s="7" customFormat="1">
      <c r="J292" s="8"/>
      <c r="K292" s="8"/>
      <c r="L292" s="8"/>
      <c r="M292" s="8"/>
      <c r="N292" s="8"/>
      <c r="O292" s="8"/>
      <c r="P292" s="47">
        <f t="shared" si="49"/>
        <v>0</v>
      </c>
      <c r="Q292" s="9"/>
      <c r="R292" s="9"/>
      <c r="S292" s="9"/>
      <c r="T292" s="9"/>
      <c r="U292" s="9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</row>
    <row r="293" spans="10:79" s="7" customFormat="1">
      <c r="J293" s="8"/>
      <c r="K293" s="8"/>
      <c r="L293" s="8"/>
      <c r="M293" s="8"/>
      <c r="N293" s="8"/>
      <c r="O293" s="8"/>
      <c r="P293" s="47">
        <f t="shared" si="49"/>
        <v>0</v>
      </c>
      <c r="Q293" s="9"/>
      <c r="R293" s="9"/>
      <c r="S293" s="9"/>
      <c r="T293" s="9"/>
      <c r="U293" s="9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</row>
    <row r="294" spans="10:79" s="7" customFormat="1">
      <c r="J294" s="8"/>
      <c r="K294" s="8"/>
      <c r="L294" s="8"/>
      <c r="M294" s="8"/>
      <c r="N294" s="8"/>
      <c r="O294" s="8"/>
      <c r="P294" s="47">
        <f t="shared" si="49"/>
        <v>0</v>
      </c>
      <c r="Q294" s="9"/>
      <c r="R294" s="9"/>
      <c r="S294" s="9"/>
      <c r="T294" s="9"/>
      <c r="U294" s="9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</row>
    <row r="295" spans="10:79" s="7" customFormat="1">
      <c r="J295" s="8"/>
      <c r="K295" s="8"/>
      <c r="L295" s="8"/>
      <c r="M295" s="8"/>
      <c r="N295" s="8"/>
      <c r="O295" s="8"/>
      <c r="P295" s="47">
        <f t="shared" si="49"/>
        <v>0</v>
      </c>
      <c r="Q295" s="9"/>
      <c r="R295" s="9"/>
      <c r="S295" s="9"/>
      <c r="T295" s="9"/>
      <c r="U295" s="9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</row>
    <row r="296" spans="10:79" s="7" customFormat="1">
      <c r="J296" s="8"/>
      <c r="K296" s="8"/>
      <c r="L296" s="8"/>
      <c r="M296" s="8"/>
      <c r="N296" s="8"/>
      <c r="O296" s="8"/>
      <c r="P296" s="50"/>
      <c r="Q296" s="9"/>
      <c r="R296" s="9"/>
      <c r="S296" s="9"/>
      <c r="T296" s="9"/>
      <c r="U296" s="9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</row>
    <row r="297" spans="10:79" s="7" customFormat="1">
      <c r="J297" s="8"/>
      <c r="K297" s="8"/>
      <c r="L297" s="8"/>
      <c r="M297" s="8"/>
      <c r="N297" s="8"/>
      <c r="O297" s="8"/>
      <c r="P297" s="50"/>
      <c r="Q297" s="9"/>
      <c r="R297" s="9"/>
      <c r="S297" s="9"/>
      <c r="T297" s="9"/>
      <c r="U297" s="9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</row>
    <row r="298" spans="10:79" s="7" customFormat="1">
      <c r="J298" s="8"/>
      <c r="K298" s="8"/>
      <c r="L298" s="8"/>
      <c r="M298" s="8"/>
      <c r="N298" s="8"/>
      <c r="O298" s="8"/>
      <c r="P298" s="50"/>
      <c r="Q298" s="9"/>
      <c r="R298" s="9"/>
      <c r="S298" s="9"/>
      <c r="T298" s="9"/>
      <c r="U298" s="9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</row>
    <row r="299" spans="10:79" s="7" customFormat="1">
      <c r="J299" s="8"/>
      <c r="K299" s="8"/>
      <c r="L299" s="8"/>
      <c r="M299" s="8"/>
      <c r="N299" s="8"/>
      <c r="O299" s="8"/>
      <c r="P299" s="50"/>
      <c r="Q299" s="9"/>
      <c r="R299" s="9"/>
      <c r="S299" s="9"/>
      <c r="T299" s="9"/>
      <c r="U299" s="9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</row>
    <row r="300" spans="10:79" s="7" customFormat="1">
      <c r="J300" s="8"/>
      <c r="K300" s="8"/>
      <c r="L300" s="8"/>
      <c r="M300" s="8"/>
      <c r="N300" s="8"/>
      <c r="O300" s="8"/>
      <c r="P300" s="50"/>
      <c r="Q300" s="9"/>
      <c r="R300" s="9"/>
      <c r="S300" s="9"/>
      <c r="T300" s="9"/>
      <c r="U300" s="9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</row>
    <row r="301" spans="10:79" s="7" customFormat="1">
      <c r="J301" s="8"/>
      <c r="K301" s="8"/>
      <c r="L301" s="8"/>
      <c r="M301" s="8"/>
      <c r="N301" s="8"/>
      <c r="O301" s="8"/>
      <c r="P301" s="50"/>
      <c r="Q301" s="9"/>
      <c r="R301" s="9"/>
      <c r="S301" s="9"/>
      <c r="T301" s="9"/>
      <c r="U301" s="9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</row>
    <row r="302" spans="10:79" s="7" customFormat="1">
      <c r="J302" s="8"/>
      <c r="K302" s="8"/>
      <c r="L302" s="8"/>
      <c r="M302" s="8"/>
      <c r="N302" s="8"/>
      <c r="O302" s="8"/>
      <c r="P302" s="50"/>
      <c r="Q302" s="9"/>
      <c r="R302" s="9"/>
      <c r="S302" s="9"/>
      <c r="T302" s="9"/>
      <c r="U302" s="9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</row>
    <row r="303" spans="10:79" s="7" customFormat="1">
      <c r="J303" s="8"/>
      <c r="K303" s="8"/>
      <c r="L303" s="8"/>
      <c r="M303" s="8"/>
      <c r="N303" s="8"/>
      <c r="O303" s="8"/>
      <c r="P303" s="50"/>
      <c r="Q303" s="9"/>
      <c r="R303" s="9"/>
      <c r="S303" s="9"/>
      <c r="T303" s="9"/>
      <c r="U303" s="9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</row>
    <row r="304" spans="10:79" s="7" customFormat="1">
      <c r="J304" s="8"/>
      <c r="K304" s="8"/>
      <c r="L304" s="8"/>
      <c r="M304" s="8"/>
      <c r="N304" s="8"/>
      <c r="O304" s="8"/>
      <c r="P304" s="50"/>
      <c r="Q304" s="9"/>
      <c r="R304" s="9"/>
      <c r="S304" s="9"/>
      <c r="T304" s="9"/>
      <c r="U304" s="9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</row>
    <row r="305" spans="10:79" s="7" customFormat="1">
      <c r="J305" s="8"/>
      <c r="K305" s="8"/>
      <c r="L305" s="8"/>
      <c r="M305" s="8"/>
      <c r="N305" s="8"/>
      <c r="O305" s="8"/>
      <c r="P305" s="50"/>
      <c r="Q305" s="9"/>
      <c r="R305" s="9"/>
      <c r="S305" s="9"/>
      <c r="T305" s="9"/>
      <c r="U305" s="9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</row>
    <row r="306" spans="10:79" s="7" customFormat="1">
      <c r="J306" s="8"/>
      <c r="K306" s="8"/>
      <c r="L306" s="8"/>
      <c r="M306" s="8"/>
      <c r="N306" s="8"/>
      <c r="O306" s="8"/>
      <c r="P306" s="50"/>
      <c r="Q306" s="9"/>
      <c r="R306" s="9"/>
      <c r="S306" s="9"/>
      <c r="T306" s="9"/>
      <c r="U306" s="9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</row>
    <row r="307" spans="10:79" s="7" customFormat="1">
      <c r="J307" s="8"/>
      <c r="K307" s="8"/>
      <c r="L307" s="8"/>
      <c r="M307" s="8"/>
      <c r="N307" s="8"/>
      <c r="O307" s="8"/>
      <c r="P307" s="50"/>
      <c r="Q307" s="9"/>
      <c r="R307" s="9"/>
      <c r="S307" s="9"/>
      <c r="T307" s="9"/>
      <c r="U307" s="9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</row>
    <row r="308" spans="10:79" s="7" customFormat="1">
      <c r="J308" s="8"/>
      <c r="K308" s="8"/>
      <c r="L308" s="8"/>
      <c r="M308" s="8"/>
      <c r="N308" s="8"/>
      <c r="O308" s="8"/>
      <c r="P308" s="50"/>
      <c r="Q308" s="9"/>
      <c r="R308" s="9"/>
      <c r="S308" s="9"/>
      <c r="T308" s="9"/>
      <c r="U308" s="9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</row>
    <row r="309" spans="10:79" s="7" customFormat="1">
      <c r="J309" s="8"/>
      <c r="K309" s="8"/>
      <c r="L309" s="8"/>
      <c r="M309" s="8"/>
      <c r="N309" s="8"/>
      <c r="O309" s="8"/>
      <c r="P309" s="50"/>
      <c r="Q309" s="9"/>
      <c r="R309" s="9"/>
      <c r="S309" s="9"/>
      <c r="T309" s="9"/>
      <c r="U309" s="9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</row>
    <row r="310" spans="10:79" s="7" customFormat="1">
      <c r="J310" s="8"/>
      <c r="K310" s="8"/>
      <c r="L310" s="8"/>
      <c r="M310" s="8"/>
      <c r="N310" s="8"/>
      <c r="O310" s="8"/>
      <c r="P310" s="50"/>
      <c r="Q310" s="9"/>
      <c r="R310" s="9"/>
      <c r="S310" s="9"/>
      <c r="T310" s="9"/>
      <c r="U310" s="9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</row>
    <row r="311" spans="10:79" s="7" customFormat="1">
      <c r="J311" s="8"/>
      <c r="K311" s="8"/>
      <c r="L311" s="8"/>
      <c r="M311" s="8"/>
      <c r="N311" s="8"/>
      <c r="O311" s="8"/>
      <c r="P311" s="50"/>
      <c r="Q311" s="9"/>
      <c r="R311" s="9"/>
      <c r="S311" s="9"/>
      <c r="T311" s="9"/>
      <c r="U311" s="9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</row>
    <row r="312" spans="10:79" s="7" customFormat="1">
      <c r="J312" s="8"/>
      <c r="K312" s="8"/>
      <c r="L312" s="8"/>
      <c r="M312" s="8"/>
      <c r="N312" s="8"/>
      <c r="O312" s="8"/>
      <c r="P312" s="50"/>
      <c r="Q312" s="9"/>
      <c r="R312" s="9"/>
      <c r="S312" s="9"/>
      <c r="T312" s="9"/>
      <c r="U312" s="9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</row>
    <row r="313" spans="10:79" s="7" customFormat="1">
      <c r="J313" s="8"/>
      <c r="K313" s="8"/>
      <c r="L313" s="8"/>
      <c r="M313" s="8"/>
      <c r="N313" s="8"/>
      <c r="O313" s="8"/>
      <c r="P313" s="50"/>
      <c r="Q313" s="9"/>
      <c r="R313" s="9"/>
      <c r="S313" s="9"/>
      <c r="T313" s="9"/>
      <c r="U313" s="9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</row>
    <row r="314" spans="10:79" s="7" customFormat="1">
      <c r="J314" s="8"/>
      <c r="K314" s="8"/>
      <c r="L314" s="8"/>
      <c r="M314" s="8"/>
      <c r="N314" s="8"/>
      <c r="O314" s="8"/>
      <c r="P314" s="50"/>
      <c r="Q314" s="9"/>
      <c r="R314" s="9"/>
      <c r="S314" s="9"/>
      <c r="T314" s="9"/>
      <c r="U314" s="9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</row>
    <row r="315" spans="10:79" s="7" customFormat="1">
      <c r="J315" s="8"/>
      <c r="K315" s="8"/>
      <c r="L315" s="8"/>
      <c r="M315" s="8"/>
      <c r="N315" s="8"/>
      <c r="O315" s="8"/>
      <c r="P315" s="50"/>
      <c r="Q315" s="9"/>
      <c r="R315" s="9"/>
      <c r="S315" s="9"/>
      <c r="T315" s="9"/>
      <c r="U315" s="9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</row>
    <row r="316" spans="10:79" s="7" customFormat="1">
      <c r="J316" s="8"/>
      <c r="K316" s="8"/>
      <c r="L316" s="8"/>
      <c r="M316" s="8"/>
      <c r="N316" s="8"/>
      <c r="O316" s="8"/>
      <c r="P316" s="50"/>
      <c r="Q316" s="9"/>
      <c r="R316" s="9"/>
      <c r="S316" s="9"/>
      <c r="T316" s="9"/>
      <c r="U316" s="9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</row>
    <row r="317" spans="10:79" s="7" customFormat="1">
      <c r="J317" s="8"/>
      <c r="K317" s="8"/>
      <c r="L317" s="8"/>
      <c r="M317" s="8"/>
      <c r="N317" s="8"/>
      <c r="O317" s="8"/>
      <c r="P317" s="50"/>
      <c r="Q317" s="9"/>
      <c r="R317" s="9"/>
      <c r="S317" s="9"/>
      <c r="T317" s="9"/>
      <c r="U317" s="9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</row>
    <row r="318" spans="10:79" s="7" customFormat="1">
      <c r="J318" s="8"/>
      <c r="K318" s="8"/>
      <c r="L318" s="8"/>
      <c r="M318" s="8"/>
      <c r="N318" s="8"/>
      <c r="O318" s="8"/>
      <c r="P318" s="50"/>
      <c r="Q318" s="9"/>
      <c r="R318" s="9"/>
      <c r="S318" s="9"/>
      <c r="T318" s="9"/>
      <c r="U318" s="9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</row>
    <row r="319" spans="10:79" s="7" customFormat="1">
      <c r="J319" s="8"/>
      <c r="K319" s="8"/>
      <c r="L319" s="8"/>
      <c r="M319" s="8"/>
      <c r="N319" s="8"/>
      <c r="O319" s="8"/>
      <c r="P319" s="50"/>
      <c r="Q319" s="9"/>
      <c r="R319" s="9"/>
      <c r="S319" s="9"/>
      <c r="T319" s="9"/>
      <c r="U319" s="9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</row>
    <row r="320" spans="10:79" s="7" customFormat="1">
      <c r="J320" s="8"/>
      <c r="K320" s="8"/>
      <c r="L320" s="8"/>
      <c r="M320" s="8"/>
      <c r="N320" s="8"/>
      <c r="O320" s="8"/>
      <c r="P320" s="50"/>
      <c r="Q320" s="9"/>
      <c r="R320" s="9"/>
      <c r="S320" s="9"/>
      <c r="T320" s="9"/>
      <c r="U320" s="9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</row>
    <row r="321" spans="10:79" s="7" customFormat="1">
      <c r="J321" s="8"/>
      <c r="K321" s="8"/>
      <c r="L321" s="8"/>
      <c r="M321" s="8"/>
      <c r="N321" s="8"/>
      <c r="O321" s="8"/>
      <c r="P321" s="50"/>
      <c r="Q321" s="9"/>
      <c r="R321" s="9"/>
      <c r="S321" s="9"/>
      <c r="T321" s="9"/>
      <c r="U321" s="9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</row>
    <row r="322" spans="10:79" s="7" customFormat="1">
      <c r="J322" s="8"/>
      <c r="K322" s="8"/>
      <c r="L322" s="8"/>
      <c r="M322" s="8"/>
      <c r="N322" s="8"/>
      <c r="O322" s="8"/>
      <c r="P322" s="50"/>
      <c r="Q322" s="9"/>
      <c r="R322" s="9"/>
      <c r="S322" s="9"/>
      <c r="T322" s="9"/>
      <c r="U322" s="9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</row>
    <row r="323" spans="10:79" s="7" customFormat="1">
      <c r="J323" s="8"/>
      <c r="K323" s="8"/>
      <c r="L323" s="8"/>
      <c r="M323" s="8"/>
      <c r="N323" s="8"/>
      <c r="O323" s="8"/>
      <c r="P323" s="50"/>
      <c r="Q323" s="9"/>
      <c r="R323" s="9"/>
      <c r="S323" s="9"/>
      <c r="T323" s="9"/>
      <c r="U323" s="9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</row>
    <row r="324" spans="10:79" s="7" customFormat="1">
      <c r="J324" s="8"/>
      <c r="K324" s="8"/>
      <c r="L324" s="8"/>
      <c r="M324" s="8"/>
      <c r="N324" s="8"/>
      <c r="O324" s="8"/>
      <c r="P324" s="50"/>
      <c r="Q324" s="9"/>
      <c r="R324" s="9"/>
      <c r="S324" s="9"/>
      <c r="T324" s="9"/>
      <c r="U324" s="9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</row>
    <row r="325" spans="10:79" s="7" customFormat="1">
      <c r="J325" s="8"/>
      <c r="K325" s="8"/>
      <c r="L325" s="8"/>
      <c r="M325" s="8"/>
      <c r="N325" s="8"/>
      <c r="O325" s="8"/>
      <c r="P325" s="50"/>
      <c r="Q325" s="9"/>
      <c r="R325" s="9"/>
      <c r="S325" s="9"/>
      <c r="T325" s="9"/>
      <c r="U325" s="9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</row>
    <row r="326" spans="10:79" s="7" customFormat="1">
      <c r="J326" s="8"/>
      <c r="K326" s="8"/>
      <c r="L326" s="8"/>
      <c r="M326" s="8"/>
      <c r="N326" s="8"/>
      <c r="O326" s="8"/>
      <c r="P326" s="50"/>
      <c r="Q326" s="9"/>
      <c r="R326" s="9"/>
      <c r="S326" s="9"/>
      <c r="T326" s="9"/>
      <c r="U326" s="9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</row>
    <row r="327" spans="10:79" s="7" customFormat="1">
      <c r="J327" s="8"/>
      <c r="K327" s="8"/>
      <c r="L327" s="8"/>
      <c r="M327" s="8"/>
      <c r="N327" s="8"/>
      <c r="O327" s="8"/>
      <c r="P327" s="50"/>
      <c r="Q327" s="9"/>
      <c r="R327" s="9"/>
      <c r="S327" s="9"/>
      <c r="T327" s="9"/>
      <c r="U327" s="9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</row>
    <row r="328" spans="10:79" s="7" customFormat="1">
      <c r="J328" s="8"/>
      <c r="K328" s="8"/>
      <c r="L328" s="8"/>
      <c r="M328" s="8"/>
      <c r="N328" s="8"/>
      <c r="O328" s="8"/>
      <c r="P328" s="50"/>
      <c r="Q328" s="9"/>
      <c r="R328" s="9"/>
      <c r="S328" s="9"/>
      <c r="T328" s="9"/>
      <c r="U328" s="9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</row>
    <row r="329" spans="10:79" s="7" customFormat="1">
      <c r="J329" s="8"/>
      <c r="K329" s="8"/>
      <c r="L329" s="8"/>
      <c r="M329" s="8"/>
      <c r="N329" s="8"/>
      <c r="O329" s="8"/>
      <c r="P329" s="50"/>
      <c r="Q329" s="9"/>
      <c r="R329" s="9"/>
      <c r="S329" s="9"/>
      <c r="T329" s="9"/>
      <c r="U329" s="9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</row>
    <row r="330" spans="10:79" s="7" customFormat="1">
      <c r="J330" s="8"/>
      <c r="K330" s="8"/>
      <c r="L330" s="8"/>
      <c r="M330" s="8"/>
      <c r="N330" s="8"/>
      <c r="O330" s="8"/>
      <c r="P330" s="50"/>
      <c r="Q330" s="9"/>
      <c r="R330" s="9"/>
      <c r="S330" s="9"/>
      <c r="T330" s="9"/>
      <c r="U330" s="9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</row>
    <row r="331" spans="10:79" s="7" customFormat="1">
      <c r="J331" s="8"/>
      <c r="K331" s="8"/>
      <c r="L331" s="8"/>
      <c r="M331" s="8"/>
      <c r="N331" s="8"/>
      <c r="O331" s="8"/>
      <c r="P331" s="50"/>
      <c r="Q331" s="9"/>
      <c r="R331" s="9"/>
      <c r="S331" s="9"/>
      <c r="T331" s="9"/>
      <c r="U331" s="9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</row>
    <row r="332" spans="10:79" s="7" customFormat="1">
      <c r="J332" s="8"/>
      <c r="K332" s="8"/>
      <c r="L332" s="8"/>
      <c r="M332" s="8"/>
      <c r="N332" s="8"/>
      <c r="O332" s="8"/>
      <c r="P332" s="50"/>
      <c r="Q332" s="9"/>
      <c r="R332" s="9"/>
      <c r="S332" s="9"/>
      <c r="T332" s="9"/>
      <c r="U332" s="9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</row>
    <row r="333" spans="10:79" s="7" customFormat="1">
      <c r="J333" s="8"/>
      <c r="K333" s="8"/>
      <c r="L333" s="8"/>
      <c r="M333" s="8"/>
      <c r="N333" s="8"/>
      <c r="O333" s="8"/>
      <c r="P333" s="50"/>
      <c r="Q333" s="9"/>
      <c r="R333" s="9"/>
      <c r="S333" s="9"/>
      <c r="T333" s="9"/>
      <c r="U333" s="9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</row>
    <row r="334" spans="10:79" s="7" customFormat="1">
      <c r="J334" s="8"/>
      <c r="K334" s="8"/>
      <c r="L334" s="8"/>
      <c r="M334" s="8"/>
      <c r="N334" s="8"/>
      <c r="O334" s="8"/>
      <c r="P334" s="50"/>
      <c r="Q334" s="9"/>
      <c r="R334" s="9"/>
      <c r="S334" s="9"/>
      <c r="T334" s="9"/>
      <c r="U334" s="9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</row>
    <row r="335" spans="10:79" s="7" customFormat="1">
      <c r="J335" s="8"/>
      <c r="K335" s="8"/>
      <c r="L335" s="8"/>
      <c r="M335" s="8"/>
      <c r="N335" s="8"/>
      <c r="O335" s="8"/>
      <c r="P335" s="50"/>
      <c r="Q335" s="9"/>
      <c r="R335" s="9"/>
      <c r="S335" s="9"/>
      <c r="T335" s="9"/>
      <c r="U335" s="9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</row>
    <row r="336" spans="10:79" s="7" customFormat="1">
      <c r="J336" s="8"/>
      <c r="K336" s="8"/>
      <c r="L336" s="8"/>
      <c r="M336" s="8"/>
      <c r="N336" s="8"/>
      <c r="O336" s="8"/>
      <c r="P336" s="50"/>
      <c r="Q336" s="9"/>
      <c r="R336" s="9"/>
      <c r="S336" s="9"/>
      <c r="T336" s="9"/>
      <c r="U336" s="9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</row>
    <row r="337" spans="10:79" s="7" customFormat="1">
      <c r="J337" s="8"/>
      <c r="K337" s="8"/>
      <c r="L337" s="8"/>
      <c r="M337" s="8"/>
      <c r="N337" s="8"/>
      <c r="O337" s="8"/>
      <c r="P337" s="50"/>
      <c r="Q337" s="9"/>
      <c r="R337" s="9"/>
      <c r="S337" s="9"/>
      <c r="T337" s="9"/>
      <c r="U337" s="9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</row>
    <row r="338" spans="10:79" s="7" customFormat="1">
      <c r="J338" s="8"/>
      <c r="K338" s="8"/>
      <c r="L338" s="8"/>
      <c r="M338" s="8"/>
      <c r="N338" s="8"/>
      <c r="O338" s="8"/>
      <c r="P338" s="50"/>
      <c r="Q338" s="9"/>
      <c r="R338" s="9"/>
      <c r="S338" s="9"/>
      <c r="T338" s="9"/>
      <c r="U338" s="9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</row>
    <row r="339" spans="10:79" s="7" customFormat="1">
      <c r="J339" s="8"/>
      <c r="K339" s="8"/>
      <c r="L339" s="8"/>
      <c r="M339" s="8"/>
      <c r="N339" s="8"/>
      <c r="O339" s="8"/>
      <c r="P339" s="50"/>
      <c r="Q339" s="9"/>
      <c r="R339" s="9"/>
      <c r="S339" s="9"/>
      <c r="T339" s="9"/>
      <c r="U339" s="9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</row>
    <row r="340" spans="10:79" s="7" customFormat="1">
      <c r="J340" s="8"/>
      <c r="K340" s="8"/>
      <c r="L340" s="8"/>
      <c r="M340" s="8"/>
      <c r="N340" s="8"/>
      <c r="O340" s="8"/>
      <c r="P340" s="50"/>
      <c r="Q340" s="9"/>
      <c r="R340" s="9"/>
      <c r="S340" s="9"/>
      <c r="T340" s="9"/>
      <c r="U340" s="9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</row>
    <row r="341" spans="10:79" s="7" customFormat="1">
      <c r="J341" s="8"/>
      <c r="K341" s="8"/>
      <c r="L341" s="8"/>
      <c r="M341" s="8"/>
      <c r="N341" s="8"/>
      <c r="O341" s="8"/>
      <c r="P341" s="50"/>
      <c r="Q341" s="9"/>
      <c r="R341" s="9"/>
      <c r="S341" s="9"/>
      <c r="T341" s="9"/>
      <c r="U341" s="9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</row>
    <row r="342" spans="10:79" s="7" customFormat="1">
      <c r="J342" s="8"/>
      <c r="K342" s="8"/>
      <c r="L342" s="8"/>
      <c r="M342" s="8"/>
      <c r="N342" s="8"/>
      <c r="O342" s="8"/>
      <c r="P342" s="50"/>
      <c r="Q342" s="9"/>
      <c r="R342" s="9"/>
      <c r="S342" s="9"/>
      <c r="T342" s="9"/>
      <c r="U342" s="9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</row>
    <row r="343" spans="10:79" s="7" customFormat="1">
      <c r="J343" s="8"/>
      <c r="K343" s="8"/>
      <c r="L343" s="8"/>
      <c r="M343" s="8"/>
      <c r="N343" s="8"/>
      <c r="O343" s="8"/>
      <c r="P343" s="50"/>
      <c r="Q343" s="9"/>
      <c r="R343" s="9"/>
      <c r="S343" s="9"/>
      <c r="T343" s="9"/>
      <c r="U343" s="9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</row>
    <row r="344" spans="10:79" s="7" customFormat="1">
      <c r="J344" s="8"/>
      <c r="K344" s="8"/>
      <c r="L344" s="8"/>
      <c r="M344" s="8"/>
      <c r="N344" s="8"/>
      <c r="O344" s="8"/>
      <c r="P344" s="50"/>
      <c r="Q344" s="9"/>
      <c r="R344" s="9"/>
      <c r="S344" s="9"/>
      <c r="T344" s="9"/>
      <c r="U344" s="9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</row>
    <row r="345" spans="10:79" s="7" customFormat="1">
      <c r="J345" s="8"/>
      <c r="K345" s="8"/>
      <c r="L345" s="8"/>
      <c r="M345" s="8"/>
      <c r="N345" s="8"/>
      <c r="O345" s="8"/>
      <c r="P345" s="50"/>
      <c r="Q345" s="9"/>
      <c r="R345" s="9"/>
      <c r="S345" s="9"/>
      <c r="T345" s="9"/>
      <c r="U345" s="9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</row>
    <row r="346" spans="10:79" s="7" customFormat="1">
      <c r="J346" s="8"/>
      <c r="K346" s="8"/>
      <c r="L346" s="8"/>
      <c r="M346" s="8"/>
      <c r="N346" s="8"/>
      <c r="O346" s="8"/>
      <c r="P346" s="50"/>
      <c r="Q346" s="9"/>
      <c r="R346" s="9"/>
      <c r="S346" s="9"/>
      <c r="T346" s="9"/>
      <c r="U346" s="9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</row>
    <row r="347" spans="10:79" s="7" customFormat="1">
      <c r="J347" s="8"/>
      <c r="K347" s="8"/>
      <c r="L347" s="8"/>
      <c r="M347" s="8"/>
      <c r="N347" s="8"/>
      <c r="O347" s="8"/>
      <c r="P347" s="50"/>
      <c r="Q347" s="9"/>
      <c r="R347" s="9"/>
      <c r="S347" s="9"/>
      <c r="T347" s="9"/>
      <c r="U347" s="9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</row>
    <row r="348" spans="10:79" s="7" customFormat="1">
      <c r="J348" s="8"/>
      <c r="K348" s="8"/>
      <c r="L348" s="8"/>
      <c r="M348" s="8"/>
      <c r="N348" s="8"/>
      <c r="O348" s="8"/>
      <c r="P348" s="50"/>
      <c r="Q348" s="9"/>
      <c r="R348" s="9"/>
      <c r="S348" s="9"/>
      <c r="T348" s="9"/>
      <c r="U348" s="9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</row>
    <row r="349" spans="10:79" s="7" customFormat="1">
      <c r="J349" s="8"/>
      <c r="K349" s="8"/>
      <c r="L349" s="8"/>
      <c r="M349" s="8"/>
      <c r="N349" s="8"/>
      <c r="O349" s="8"/>
      <c r="P349" s="50"/>
      <c r="Q349" s="9"/>
      <c r="R349" s="9"/>
      <c r="S349" s="9"/>
      <c r="T349" s="9"/>
      <c r="U349" s="9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</row>
    <row r="350" spans="10:79" s="7" customFormat="1">
      <c r="J350" s="8"/>
      <c r="K350" s="8"/>
      <c r="L350" s="8"/>
      <c r="M350" s="8"/>
      <c r="N350" s="8"/>
      <c r="O350" s="8"/>
      <c r="P350" s="50"/>
      <c r="Q350" s="9"/>
      <c r="R350" s="9"/>
      <c r="S350" s="9"/>
      <c r="T350" s="9"/>
      <c r="U350" s="9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</row>
    <row r="351" spans="10:79" s="7" customFormat="1">
      <c r="J351" s="8"/>
      <c r="K351" s="8"/>
      <c r="L351" s="8"/>
      <c r="M351" s="8"/>
      <c r="N351" s="8"/>
      <c r="O351" s="8"/>
      <c r="P351" s="50"/>
      <c r="Q351" s="9"/>
      <c r="R351" s="9"/>
      <c r="S351" s="9"/>
      <c r="T351" s="9"/>
      <c r="U351" s="9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</row>
    <row r="352" spans="10:79" s="7" customFormat="1">
      <c r="J352" s="8"/>
      <c r="K352" s="8"/>
      <c r="L352" s="8"/>
      <c r="M352" s="8"/>
      <c r="N352" s="8"/>
      <c r="O352" s="8"/>
      <c r="P352" s="50"/>
      <c r="Q352" s="9"/>
      <c r="R352" s="9"/>
      <c r="S352" s="9"/>
      <c r="T352" s="9"/>
      <c r="U352" s="9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</row>
    <row r="353" spans="10:79" s="7" customFormat="1">
      <c r="J353" s="8"/>
      <c r="K353" s="8"/>
      <c r="L353" s="8"/>
      <c r="M353" s="8"/>
      <c r="N353" s="8"/>
      <c r="O353" s="8"/>
      <c r="P353" s="50"/>
      <c r="Q353" s="9"/>
      <c r="R353" s="9"/>
      <c r="S353" s="9"/>
      <c r="T353" s="9"/>
      <c r="U353" s="9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</row>
    <row r="354" spans="10:79" s="7" customFormat="1">
      <c r="J354" s="8"/>
      <c r="K354" s="8"/>
      <c r="L354" s="8"/>
      <c r="M354" s="8"/>
      <c r="N354" s="8"/>
      <c r="O354" s="8"/>
      <c r="P354" s="50"/>
      <c r="Q354" s="9"/>
      <c r="R354" s="9"/>
      <c r="S354" s="9"/>
      <c r="T354" s="9"/>
      <c r="U354" s="9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</row>
    <row r="355" spans="10:79" s="7" customFormat="1">
      <c r="J355" s="8"/>
      <c r="K355" s="8"/>
      <c r="L355" s="8"/>
      <c r="M355" s="8"/>
      <c r="N355" s="8"/>
      <c r="O355" s="8"/>
      <c r="P355" s="50"/>
      <c r="Q355" s="9"/>
      <c r="R355" s="9"/>
      <c r="S355" s="9"/>
      <c r="T355" s="9"/>
      <c r="U355" s="9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</row>
    <row r="356" spans="10:79" s="7" customFormat="1">
      <c r="J356" s="8"/>
      <c r="K356" s="8"/>
      <c r="L356" s="8"/>
      <c r="M356" s="8"/>
      <c r="N356" s="8"/>
      <c r="O356" s="8"/>
      <c r="P356" s="50"/>
      <c r="Q356" s="9"/>
      <c r="R356" s="9"/>
      <c r="S356" s="9"/>
      <c r="T356" s="9"/>
      <c r="U356" s="9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</row>
    <row r="357" spans="10:79" s="7" customFormat="1">
      <c r="J357" s="8"/>
      <c r="K357" s="8"/>
      <c r="L357" s="8"/>
      <c r="M357" s="8"/>
      <c r="N357" s="8"/>
      <c r="O357" s="8"/>
      <c r="P357" s="50"/>
      <c r="Q357" s="9"/>
      <c r="R357" s="9"/>
      <c r="S357" s="9"/>
      <c r="T357" s="9"/>
      <c r="U357" s="9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</row>
    <row r="358" spans="10:79" s="7" customFormat="1">
      <c r="J358" s="8"/>
      <c r="K358" s="8"/>
      <c r="L358" s="8"/>
      <c r="M358" s="8"/>
      <c r="N358" s="8"/>
      <c r="O358" s="8"/>
      <c r="P358" s="50"/>
      <c r="Q358" s="9"/>
      <c r="R358" s="9"/>
      <c r="S358" s="9"/>
      <c r="T358" s="9"/>
      <c r="U358" s="9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</row>
    <row r="359" spans="10:79" s="7" customFormat="1">
      <c r="J359" s="8"/>
      <c r="K359" s="8"/>
      <c r="L359" s="8"/>
      <c r="M359" s="8"/>
      <c r="N359" s="8"/>
      <c r="O359" s="8"/>
      <c r="P359" s="50"/>
      <c r="Q359" s="9"/>
      <c r="R359" s="9"/>
      <c r="S359" s="9"/>
      <c r="T359" s="9"/>
      <c r="U359" s="9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</row>
    <row r="360" spans="10:79" s="7" customFormat="1">
      <c r="J360" s="8"/>
      <c r="K360" s="8"/>
      <c r="L360" s="8"/>
      <c r="M360" s="8"/>
      <c r="N360" s="8"/>
      <c r="O360" s="8"/>
      <c r="P360" s="50"/>
      <c r="Q360" s="9"/>
      <c r="R360" s="9"/>
      <c r="S360" s="9"/>
      <c r="T360" s="9"/>
      <c r="U360" s="9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</row>
    <row r="361" spans="10:79" s="7" customFormat="1">
      <c r="J361" s="8"/>
      <c r="K361" s="8"/>
      <c r="L361" s="8"/>
      <c r="M361" s="8"/>
      <c r="N361" s="8"/>
      <c r="O361" s="8"/>
      <c r="P361" s="50"/>
      <c r="Q361" s="9"/>
      <c r="R361" s="9"/>
      <c r="S361" s="9"/>
      <c r="T361" s="9"/>
      <c r="U361" s="9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</row>
    <row r="362" spans="10:79" s="7" customFormat="1">
      <c r="J362" s="8"/>
      <c r="K362" s="8"/>
      <c r="L362" s="8"/>
      <c r="M362" s="8"/>
      <c r="N362" s="8"/>
      <c r="O362" s="8"/>
      <c r="P362" s="50"/>
      <c r="Q362" s="9"/>
      <c r="R362" s="9"/>
      <c r="S362" s="9"/>
      <c r="T362" s="9"/>
      <c r="U362" s="9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</row>
    <row r="363" spans="10:79" s="7" customFormat="1">
      <c r="J363" s="8"/>
      <c r="K363" s="8"/>
      <c r="L363" s="8"/>
      <c r="M363" s="8"/>
      <c r="N363" s="8"/>
      <c r="O363" s="8"/>
      <c r="P363" s="50"/>
      <c r="Q363" s="9"/>
      <c r="R363" s="9"/>
      <c r="S363" s="9"/>
      <c r="T363" s="9"/>
      <c r="U363" s="9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</row>
    <row r="364" spans="10:79" s="7" customFormat="1">
      <c r="J364" s="8"/>
      <c r="K364" s="8"/>
      <c r="L364" s="8"/>
      <c r="M364" s="8"/>
      <c r="N364" s="8"/>
      <c r="O364" s="8"/>
      <c r="P364" s="50"/>
      <c r="Q364" s="9"/>
      <c r="R364" s="9"/>
      <c r="S364" s="9"/>
      <c r="T364" s="9"/>
      <c r="U364" s="9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</row>
    <row r="365" spans="10:79" s="7" customFormat="1">
      <c r="J365" s="8"/>
      <c r="K365" s="8"/>
      <c r="L365" s="8"/>
      <c r="M365" s="8"/>
      <c r="N365" s="8"/>
      <c r="O365" s="8"/>
      <c r="P365" s="50"/>
      <c r="Q365" s="9"/>
      <c r="R365" s="9"/>
      <c r="S365" s="9"/>
      <c r="T365" s="9"/>
      <c r="U365" s="9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</row>
    <row r="366" spans="10:79" s="7" customFormat="1">
      <c r="J366" s="8"/>
      <c r="K366" s="8"/>
      <c r="L366" s="8"/>
      <c r="M366" s="8"/>
      <c r="N366" s="8"/>
      <c r="O366" s="8"/>
      <c r="P366" s="50"/>
      <c r="Q366" s="9"/>
      <c r="R366" s="9"/>
      <c r="S366" s="9"/>
      <c r="T366" s="9"/>
      <c r="U366" s="9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</row>
    <row r="367" spans="10:79" s="7" customFormat="1">
      <c r="J367" s="8"/>
      <c r="K367" s="8"/>
      <c r="L367" s="8"/>
      <c r="M367" s="8"/>
      <c r="N367" s="8"/>
      <c r="O367" s="8"/>
      <c r="P367" s="50"/>
      <c r="Q367" s="9"/>
      <c r="R367" s="9"/>
      <c r="S367" s="9"/>
      <c r="T367" s="9"/>
      <c r="U367" s="9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</row>
    <row r="368" spans="10:79" s="7" customFormat="1">
      <c r="J368" s="8"/>
      <c r="K368" s="8"/>
      <c r="L368" s="8"/>
      <c r="M368" s="8"/>
      <c r="N368" s="8"/>
      <c r="O368" s="8"/>
      <c r="P368" s="50"/>
      <c r="Q368" s="9"/>
      <c r="R368" s="9"/>
      <c r="S368" s="9"/>
      <c r="T368" s="9"/>
      <c r="U368" s="9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</row>
    <row r="369" spans="10:79" s="7" customFormat="1">
      <c r="J369" s="8"/>
      <c r="K369" s="8"/>
      <c r="L369" s="8"/>
      <c r="M369" s="8"/>
      <c r="N369" s="8"/>
      <c r="O369" s="8"/>
      <c r="P369" s="50"/>
      <c r="Q369" s="9"/>
      <c r="R369" s="9"/>
      <c r="S369" s="9"/>
      <c r="T369" s="9"/>
      <c r="U369" s="9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</row>
    <row r="370" spans="10:79" s="7" customFormat="1">
      <c r="J370" s="8"/>
      <c r="K370" s="8"/>
      <c r="L370" s="8"/>
      <c r="M370" s="8"/>
      <c r="N370" s="8"/>
      <c r="O370" s="8"/>
      <c r="P370" s="50"/>
      <c r="Q370" s="9"/>
      <c r="R370" s="9"/>
      <c r="S370" s="9"/>
      <c r="T370" s="9"/>
      <c r="U370" s="9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</row>
    <row r="371" spans="10:79" s="7" customFormat="1">
      <c r="J371" s="8"/>
      <c r="K371" s="8"/>
      <c r="L371" s="8"/>
      <c r="M371" s="8"/>
      <c r="N371" s="8"/>
      <c r="O371" s="8"/>
      <c r="P371" s="50"/>
      <c r="Q371" s="9"/>
      <c r="R371" s="9"/>
      <c r="S371" s="9"/>
      <c r="T371" s="9"/>
      <c r="U371" s="9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</row>
    <row r="372" spans="10:79" s="7" customFormat="1">
      <c r="J372" s="8"/>
      <c r="K372" s="8"/>
      <c r="L372" s="8"/>
      <c r="M372" s="8"/>
      <c r="N372" s="8"/>
      <c r="O372" s="8"/>
      <c r="P372" s="50"/>
      <c r="Q372" s="9"/>
      <c r="R372" s="9"/>
      <c r="S372" s="9"/>
      <c r="T372" s="9"/>
      <c r="U372" s="9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</row>
    <row r="373" spans="10:79" s="7" customFormat="1">
      <c r="J373" s="8"/>
      <c r="K373" s="8"/>
      <c r="L373" s="8"/>
      <c r="M373" s="8"/>
      <c r="N373" s="8"/>
      <c r="O373" s="8"/>
      <c r="P373" s="50"/>
      <c r="Q373" s="9"/>
      <c r="R373" s="9"/>
      <c r="S373" s="9"/>
      <c r="T373" s="9"/>
      <c r="U373" s="9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</row>
    <row r="374" spans="10:79" s="7" customFormat="1">
      <c r="J374" s="8"/>
      <c r="K374" s="8"/>
      <c r="L374" s="8"/>
      <c r="M374" s="8"/>
      <c r="N374" s="8"/>
      <c r="O374" s="8"/>
      <c r="P374" s="50"/>
      <c r="Q374" s="9"/>
      <c r="R374" s="9"/>
      <c r="S374" s="9"/>
      <c r="T374" s="9"/>
      <c r="U374" s="9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</row>
    <row r="375" spans="10:79" s="7" customFormat="1">
      <c r="J375" s="8"/>
      <c r="K375" s="8"/>
      <c r="L375" s="8"/>
      <c r="M375" s="8"/>
      <c r="N375" s="8"/>
      <c r="O375" s="8"/>
      <c r="P375" s="50"/>
      <c r="Q375" s="9"/>
      <c r="R375" s="9"/>
      <c r="S375" s="9"/>
      <c r="T375" s="9"/>
      <c r="U375" s="9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</row>
    <row r="376" spans="10:79" s="7" customFormat="1">
      <c r="J376" s="8"/>
      <c r="K376" s="8"/>
      <c r="L376" s="8"/>
      <c r="M376" s="8"/>
      <c r="N376" s="8"/>
      <c r="O376" s="8"/>
      <c r="P376" s="50"/>
      <c r="Q376" s="9"/>
      <c r="R376" s="9"/>
      <c r="S376" s="9"/>
      <c r="T376" s="9"/>
      <c r="U376" s="9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</row>
    <row r="377" spans="10:79" s="7" customFormat="1">
      <c r="J377" s="8"/>
      <c r="K377" s="8"/>
      <c r="L377" s="8"/>
      <c r="M377" s="8"/>
      <c r="N377" s="8"/>
      <c r="O377" s="8"/>
      <c r="P377" s="50"/>
      <c r="Q377" s="9"/>
      <c r="R377" s="9"/>
      <c r="S377" s="9"/>
      <c r="T377" s="9"/>
      <c r="U377" s="9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</row>
    <row r="378" spans="10:79" s="7" customFormat="1">
      <c r="J378" s="8"/>
      <c r="K378" s="8"/>
      <c r="L378" s="8"/>
      <c r="M378" s="8"/>
      <c r="N378" s="8"/>
      <c r="O378" s="8"/>
      <c r="P378" s="50"/>
      <c r="Q378" s="9"/>
      <c r="R378" s="9"/>
      <c r="S378" s="9"/>
      <c r="T378" s="9"/>
      <c r="U378" s="9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</row>
    <row r="379" spans="10:79" s="7" customFormat="1">
      <c r="J379" s="8"/>
      <c r="K379" s="8"/>
      <c r="L379" s="8"/>
      <c r="M379" s="8"/>
      <c r="N379" s="8"/>
      <c r="O379" s="8"/>
      <c r="P379" s="50"/>
      <c r="Q379" s="9"/>
      <c r="R379" s="9"/>
      <c r="S379" s="9"/>
      <c r="T379" s="9"/>
      <c r="U379" s="9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</row>
    <row r="380" spans="10:79" s="7" customFormat="1">
      <c r="J380" s="8"/>
      <c r="K380" s="8"/>
      <c r="L380" s="8"/>
      <c r="M380" s="8"/>
      <c r="N380" s="8"/>
      <c r="O380" s="8"/>
      <c r="P380" s="50"/>
      <c r="Q380" s="9"/>
      <c r="R380" s="9"/>
      <c r="S380" s="9"/>
      <c r="T380" s="9"/>
      <c r="U380" s="9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</row>
    <row r="381" spans="10:79" s="7" customFormat="1">
      <c r="J381" s="8"/>
      <c r="K381" s="8"/>
      <c r="L381" s="8"/>
      <c r="M381" s="8"/>
      <c r="N381" s="8"/>
      <c r="O381" s="8"/>
      <c r="P381" s="50"/>
      <c r="Q381" s="9"/>
      <c r="R381" s="9"/>
      <c r="S381" s="9"/>
      <c r="T381" s="9"/>
      <c r="U381" s="9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</row>
    <row r="382" spans="10:79" s="7" customFormat="1">
      <c r="J382" s="8"/>
      <c r="K382" s="8"/>
      <c r="L382" s="8"/>
      <c r="M382" s="8"/>
      <c r="N382" s="8"/>
      <c r="O382" s="8"/>
      <c r="P382" s="50"/>
      <c r="Q382" s="9"/>
      <c r="R382" s="9"/>
      <c r="S382" s="9"/>
      <c r="T382" s="9"/>
      <c r="U382" s="9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</row>
    <row r="383" spans="10:79" s="7" customFormat="1">
      <c r="J383" s="8"/>
      <c r="K383" s="8"/>
      <c r="L383" s="8"/>
      <c r="M383" s="8"/>
      <c r="N383" s="8"/>
      <c r="O383" s="8"/>
      <c r="P383" s="50"/>
      <c r="Q383" s="9"/>
      <c r="R383" s="9"/>
      <c r="S383" s="9"/>
      <c r="T383" s="9"/>
      <c r="U383" s="9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</row>
    <row r="384" spans="10:79" s="7" customFormat="1">
      <c r="J384" s="8"/>
      <c r="K384" s="8"/>
      <c r="L384" s="8"/>
      <c r="M384" s="8"/>
      <c r="N384" s="8"/>
      <c r="O384" s="8"/>
      <c r="P384" s="50"/>
      <c r="Q384" s="9"/>
      <c r="R384" s="9"/>
      <c r="S384" s="9"/>
      <c r="T384" s="9"/>
      <c r="U384" s="9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</row>
    <row r="385" spans="10:79" s="7" customFormat="1">
      <c r="J385" s="8"/>
      <c r="K385" s="8"/>
      <c r="L385" s="8"/>
      <c r="M385" s="8"/>
      <c r="N385" s="8"/>
      <c r="O385" s="8"/>
      <c r="P385" s="50"/>
      <c r="Q385" s="9"/>
      <c r="R385" s="9"/>
      <c r="S385" s="9"/>
      <c r="T385" s="9"/>
      <c r="U385" s="9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</row>
    <row r="386" spans="10:79" s="7" customFormat="1">
      <c r="J386" s="8"/>
      <c r="K386" s="8"/>
      <c r="L386" s="8"/>
      <c r="M386" s="8"/>
      <c r="N386" s="8"/>
      <c r="O386" s="8"/>
      <c r="P386" s="50"/>
      <c r="Q386" s="9"/>
      <c r="R386" s="9"/>
      <c r="S386" s="9"/>
      <c r="T386" s="9"/>
      <c r="U386" s="9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</row>
    <row r="387" spans="10:79" s="7" customFormat="1">
      <c r="J387" s="8"/>
      <c r="K387" s="8"/>
      <c r="L387" s="8"/>
      <c r="M387" s="8"/>
      <c r="N387" s="8"/>
      <c r="O387" s="8"/>
      <c r="P387" s="50"/>
      <c r="Q387" s="9"/>
      <c r="R387" s="9"/>
      <c r="S387" s="9"/>
      <c r="T387" s="9"/>
      <c r="U387" s="9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</row>
    <row r="388" spans="10:79" s="7" customFormat="1">
      <c r="J388" s="8"/>
      <c r="K388" s="8"/>
      <c r="L388" s="8"/>
      <c r="M388" s="8"/>
      <c r="N388" s="8"/>
      <c r="O388" s="8"/>
      <c r="P388" s="50"/>
      <c r="Q388" s="9"/>
      <c r="R388" s="9"/>
      <c r="S388" s="9"/>
      <c r="T388" s="9"/>
      <c r="U388" s="9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</row>
    <row r="389" spans="10:79" s="7" customFormat="1">
      <c r="J389" s="8"/>
      <c r="K389" s="8"/>
      <c r="L389" s="8"/>
      <c r="M389" s="8"/>
      <c r="N389" s="8"/>
      <c r="O389" s="8"/>
      <c r="P389" s="50"/>
      <c r="Q389" s="9"/>
      <c r="R389" s="9"/>
      <c r="S389" s="9"/>
      <c r="T389" s="9"/>
      <c r="U389" s="9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</row>
    <row r="390" spans="10:79" s="7" customFormat="1">
      <c r="J390" s="8"/>
      <c r="K390" s="8"/>
      <c r="L390" s="8"/>
      <c r="M390" s="8"/>
      <c r="N390" s="8"/>
      <c r="O390" s="8"/>
      <c r="P390" s="50"/>
      <c r="Q390" s="9"/>
      <c r="R390" s="9"/>
      <c r="S390" s="9"/>
      <c r="T390" s="9"/>
      <c r="U390" s="9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</row>
    <row r="391" spans="10:79" s="7" customFormat="1">
      <c r="J391" s="8"/>
      <c r="K391" s="8"/>
      <c r="L391" s="8"/>
      <c r="M391" s="8"/>
      <c r="N391" s="8"/>
      <c r="O391" s="8"/>
      <c r="P391" s="50"/>
      <c r="Q391" s="9"/>
      <c r="R391" s="9"/>
      <c r="S391" s="9"/>
      <c r="T391" s="9"/>
      <c r="U391" s="9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</row>
    <row r="392" spans="10:79" s="7" customFormat="1">
      <c r="J392" s="8"/>
      <c r="K392" s="8"/>
      <c r="L392" s="8"/>
      <c r="M392" s="8"/>
      <c r="N392" s="8"/>
      <c r="O392" s="8"/>
      <c r="P392" s="50"/>
      <c r="Q392" s="9"/>
      <c r="R392" s="9"/>
      <c r="S392" s="9"/>
      <c r="T392" s="9"/>
      <c r="U392" s="9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</row>
    <row r="393" spans="10:79" s="7" customFormat="1">
      <c r="J393" s="8"/>
      <c r="K393" s="8"/>
      <c r="L393" s="8"/>
      <c r="M393" s="8"/>
      <c r="N393" s="8"/>
      <c r="O393" s="8"/>
      <c r="P393" s="50"/>
      <c r="Q393" s="9"/>
      <c r="R393" s="9"/>
      <c r="S393" s="9"/>
      <c r="T393" s="9"/>
      <c r="U393" s="9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</row>
    <row r="394" spans="10:79" s="7" customFormat="1">
      <c r="J394" s="8"/>
      <c r="K394" s="8"/>
      <c r="L394" s="8"/>
      <c r="M394" s="8"/>
      <c r="N394" s="8"/>
      <c r="O394" s="8"/>
      <c r="P394" s="50"/>
      <c r="Q394" s="9"/>
      <c r="R394" s="9"/>
      <c r="S394" s="9"/>
      <c r="T394" s="9"/>
      <c r="U394" s="9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</row>
    <row r="395" spans="10:79" s="7" customFormat="1">
      <c r="J395" s="8"/>
      <c r="K395" s="8"/>
      <c r="L395" s="8"/>
      <c r="M395" s="8"/>
      <c r="N395" s="8"/>
      <c r="O395" s="8"/>
      <c r="P395" s="50"/>
      <c r="Q395" s="9"/>
      <c r="R395" s="9"/>
      <c r="S395" s="9"/>
      <c r="T395" s="9"/>
      <c r="U395" s="9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</row>
    <row r="396" spans="10:79" s="7" customFormat="1">
      <c r="J396" s="8"/>
      <c r="K396" s="8"/>
      <c r="L396" s="8"/>
      <c r="M396" s="8"/>
      <c r="N396" s="8"/>
      <c r="O396" s="8"/>
      <c r="P396" s="50"/>
      <c r="Q396" s="9"/>
      <c r="R396" s="9"/>
      <c r="S396" s="9"/>
      <c r="T396" s="9"/>
      <c r="U396" s="9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</row>
    <row r="397" spans="10:79" s="7" customFormat="1">
      <c r="J397" s="8"/>
      <c r="K397" s="8"/>
      <c r="L397" s="8"/>
      <c r="M397" s="8"/>
      <c r="N397" s="8"/>
      <c r="O397" s="8"/>
      <c r="P397" s="50"/>
      <c r="Q397" s="9"/>
      <c r="R397" s="9"/>
      <c r="S397" s="9"/>
      <c r="T397" s="9"/>
      <c r="U397" s="9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</row>
    <row r="398" spans="10:79" s="7" customFormat="1">
      <c r="J398" s="8"/>
      <c r="K398" s="8"/>
      <c r="L398" s="8"/>
      <c r="M398" s="8"/>
      <c r="N398" s="8"/>
      <c r="O398" s="8"/>
      <c r="P398" s="50"/>
      <c r="Q398" s="9"/>
      <c r="R398" s="9"/>
      <c r="S398" s="9"/>
      <c r="T398" s="9"/>
      <c r="U398" s="9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</row>
    <row r="399" spans="10:79" s="7" customFormat="1">
      <c r="J399" s="8"/>
      <c r="K399" s="8"/>
      <c r="L399" s="8"/>
      <c r="M399" s="8"/>
      <c r="N399" s="8"/>
      <c r="O399" s="8"/>
      <c r="P399" s="50"/>
      <c r="Q399" s="9"/>
      <c r="R399" s="9"/>
      <c r="S399" s="9"/>
      <c r="T399" s="9"/>
      <c r="U399" s="9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</row>
    <row r="400" spans="10:79" s="7" customFormat="1">
      <c r="J400" s="8"/>
      <c r="K400" s="8"/>
      <c r="L400" s="8"/>
      <c r="M400" s="8"/>
      <c r="N400" s="8"/>
      <c r="O400" s="8"/>
      <c r="P400" s="50"/>
      <c r="Q400" s="9"/>
      <c r="R400" s="9"/>
      <c r="S400" s="9"/>
      <c r="T400" s="9"/>
      <c r="U400" s="9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</row>
    <row r="401" spans="10:79" s="7" customFormat="1">
      <c r="J401" s="8"/>
      <c r="K401" s="8"/>
      <c r="L401" s="8"/>
      <c r="M401" s="8"/>
      <c r="N401" s="8"/>
      <c r="O401" s="8"/>
      <c r="P401" s="50"/>
      <c r="Q401" s="9"/>
      <c r="R401" s="9"/>
      <c r="S401" s="9"/>
      <c r="T401" s="9"/>
      <c r="U401" s="9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</row>
    <row r="402" spans="10:79" s="7" customFormat="1">
      <c r="J402" s="8"/>
      <c r="K402" s="8"/>
      <c r="L402" s="8"/>
      <c r="M402" s="8"/>
      <c r="N402" s="8"/>
      <c r="O402" s="8"/>
      <c r="P402" s="50"/>
      <c r="Q402" s="9"/>
      <c r="R402" s="9"/>
      <c r="S402" s="9"/>
      <c r="T402" s="9"/>
      <c r="U402" s="9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</row>
    <row r="403" spans="10:79" s="7" customFormat="1">
      <c r="J403" s="8"/>
      <c r="K403" s="8"/>
      <c r="L403" s="8"/>
      <c r="M403" s="8"/>
      <c r="N403" s="8"/>
      <c r="O403" s="8"/>
      <c r="P403" s="50"/>
      <c r="Q403" s="9"/>
      <c r="R403" s="9"/>
      <c r="S403" s="9"/>
      <c r="T403" s="9"/>
      <c r="U403" s="9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</row>
    <row r="404" spans="10:79" s="7" customFormat="1">
      <c r="J404" s="8"/>
      <c r="K404" s="8"/>
      <c r="L404" s="8"/>
      <c r="M404" s="8"/>
      <c r="N404" s="8"/>
      <c r="O404" s="8"/>
      <c r="P404" s="50"/>
      <c r="Q404" s="9"/>
      <c r="R404" s="9"/>
      <c r="S404" s="9"/>
      <c r="T404" s="9"/>
      <c r="U404" s="9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</row>
    <row r="405" spans="10:79" s="7" customFormat="1">
      <c r="J405" s="8"/>
      <c r="K405" s="8"/>
      <c r="L405" s="8"/>
      <c r="M405" s="8"/>
      <c r="N405" s="8"/>
      <c r="O405" s="8"/>
      <c r="P405" s="50"/>
      <c r="Q405" s="9"/>
      <c r="R405" s="9"/>
      <c r="S405" s="9"/>
      <c r="T405" s="9"/>
      <c r="U405" s="9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</row>
    <row r="406" spans="10:79" s="7" customFormat="1">
      <c r="J406" s="8"/>
      <c r="K406" s="8"/>
      <c r="L406" s="8"/>
      <c r="M406" s="8"/>
      <c r="N406" s="8"/>
      <c r="O406" s="8"/>
      <c r="P406" s="50"/>
      <c r="Q406" s="9"/>
      <c r="R406" s="9"/>
      <c r="S406" s="9"/>
      <c r="T406" s="9"/>
      <c r="U406" s="9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</row>
    <row r="407" spans="10:79" s="7" customFormat="1">
      <c r="J407" s="8"/>
      <c r="K407" s="8"/>
      <c r="L407" s="8"/>
      <c r="M407" s="8"/>
      <c r="N407" s="8"/>
      <c r="O407" s="8"/>
      <c r="P407" s="50"/>
      <c r="Q407" s="9"/>
      <c r="R407" s="9"/>
      <c r="S407" s="9"/>
      <c r="T407" s="9"/>
      <c r="U407" s="9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</row>
    <row r="408" spans="10:79" s="7" customFormat="1">
      <c r="J408" s="8"/>
      <c r="K408" s="8"/>
      <c r="L408" s="8"/>
      <c r="M408" s="8"/>
      <c r="N408" s="8"/>
      <c r="O408" s="8"/>
      <c r="P408" s="50"/>
      <c r="Q408" s="9"/>
      <c r="R408" s="9"/>
      <c r="S408" s="9"/>
      <c r="T408" s="9"/>
      <c r="U408" s="9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</row>
    <row r="409" spans="10:79" s="7" customFormat="1">
      <c r="J409" s="8"/>
      <c r="K409" s="8"/>
      <c r="L409" s="8"/>
      <c r="M409" s="8"/>
      <c r="N409" s="8"/>
      <c r="O409" s="8"/>
      <c r="P409" s="50"/>
      <c r="Q409" s="9"/>
      <c r="R409" s="9"/>
      <c r="S409" s="9"/>
      <c r="T409" s="9"/>
      <c r="U409" s="9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</row>
    <row r="410" spans="10:79" s="7" customFormat="1">
      <c r="J410" s="8"/>
      <c r="K410" s="8"/>
      <c r="L410" s="8"/>
      <c r="M410" s="8"/>
      <c r="N410" s="8"/>
      <c r="O410" s="8"/>
      <c r="P410" s="50"/>
      <c r="Q410" s="9"/>
      <c r="R410" s="9"/>
      <c r="S410" s="9"/>
      <c r="T410" s="9"/>
      <c r="U410" s="9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</row>
    <row r="411" spans="10:79" s="7" customFormat="1">
      <c r="J411" s="8"/>
      <c r="K411" s="8"/>
      <c r="L411" s="8"/>
      <c r="M411" s="8"/>
      <c r="N411" s="8"/>
      <c r="O411" s="8"/>
      <c r="P411" s="50"/>
      <c r="Q411" s="9"/>
      <c r="R411" s="9"/>
      <c r="S411" s="9"/>
      <c r="T411" s="9"/>
      <c r="U411" s="9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</row>
    <row r="412" spans="10:79" s="7" customFormat="1">
      <c r="J412" s="8"/>
      <c r="K412" s="8"/>
      <c r="L412" s="8"/>
      <c r="M412" s="8"/>
      <c r="N412" s="8"/>
      <c r="O412" s="8"/>
      <c r="P412" s="50"/>
      <c r="Q412" s="9"/>
      <c r="R412" s="9"/>
      <c r="S412" s="9"/>
      <c r="T412" s="9"/>
      <c r="U412" s="9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</row>
    <row r="413" spans="10:79" s="7" customFormat="1">
      <c r="J413" s="8"/>
      <c r="K413" s="8"/>
      <c r="L413" s="8"/>
      <c r="M413" s="8"/>
      <c r="N413" s="8"/>
      <c r="O413" s="8"/>
      <c r="P413" s="50"/>
      <c r="Q413" s="9"/>
      <c r="R413" s="9"/>
      <c r="S413" s="9"/>
      <c r="T413" s="9"/>
      <c r="U413" s="9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</row>
    <row r="414" spans="10:79" s="7" customFormat="1">
      <c r="J414" s="8"/>
      <c r="K414" s="8"/>
      <c r="L414" s="8"/>
      <c r="M414" s="8"/>
      <c r="N414" s="8"/>
      <c r="O414" s="8"/>
      <c r="P414" s="50"/>
      <c r="Q414" s="9"/>
      <c r="R414" s="9"/>
      <c r="S414" s="9"/>
      <c r="T414" s="9"/>
      <c r="U414" s="9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</row>
    <row r="415" spans="10:79" s="7" customFormat="1">
      <c r="J415" s="8"/>
      <c r="K415" s="8"/>
      <c r="L415" s="8"/>
      <c r="M415" s="8"/>
      <c r="N415" s="8"/>
      <c r="O415" s="8"/>
      <c r="P415" s="50"/>
      <c r="Q415" s="9"/>
      <c r="R415" s="9"/>
      <c r="S415" s="9"/>
      <c r="T415" s="9"/>
      <c r="U415" s="9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</row>
    <row r="416" spans="10:79" s="7" customFormat="1">
      <c r="J416" s="8"/>
      <c r="K416" s="8"/>
      <c r="L416" s="8"/>
      <c r="M416" s="8"/>
      <c r="N416" s="8"/>
      <c r="O416" s="8"/>
      <c r="P416" s="50"/>
      <c r="Q416" s="9"/>
      <c r="R416" s="9"/>
      <c r="S416" s="9"/>
      <c r="T416" s="9"/>
      <c r="U416" s="9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</row>
    <row r="417" spans="10:79" s="7" customFormat="1">
      <c r="J417" s="8"/>
      <c r="K417" s="8"/>
      <c r="L417" s="8"/>
      <c r="M417" s="8"/>
      <c r="N417" s="8"/>
      <c r="O417" s="8"/>
      <c r="P417" s="50"/>
      <c r="Q417" s="9"/>
      <c r="R417" s="9"/>
      <c r="S417" s="9"/>
      <c r="T417" s="9"/>
      <c r="U417" s="9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</row>
    <row r="418" spans="10:79" s="7" customFormat="1">
      <c r="J418" s="8"/>
      <c r="K418" s="8"/>
      <c r="L418" s="8"/>
      <c r="M418" s="8"/>
      <c r="N418" s="8"/>
      <c r="O418" s="8"/>
      <c r="P418" s="50"/>
      <c r="Q418" s="9"/>
      <c r="R418" s="9"/>
      <c r="S418" s="9"/>
      <c r="T418" s="9"/>
      <c r="U418" s="9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</row>
    <row r="419" spans="10:79" s="7" customFormat="1">
      <c r="J419" s="8"/>
      <c r="K419" s="8"/>
      <c r="L419" s="8"/>
      <c r="M419" s="8"/>
      <c r="N419" s="8"/>
      <c r="O419" s="8"/>
      <c r="P419" s="50"/>
      <c r="Q419" s="9"/>
      <c r="R419" s="9"/>
      <c r="S419" s="9"/>
      <c r="T419" s="9"/>
      <c r="U419" s="9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</row>
    <row r="420" spans="10:79" s="7" customFormat="1">
      <c r="J420" s="8"/>
      <c r="K420" s="8"/>
      <c r="L420" s="8"/>
      <c r="M420" s="8"/>
      <c r="N420" s="8"/>
      <c r="O420" s="8"/>
      <c r="P420" s="50"/>
      <c r="Q420" s="9"/>
      <c r="R420" s="9"/>
      <c r="S420" s="9"/>
      <c r="T420" s="9"/>
      <c r="U420" s="9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</row>
    <row r="421" spans="10:79" s="7" customFormat="1">
      <c r="J421" s="8"/>
      <c r="K421" s="8"/>
      <c r="L421" s="8"/>
      <c r="M421" s="8"/>
      <c r="N421" s="8"/>
      <c r="O421" s="8"/>
      <c r="P421" s="50"/>
      <c r="Q421" s="9"/>
      <c r="R421" s="9"/>
      <c r="S421" s="9"/>
      <c r="T421" s="9"/>
      <c r="U421" s="9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</row>
    <row r="422" spans="10:79" s="7" customFormat="1">
      <c r="J422" s="8"/>
      <c r="K422" s="8"/>
      <c r="L422" s="8"/>
      <c r="M422" s="8"/>
      <c r="N422" s="8"/>
      <c r="O422" s="8"/>
      <c r="P422" s="50"/>
      <c r="Q422" s="9"/>
      <c r="R422" s="9"/>
      <c r="S422" s="9"/>
      <c r="T422" s="9"/>
      <c r="U422" s="9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</row>
    <row r="423" spans="10:79" s="7" customFormat="1">
      <c r="J423" s="8"/>
      <c r="K423" s="8"/>
      <c r="L423" s="8"/>
      <c r="M423" s="8"/>
      <c r="N423" s="8"/>
      <c r="O423" s="8"/>
      <c r="P423" s="50"/>
      <c r="Q423" s="9"/>
      <c r="R423" s="9"/>
      <c r="S423" s="9"/>
      <c r="T423" s="9"/>
      <c r="U423" s="9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</row>
    <row r="424" spans="10:79" s="7" customFormat="1">
      <c r="J424" s="8"/>
      <c r="K424" s="8"/>
      <c r="L424" s="8"/>
      <c r="M424" s="8"/>
      <c r="N424" s="8"/>
      <c r="O424" s="8"/>
      <c r="P424" s="50"/>
      <c r="Q424" s="9"/>
      <c r="R424" s="9"/>
      <c r="S424" s="9"/>
      <c r="T424" s="9"/>
      <c r="U424" s="9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</row>
    <row r="425" spans="10:79" s="7" customFormat="1">
      <c r="J425" s="8"/>
      <c r="K425" s="8"/>
      <c r="L425" s="8"/>
      <c r="M425" s="8"/>
      <c r="N425" s="8"/>
      <c r="O425" s="8"/>
      <c r="P425" s="50"/>
      <c r="Q425" s="9"/>
      <c r="R425" s="9"/>
      <c r="S425" s="9"/>
      <c r="T425" s="9"/>
      <c r="U425" s="9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</row>
    <row r="426" spans="10:79" s="7" customFormat="1">
      <c r="J426" s="8"/>
      <c r="K426" s="8"/>
      <c r="L426" s="8"/>
      <c r="M426" s="8"/>
      <c r="N426" s="8"/>
      <c r="O426" s="8"/>
      <c r="P426" s="50"/>
      <c r="Q426" s="9"/>
      <c r="R426" s="9"/>
      <c r="S426" s="9"/>
      <c r="T426" s="9"/>
      <c r="U426" s="9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</row>
    <row r="427" spans="10:79" s="7" customFormat="1">
      <c r="J427" s="8"/>
      <c r="K427" s="8"/>
      <c r="L427" s="8"/>
      <c r="M427" s="8"/>
      <c r="N427" s="8"/>
      <c r="O427" s="8"/>
      <c r="P427" s="50"/>
      <c r="Q427" s="9"/>
      <c r="R427" s="9"/>
      <c r="S427" s="9"/>
      <c r="T427" s="9"/>
      <c r="U427" s="9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</row>
    <row r="428" spans="10:79" s="7" customFormat="1">
      <c r="J428" s="8"/>
      <c r="K428" s="8"/>
      <c r="L428" s="8"/>
      <c r="M428" s="8"/>
      <c r="N428" s="8"/>
      <c r="O428" s="8"/>
      <c r="P428" s="50"/>
      <c r="Q428" s="9"/>
      <c r="R428" s="9"/>
      <c r="S428" s="9"/>
      <c r="T428" s="9"/>
      <c r="U428" s="9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</row>
    <row r="429" spans="10:79" s="7" customFormat="1">
      <c r="J429" s="8"/>
      <c r="K429" s="8"/>
      <c r="L429" s="8"/>
      <c r="M429" s="8"/>
      <c r="N429" s="8"/>
      <c r="O429" s="8"/>
      <c r="P429" s="50"/>
      <c r="Q429" s="9"/>
      <c r="R429" s="9"/>
      <c r="S429" s="9"/>
      <c r="T429" s="9"/>
      <c r="U429" s="9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</row>
    <row r="430" spans="10:79" s="7" customFormat="1">
      <c r="J430" s="8"/>
      <c r="K430" s="8"/>
      <c r="L430" s="8"/>
      <c r="M430" s="8"/>
      <c r="N430" s="8"/>
      <c r="O430" s="8"/>
      <c r="P430" s="50"/>
      <c r="Q430" s="9"/>
      <c r="R430" s="9"/>
      <c r="S430" s="9"/>
      <c r="T430" s="9"/>
      <c r="U430" s="9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</row>
    <row r="431" spans="10:79" s="7" customFormat="1">
      <c r="J431" s="8"/>
      <c r="K431" s="8"/>
      <c r="L431" s="8"/>
      <c r="M431" s="8"/>
      <c r="N431" s="8"/>
      <c r="O431" s="8"/>
      <c r="P431" s="50"/>
      <c r="Q431" s="9"/>
      <c r="R431" s="9"/>
      <c r="S431" s="9"/>
      <c r="T431" s="9"/>
      <c r="U431" s="9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</row>
    <row r="432" spans="10:79" s="7" customFormat="1">
      <c r="J432" s="8"/>
      <c r="K432" s="8"/>
      <c r="L432" s="8"/>
      <c r="M432" s="8"/>
      <c r="N432" s="8"/>
      <c r="O432" s="8"/>
      <c r="P432" s="50"/>
      <c r="Q432" s="9"/>
      <c r="R432" s="9"/>
      <c r="S432" s="9"/>
      <c r="T432" s="9"/>
      <c r="U432" s="9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</row>
    <row r="433" spans="10:79" s="7" customFormat="1">
      <c r="J433" s="8"/>
      <c r="K433" s="8"/>
      <c r="L433" s="8"/>
      <c r="M433" s="8"/>
      <c r="N433" s="8"/>
      <c r="O433" s="8"/>
      <c r="P433" s="50"/>
      <c r="Q433" s="9"/>
      <c r="R433" s="9"/>
      <c r="S433" s="9"/>
      <c r="T433" s="9"/>
      <c r="U433" s="9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</row>
    <row r="434" spans="10:79" s="7" customFormat="1">
      <c r="J434" s="8"/>
      <c r="K434" s="8"/>
      <c r="L434" s="8"/>
      <c r="M434" s="8"/>
      <c r="N434" s="8"/>
      <c r="O434" s="8"/>
      <c r="P434" s="50"/>
      <c r="Q434" s="9"/>
      <c r="R434" s="9"/>
      <c r="S434" s="9"/>
      <c r="T434" s="9"/>
      <c r="U434" s="9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</row>
    <row r="435" spans="10:79" s="7" customFormat="1">
      <c r="J435" s="8"/>
      <c r="K435" s="8"/>
      <c r="L435" s="8"/>
      <c r="M435" s="8"/>
      <c r="N435" s="8"/>
      <c r="O435" s="8"/>
      <c r="P435" s="50"/>
      <c r="Q435" s="9"/>
      <c r="R435" s="9"/>
      <c r="S435" s="9"/>
      <c r="T435" s="9"/>
      <c r="U435" s="9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</row>
    <row r="436" spans="10:79" s="7" customFormat="1">
      <c r="J436" s="8"/>
      <c r="K436" s="8"/>
      <c r="L436" s="8"/>
      <c r="M436" s="8"/>
      <c r="N436" s="8"/>
      <c r="O436" s="8"/>
      <c r="P436" s="50"/>
      <c r="Q436" s="9"/>
      <c r="R436" s="9"/>
      <c r="S436" s="9"/>
      <c r="T436" s="9"/>
      <c r="U436" s="9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</row>
    <row r="437" spans="10:79" s="7" customFormat="1">
      <c r="J437" s="8"/>
      <c r="K437" s="8"/>
      <c r="L437" s="8"/>
      <c r="M437" s="8"/>
      <c r="N437" s="8"/>
      <c r="O437" s="8"/>
      <c r="P437" s="50"/>
      <c r="Q437" s="9"/>
      <c r="R437" s="9"/>
      <c r="S437" s="9"/>
      <c r="T437" s="9"/>
      <c r="U437" s="9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</row>
    <row r="438" spans="10:79" s="7" customFormat="1">
      <c r="J438" s="8"/>
      <c r="K438" s="8"/>
      <c r="L438" s="8"/>
      <c r="M438" s="8"/>
      <c r="N438" s="8"/>
      <c r="O438" s="8"/>
      <c r="P438" s="50"/>
      <c r="Q438" s="9"/>
      <c r="R438" s="9"/>
      <c r="S438" s="9"/>
      <c r="T438" s="9"/>
      <c r="U438" s="9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</row>
    <row r="439" spans="10:79" s="7" customFormat="1">
      <c r="J439" s="8"/>
      <c r="K439" s="8"/>
      <c r="L439" s="8"/>
      <c r="M439" s="8"/>
      <c r="N439" s="8"/>
      <c r="O439" s="8"/>
      <c r="P439" s="50"/>
      <c r="Q439" s="9"/>
      <c r="R439" s="9"/>
      <c r="S439" s="9"/>
      <c r="T439" s="9"/>
      <c r="U439" s="9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</row>
    <row r="440" spans="10:79" s="7" customFormat="1">
      <c r="J440" s="8"/>
      <c r="K440" s="8"/>
      <c r="L440" s="8"/>
      <c r="M440" s="8"/>
      <c r="N440" s="8"/>
      <c r="O440" s="8"/>
      <c r="P440" s="50"/>
      <c r="Q440" s="9"/>
      <c r="R440" s="9"/>
      <c r="S440" s="9"/>
      <c r="T440" s="9"/>
      <c r="U440" s="9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</row>
    <row r="441" spans="10:79" s="7" customFormat="1">
      <c r="J441" s="8"/>
      <c r="K441" s="8"/>
      <c r="L441" s="8"/>
      <c r="M441" s="8"/>
      <c r="N441" s="8"/>
      <c r="O441" s="8"/>
      <c r="P441" s="50"/>
      <c r="Q441" s="9"/>
      <c r="R441" s="9"/>
      <c r="S441" s="9"/>
      <c r="T441" s="9"/>
      <c r="U441" s="9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</row>
    <row r="442" spans="10:79" s="7" customFormat="1">
      <c r="J442" s="8"/>
      <c r="K442" s="8"/>
      <c r="L442" s="8"/>
      <c r="M442" s="8"/>
      <c r="N442" s="8"/>
      <c r="O442" s="8"/>
      <c r="P442" s="50"/>
      <c r="Q442" s="9"/>
      <c r="R442" s="9"/>
      <c r="S442" s="9"/>
      <c r="T442" s="9"/>
      <c r="U442" s="9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</row>
    <row r="443" spans="10:79" s="7" customFormat="1">
      <c r="J443" s="8"/>
      <c r="K443" s="8"/>
      <c r="L443" s="8"/>
      <c r="M443" s="8"/>
      <c r="N443" s="8"/>
      <c r="O443" s="8"/>
      <c r="P443" s="50"/>
      <c r="Q443" s="9"/>
      <c r="R443" s="9"/>
      <c r="S443" s="9"/>
      <c r="T443" s="9"/>
      <c r="U443" s="9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</row>
    <row r="444" spans="10:79" s="7" customFormat="1">
      <c r="J444" s="8"/>
      <c r="K444" s="8"/>
      <c r="L444" s="8"/>
      <c r="M444" s="8"/>
      <c r="N444" s="8"/>
      <c r="O444" s="8"/>
      <c r="P444" s="50"/>
      <c r="Q444" s="9"/>
      <c r="R444" s="9"/>
      <c r="S444" s="9"/>
      <c r="T444" s="9"/>
      <c r="U444" s="9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</row>
    <row r="445" spans="10:79" s="7" customFormat="1">
      <c r="J445" s="8"/>
      <c r="K445" s="8"/>
      <c r="L445" s="8"/>
      <c r="M445" s="8"/>
      <c r="N445" s="8"/>
      <c r="O445" s="8"/>
      <c r="P445" s="50"/>
      <c r="Q445" s="9"/>
      <c r="R445" s="9"/>
      <c r="S445" s="9"/>
      <c r="T445" s="9"/>
      <c r="U445" s="9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</row>
    <row r="446" spans="10:79" s="7" customFormat="1">
      <c r="J446" s="8"/>
      <c r="K446" s="8"/>
      <c r="L446" s="8"/>
      <c r="M446" s="8"/>
      <c r="N446" s="8"/>
      <c r="O446" s="8"/>
      <c r="P446" s="50"/>
      <c r="Q446" s="9"/>
      <c r="R446" s="9"/>
      <c r="S446" s="9"/>
      <c r="T446" s="9"/>
      <c r="U446" s="9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</row>
    <row r="447" spans="10:79" s="7" customFormat="1">
      <c r="J447" s="8"/>
      <c r="K447" s="8"/>
      <c r="L447" s="8"/>
      <c r="M447" s="8"/>
      <c r="N447" s="8"/>
      <c r="O447" s="8"/>
      <c r="P447" s="50"/>
      <c r="Q447" s="9"/>
      <c r="R447" s="9"/>
      <c r="S447" s="9"/>
      <c r="T447" s="9"/>
      <c r="U447" s="9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</row>
    <row r="448" spans="10:79" s="7" customFormat="1">
      <c r="J448" s="8"/>
      <c r="K448" s="8"/>
      <c r="L448" s="8"/>
      <c r="M448" s="8"/>
      <c r="N448" s="8"/>
      <c r="O448" s="8"/>
      <c r="P448" s="50"/>
      <c r="Q448" s="9"/>
      <c r="R448" s="9"/>
      <c r="S448" s="9"/>
      <c r="T448" s="9"/>
      <c r="U448" s="9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</row>
    <row r="449" spans="10:79" s="7" customFormat="1">
      <c r="J449" s="8"/>
      <c r="K449" s="8"/>
      <c r="L449" s="8"/>
      <c r="M449" s="8"/>
      <c r="N449" s="8"/>
      <c r="O449" s="8"/>
      <c r="P449" s="50"/>
      <c r="Q449" s="9"/>
      <c r="R449" s="9"/>
      <c r="S449" s="9"/>
      <c r="T449" s="9"/>
      <c r="U449" s="9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</row>
    <row r="450" spans="10:79" s="7" customFormat="1">
      <c r="J450" s="8"/>
      <c r="K450" s="8"/>
      <c r="L450" s="8"/>
      <c r="M450" s="8"/>
      <c r="N450" s="8"/>
      <c r="O450" s="8"/>
      <c r="P450" s="50"/>
      <c r="Q450" s="9"/>
      <c r="R450" s="9"/>
      <c r="S450" s="9"/>
      <c r="T450" s="9"/>
      <c r="U450" s="9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</row>
    <row r="451" spans="10:79" s="7" customFormat="1">
      <c r="J451" s="8"/>
      <c r="K451" s="8"/>
      <c r="L451" s="8"/>
      <c r="M451" s="8"/>
      <c r="N451" s="8"/>
      <c r="O451" s="8"/>
      <c r="P451" s="50"/>
      <c r="Q451" s="9"/>
      <c r="R451" s="9"/>
      <c r="S451" s="9"/>
      <c r="T451" s="9"/>
      <c r="U451" s="9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</row>
    <row r="452" spans="10:79" s="7" customFormat="1">
      <c r="J452" s="8"/>
      <c r="K452" s="8"/>
      <c r="L452" s="8"/>
      <c r="M452" s="8"/>
      <c r="N452" s="8"/>
      <c r="O452" s="8"/>
      <c r="P452" s="50"/>
      <c r="Q452" s="9"/>
      <c r="R452" s="9"/>
      <c r="S452" s="9"/>
      <c r="T452" s="9"/>
      <c r="U452" s="9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</row>
    <row r="453" spans="10:79" s="7" customFormat="1">
      <c r="J453" s="8"/>
      <c r="K453" s="8"/>
      <c r="L453" s="8"/>
      <c r="M453" s="8"/>
      <c r="N453" s="8"/>
      <c r="O453" s="8"/>
      <c r="P453" s="50"/>
      <c r="Q453" s="9"/>
      <c r="R453" s="9"/>
      <c r="S453" s="9"/>
      <c r="T453" s="9"/>
      <c r="U453" s="9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</row>
    <row r="454" spans="10:79" s="7" customFormat="1">
      <c r="J454" s="8"/>
      <c r="K454" s="8"/>
      <c r="L454" s="8"/>
      <c r="M454" s="8"/>
      <c r="N454" s="8"/>
      <c r="O454" s="8"/>
      <c r="P454" s="50"/>
      <c r="Q454" s="9"/>
      <c r="R454" s="9"/>
      <c r="S454" s="9"/>
      <c r="T454" s="9"/>
      <c r="U454" s="9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</row>
    <row r="455" spans="10:79" s="7" customFormat="1">
      <c r="J455" s="8"/>
      <c r="K455" s="8"/>
      <c r="L455" s="8"/>
      <c r="M455" s="8"/>
      <c r="N455" s="8"/>
      <c r="O455" s="8"/>
      <c r="P455" s="50"/>
      <c r="Q455" s="9"/>
      <c r="R455" s="9"/>
      <c r="S455" s="9"/>
      <c r="T455" s="9"/>
      <c r="U455" s="9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</row>
    <row r="456" spans="10:79" s="7" customFormat="1">
      <c r="J456" s="8"/>
      <c r="K456" s="8"/>
      <c r="L456" s="8"/>
      <c r="M456" s="8"/>
      <c r="N456" s="8"/>
      <c r="O456" s="8"/>
      <c r="P456" s="50"/>
      <c r="Q456" s="9"/>
      <c r="R456" s="9"/>
      <c r="S456" s="9"/>
      <c r="T456" s="9"/>
      <c r="U456" s="9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</row>
    <row r="457" spans="10:79" s="7" customFormat="1">
      <c r="J457" s="8"/>
      <c r="K457" s="8"/>
      <c r="L457" s="8"/>
      <c r="M457" s="8"/>
      <c r="N457" s="8"/>
      <c r="O457" s="8"/>
      <c r="P457" s="50"/>
      <c r="Q457" s="9"/>
      <c r="R457" s="9"/>
      <c r="S457" s="9"/>
      <c r="T457" s="9"/>
      <c r="U457" s="9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</row>
    <row r="458" spans="10:79" s="7" customFormat="1">
      <c r="J458" s="8"/>
      <c r="K458" s="8"/>
      <c r="L458" s="8"/>
      <c r="M458" s="8"/>
      <c r="N458" s="8"/>
      <c r="O458" s="8"/>
      <c r="P458" s="50"/>
      <c r="Q458" s="9"/>
      <c r="R458" s="9"/>
      <c r="S458" s="9"/>
      <c r="T458" s="9"/>
      <c r="U458" s="9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</row>
    <row r="459" spans="10:79" s="7" customFormat="1">
      <c r="J459" s="8"/>
      <c r="K459" s="8"/>
      <c r="L459" s="8"/>
      <c r="M459" s="8"/>
      <c r="N459" s="8"/>
      <c r="O459" s="8"/>
      <c r="P459" s="50"/>
      <c r="Q459" s="9"/>
      <c r="R459" s="9"/>
      <c r="S459" s="9"/>
      <c r="T459" s="9"/>
      <c r="U459" s="9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</row>
    <row r="460" spans="10:79" s="7" customFormat="1">
      <c r="J460" s="8"/>
      <c r="K460" s="8"/>
      <c r="L460" s="8"/>
      <c r="M460" s="8"/>
      <c r="N460" s="8"/>
      <c r="O460" s="8"/>
      <c r="P460" s="50"/>
      <c r="Q460" s="9"/>
      <c r="R460" s="9"/>
      <c r="S460" s="9"/>
      <c r="T460" s="9"/>
      <c r="U460" s="9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</row>
    <row r="461" spans="10:79" s="7" customFormat="1">
      <c r="J461" s="8"/>
      <c r="K461" s="8"/>
      <c r="L461" s="8"/>
      <c r="M461" s="8"/>
      <c r="N461" s="8"/>
      <c r="O461" s="8"/>
      <c r="P461" s="50"/>
      <c r="Q461" s="9"/>
      <c r="R461" s="9"/>
      <c r="S461" s="9"/>
      <c r="T461" s="9"/>
      <c r="U461" s="9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</row>
    <row r="462" spans="10:79" s="7" customFormat="1">
      <c r="J462" s="8"/>
      <c r="K462" s="8"/>
      <c r="L462" s="8"/>
      <c r="M462" s="8"/>
      <c r="N462" s="8"/>
      <c r="O462" s="8"/>
      <c r="P462" s="50"/>
      <c r="Q462" s="9"/>
      <c r="R462" s="9"/>
      <c r="S462" s="9"/>
      <c r="T462" s="9"/>
      <c r="U462" s="9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</row>
    <row r="463" spans="10:79" s="7" customFormat="1">
      <c r="J463" s="8"/>
      <c r="K463" s="8"/>
      <c r="L463" s="8"/>
      <c r="M463" s="8"/>
      <c r="N463" s="8"/>
      <c r="O463" s="8"/>
      <c r="P463" s="50"/>
      <c r="Q463" s="9"/>
      <c r="R463" s="9"/>
      <c r="S463" s="9"/>
      <c r="T463" s="9"/>
      <c r="U463" s="9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</row>
  </sheetData>
  <sheetProtection password="E60D" sheet="1" objects="1" scenarios="1"/>
  <mergeCells count="21">
    <mergeCell ref="AD11:AD12"/>
    <mergeCell ref="AE11:CA11"/>
    <mergeCell ref="V11:AC11"/>
    <mergeCell ref="I11:I13"/>
    <mergeCell ref="Q10:U10"/>
    <mergeCell ref="Q11:R12"/>
    <mergeCell ref="S11:T12"/>
    <mergeCell ref="U11:U13"/>
    <mergeCell ref="O11:P11"/>
    <mergeCell ref="J10:P10"/>
    <mergeCell ref="D14:F14"/>
    <mergeCell ref="J11:N11"/>
    <mergeCell ref="B9:I10"/>
    <mergeCell ref="B11:B14"/>
    <mergeCell ref="C11:C14"/>
    <mergeCell ref="D11:F12"/>
    <mergeCell ref="J12:J13"/>
    <mergeCell ref="K12:L12"/>
    <mergeCell ref="M12:N12"/>
    <mergeCell ref="H11:H13"/>
    <mergeCell ref="G11:G1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L15:L164" 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L86"/>
  <sheetViews>
    <sheetView showGridLines="0" showZeros="0" workbookViewId="0">
      <pane xSplit="14" ySplit="16" topLeftCell="O17" activePane="bottomRight" state="frozen"/>
      <selection pane="topRight" activeCell="N1" sqref="N1"/>
      <selection pane="bottomLeft" activeCell="A10" sqref="A10"/>
      <selection pane="bottomRight" activeCell="F21" sqref="F21"/>
    </sheetView>
  </sheetViews>
  <sheetFormatPr defaultRowHeight="15"/>
  <cols>
    <col min="1" max="1" width="2.5703125" style="50" customWidth="1"/>
    <col min="2" max="2" width="10.85546875" style="50" customWidth="1"/>
    <col min="3" max="3" width="10.28515625" style="50" customWidth="1"/>
    <col min="4" max="4" width="6.7109375" style="50" customWidth="1"/>
    <col min="5" max="5" width="9" style="50" customWidth="1"/>
    <col min="6" max="6" width="10.28515625" style="50" customWidth="1"/>
    <col min="7" max="7" width="7.7109375" style="50" customWidth="1"/>
    <col min="8" max="8" width="7.5703125" style="50" customWidth="1"/>
    <col min="9" max="9" width="6.85546875" style="50" customWidth="1"/>
    <col min="10" max="10" width="6.28515625" style="50" customWidth="1"/>
    <col min="11" max="11" width="7.5703125" style="50" customWidth="1"/>
    <col min="12" max="12" width="6.85546875" style="50" customWidth="1"/>
    <col min="13" max="13" width="12" style="50" customWidth="1"/>
    <col min="14" max="14" width="10.85546875" style="50" customWidth="1"/>
    <col min="15" max="15" width="8.28515625" style="50" customWidth="1"/>
    <col min="16" max="16" width="8" style="50" customWidth="1"/>
    <col min="17" max="17" width="9.5703125" style="50" customWidth="1"/>
    <col min="18" max="18" width="9.28515625" style="50" customWidth="1"/>
    <col min="19" max="19" width="9.140625" style="50" customWidth="1"/>
    <col min="20" max="20" width="9.42578125" style="50" customWidth="1"/>
    <col min="21" max="64" width="9.140625" style="52"/>
    <col min="65" max="16384" width="9.140625" style="50"/>
  </cols>
  <sheetData>
    <row r="1" spans="1:64" ht="15" customHeight="1"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64" ht="15" customHeight="1">
      <c r="H2" s="84"/>
      <c r="I2" s="84"/>
      <c r="J2" s="84"/>
      <c r="K2" s="84"/>
      <c r="L2" s="84"/>
      <c r="M2" s="84"/>
      <c r="N2" s="84"/>
      <c r="T2" s="77"/>
    </row>
    <row r="3" spans="1:64" ht="15" customHeight="1">
      <c r="H3" s="84"/>
      <c r="I3" s="84"/>
      <c r="J3" s="84"/>
      <c r="K3" s="84"/>
      <c r="L3" s="84"/>
      <c r="M3" s="84"/>
      <c r="N3" s="84"/>
      <c r="T3" s="77"/>
    </row>
    <row r="4" spans="1:64" ht="15" customHeight="1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S4" s="57"/>
      <c r="T4" s="77"/>
    </row>
    <row r="5" spans="1:64" ht="15.75" customHeight="1">
      <c r="A5" s="31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31"/>
      <c r="P5" s="31"/>
      <c r="Q5" s="31"/>
      <c r="R5" s="31"/>
      <c r="S5" s="57"/>
      <c r="T5" s="77"/>
    </row>
    <row r="6" spans="1:64" ht="15.75" customHeight="1">
      <c r="A6" s="31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31"/>
      <c r="P6" s="31"/>
      <c r="Q6" s="31"/>
      <c r="R6" s="31"/>
      <c r="S6" s="57"/>
      <c r="T6" s="77"/>
    </row>
    <row r="7" spans="1:64" ht="15.75" customHeight="1">
      <c r="A7" s="31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31"/>
      <c r="P7" s="31"/>
      <c r="Q7" s="31"/>
      <c r="R7" s="31"/>
      <c r="S7" s="57"/>
      <c r="T7" s="77"/>
    </row>
    <row r="8" spans="1:64" ht="15.75" customHeight="1">
      <c r="A8" s="31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31"/>
      <c r="P8" s="31"/>
      <c r="Q8" s="31"/>
      <c r="R8" s="31"/>
      <c r="S8" s="57"/>
      <c r="T8" s="77"/>
    </row>
    <row r="9" spans="1:64" ht="15.75" customHeight="1">
      <c r="A9" s="31"/>
      <c r="B9" s="303" t="s">
        <v>56</v>
      </c>
      <c r="C9" s="303"/>
      <c r="D9" s="303"/>
      <c r="E9" s="303"/>
      <c r="F9" s="303"/>
      <c r="G9" s="303"/>
      <c r="H9" s="84"/>
      <c r="I9" s="84"/>
      <c r="J9" s="84"/>
      <c r="K9" s="84"/>
      <c r="L9" s="84"/>
      <c r="M9" s="84"/>
      <c r="N9" s="84"/>
      <c r="O9" s="31"/>
      <c r="P9" s="31"/>
      <c r="Q9" s="31"/>
      <c r="R9" s="31"/>
      <c r="S9" s="31"/>
      <c r="T9" s="78"/>
    </row>
    <row r="10" spans="1:64" ht="15.75" customHeight="1">
      <c r="A10" s="31"/>
      <c r="B10" s="303" t="s">
        <v>69</v>
      </c>
      <c r="C10" s="303"/>
      <c r="D10" s="303"/>
      <c r="E10" s="303"/>
      <c r="F10" s="303"/>
      <c r="G10" s="303"/>
      <c r="H10" s="84"/>
      <c r="I10" s="84"/>
      <c r="J10" s="84"/>
      <c r="K10" s="84"/>
      <c r="L10" s="84"/>
      <c r="M10" s="84"/>
      <c r="N10" s="84"/>
      <c r="O10" s="345" t="s">
        <v>136</v>
      </c>
      <c r="P10" s="345"/>
      <c r="Q10" s="345"/>
      <c r="R10" s="345"/>
      <c r="S10" s="345"/>
      <c r="T10" s="79"/>
    </row>
    <row r="11" spans="1:64" ht="15.75" customHeight="1">
      <c r="A11" s="31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337" t="s">
        <v>53</v>
      </c>
      <c r="P11" s="337"/>
      <c r="Q11" s="337"/>
      <c r="R11" s="337"/>
      <c r="S11" s="337"/>
      <c r="T11" s="337"/>
    </row>
    <row r="12" spans="1:64" ht="15.75" customHeight="1" thickBot="1">
      <c r="A12" s="31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 t="s">
        <v>55</v>
      </c>
      <c r="O12" s="338" t="s">
        <v>85</v>
      </c>
      <c r="P12" s="339"/>
      <c r="Q12" s="339"/>
      <c r="R12" s="339"/>
      <c r="S12" s="339"/>
      <c r="T12" s="340"/>
    </row>
    <row r="13" spans="1:64" ht="18" customHeight="1">
      <c r="A13" s="31"/>
      <c r="B13" s="274" t="s">
        <v>48</v>
      </c>
      <c r="C13" s="341" t="s">
        <v>70</v>
      </c>
      <c r="D13" s="278" t="s">
        <v>1</v>
      </c>
      <c r="E13" s="279"/>
      <c r="F13" s="279"/>
      <c r="G13" s="279"/>
      <c r="H13" s="279"/>
      <c r="I13" s="279"/>
      <c r="J13" s="279"/>
      <c r="K13" s="279"/>
      <c r="L13" s="343"/>
      <c r="M13" s="280" t="s">
        <v>51</v>
      </c>
      <c r="N13" s="280" t="s">
        <v>52</v>
      </c>
      <c r="O13" s="338" t="s">
        <v>93</v>
      </c>
      <c r="P13" s="339"/>
      <c r="Q13" s="339"/>
      <c r="R13" s="339"/>
      <c r="S13" s="339"/>
      <c r="T13" s="340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</row>
    <row r="14" spans="1:64" ht="31.5" customHeight="1">
      <c r="A14" s="31"/>
      <c r="B14" s="275"/>
      <c r="C14" s="342"/>
      <c r="D14" s="283" t="s">
        <v>49</v>
      </c>
      <c r="E14" s="283" t="s">
        <v>50</v>
      </c>
      <c r="F14" s="283" t="s">
        <v>383</v>
      </c>
      <c r="G14" s="283" t="s">
        <v>64</v>
      </c>
      <c r="H14" s="346" t="s">
        <v>65</v>
      </c>
      <c r="I14" s="347"/>
      <c r="J14" s="283" t="s">
        <v>63</v>
      </c>
      <c r="K14" s="348" t="s">
        <v>66</v>
      </c>
      <c r="L14" s="349"/>
      <c r="M14" s="281"/>
      <c r="N14" s="281"/>
      <c r="O14" s="291" t="s">
        <v>14</v>
      </c>
      <c r="P14" s="298" t="s">
        <v>18</v>
      </c>
      <c r="Q14" s="299"/>
      <c r="R14" s="298" t="s">
        <v>19</v>
      </c>
      <c r="S14" s="299"/>
      <c r="T14" s="87" t="s">
        <v>86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</row>
    <row r="15" spans="1:64" ht="25.5" customHeight="1">
      <c r="A15" s="31"/>
      <c r="B15" s="275"/>
      <c r="C15" s="342"/>
      <c r="D15" s="284"/>
      <c r="E15" s="284"/>
      <c r="F15" s="284"/>
      <c r="G15" s="284"/>
      <c r="H15" s="88" t="s">
        <v>90</v>
      </c>
      <c r="I15" s="88" t="s">
        <v>76</v>
      </c>
      <c r="J15" s="284"/>
      <c r="K15" s="88" t="s">
        <v>90</v>
      </c>
      <c r="L15" s="88" t="s">
        <v>76</v>
      </c>
      <c r="M15" s="282"/>
      <c r="N15" s="282"/>
      <c r="O15" s="292"/>
      <c r="P15" s="63" t="s">
        <v>15</v>
      </c>
      <c r="Q15" s="64" t="s">
        <v>16</v>
      </c>
      <c r="R15" s="63" t="s">
        <v>54</v>
      </c>
      <c r="S15" s="64" t="s">
        <v>16</v>
      </c>
      <c r="T15" s="64" t="s">
        <v>54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</row>
    <row r="16" spans="1:64" ht="17.25" customHeight="1">
      <c r="A16" s="31"/>
      <c r="B16" s="275"/>
      <c r="C16" s="342"/>
      <c r="D16" s="344" t="s">
        <v>5</v>
      </c>
      <c r="E16" s="344"/>
      <c r="F16" s="344"/>
      <c r="G16" s="89"/>
      <c r="H16" s="89"/>
      <c r="I16" s="89"/>
      <c r="J16" s="89"/>
      <c r="K16" s="89"/>
      <c r="L16" s="90"/>
      <c r="M16" s="90">
        <f>SUM(M17:M86)</f>
        <v>0.72578000000000009</v>
      </c>
      <c r="N16" s="90">
        <f>SUM(N17:N86)</f>
        <v>145.15600000000001</v>
      </c>
      <c r="O16" s="68">
        <f>SUM(O17:O86)</f>
        <v>5.7006720000000008</v>
      </c>
      <c r="P16" s="68">
        <f>SUM(P17:P86)</f>
        <v>0.71258400000000011</v>
      </c>
      <c r="Q16" s="68">
        <f t="shared" ref="Q16:T16" si="0">SUM(Q17:Q86)</f>
        <v>39.588000000000008</v>
      </c>
      <c r="R16" s="68">
        <f t="shared" si="0"/>
        <v>118.76400000000001</v>
      </c>
      <c r="S16" s="68">
        <f t="shared" si="0"/>
        <v>6.5980000000000008</v>
      </c>
      <c r="T16" s="68">
        <f t="shared" si="0"/>
        <v>59.382000000000005</v>
      </c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</row>
    <row r="17" spans="2:20">
      <c r="B17" s="3" t="s">
        <v>62</v>
      </c>
      <c r="C17" s="3">
        <v>2</v>
      </c>
      <c r="D17" s="4">
        <v>2.8</v>
      </c>
      <c r="E17" s="4">
        <v>27.86</v>
      </c>
      <c r="F17" s="96">
        <v>5</v>
      </c>
      <c r="G17" s="4">
        <v>5</v>
      </c>
      <c r="H17" s="4">
        <v>1.5</v>
      </c>
      <c r="I17" s="4">
        <v>1</v>
      </c>
      <c r="J17" s="4">
        <v>2</v>
      </c>
      <c r="K17" s="4">
        <v>0.8</v>
      </c>
      <c r="L17" s="4">
        <v>2.1</v>
      </c>
      <c r="M17" s="91">
        <f>((C17*D17*E17)-((G17*H17*I17)+(J17*K17*L17)))*(F17/1000)</f>
        <v>0.72578000000000009</v>
      </c>
      <c r="N17" s="70">
        <f t="shared" ref="N17:N29" si="1">(E17*D17*C17)-((G17*H17*I17)+(J17*K17*L17))</f>
        <v>145.15600000000001</v>
      </c>
      <c r="O17" s="92">
        <f>N17/(11*(50/21.6))</f>
        <v>5.7006720000000008</v>
      </c>
      <c r="P17" s="92">
        <f>Q17*0.018</f>
        <v>0.71258400000000011</v>
      </c>
      <c r="Q17" s="92">
        <f>O17*3*(50/21.6)</f>
        <v>39.588000000000008</v>
      </c>
      <c r="R17" s="92">
        <f>S17*18</f>
        <v>118.76400000000001</v>
      </c>
      <c r="S17" s="92">
        <f>O17*0.5*(50/21.6)</f>
        <v>6.5980000000000008</v>
      </c>
      <c r="T17" s="92">
        <f>((O17*0.25)*18)*(50/21.6)</f>
        <v>59.382000000000005</v>
      </c>
    </row>
    <row r="18" spans="2:20">
      <c r="B18" s="3"/>
      <c r="C18" s="3"/>
      <c r="D18" s="4"/>
      <c r="E18" s="4"/>
      <c r="F18" s="96"/>
      <c r="G18" s="4"/>
      <c r="H18" s="4"/>
      <c r="I18" s="4"/>
      <c r="J18" s="4"/>
      <c r="K18" s="4"/>
      <c r="L18" s="4"/>
      <c r="M18" s="91">
        <f t="shared" ref="M18:M81" si="2">((C18*D18*E18)-((G18*H18*I18)+(J18*K18*L18)))*(F18/1000)</f>
        <v>0</v>
      </c>
      <c r="N18" s="70">
        <f t="shared" si="1"/>
        <v>0</v>
      </c>
      <c r="O18" s="92">
        <f t="shared" ref="O18:O81" si="3">N18/(11*(50/21.6))</f>
        <v>0</v>
      </c>
      <c r="P18" s="92">
        <f t="shared" ref="P18:P81" si="4">Q18*0.018</f>
        <v>0</v>
      </c>
      <c r="Q18" s="92">
        <f t="shared" ref="Q18:Q81" si="5">O18*3*(50/21.6)</f>
        <v>0</v>
      </c>
      <c r="R18" s="92">
        <f t="shared" ref="R18:R81" si="6">S18*18</f>
        <v>0</v>
      </c>
      <c r="S18" s="92">
        <f t="shared" ref="S18:S81" si="7">O18*0.5*(50/21.6)</f>
        <v>0</v>
      </c>
      <c r="T18" s="92">
        <f t="shared" ref="T18:T81" si="8">((O18*0.25)*18)*(50/21.6)</f>
        <v>0</v>
      </c>
    </row>
    <row r="19" spans="2:20">
      <c r="B19" s="3"/>
      <c r="C19" s="3"/>
      <c r="D19" s="4"/>
      <c r="E19" s="4"/>
      <c r="F19" s="96"/>
      <c r="G19" s="4"/>
      <c r="H19" s="4"/>
      <c r="I19" s="4"/>
      <c r="J19" s="4"/>
      <c r="K19" s="4"/>
      <c r="L19" s="4"/>
      <c r="M19" s="91">
        <f t="shared" si="2"/>
        <v>0</v>
      </c>
      <c r="N19" s="70">
        <f t="shared" si="1"/>
        <v>0</v>
      </c>
      <c r="O19" s="92">
        <f t="shared" si="3"/>
        <v>0</v>
      </c>
      <c r="P19" s="92">
        <f t="shared" si="4"/>
        <v>0</v>
      </c>
      <c r="Q19" s="92">
        <f t="shared" si="5"/>
        <v>0</v>
      </c>
      <c r="R19" s="92">
        <f t="shared" si="6"/>
        <v>0</v>
      </c>
      <c r="S19" s="92">
        <f t="shared" si="7"/>
        <v>0</v>
      </c>
      <c r="T19" s="92">
        <f t="shared" si="8"/>
        <v>0</v>
      </c>
    </row>
    <row r="20" spans="2:20">
      <c r="B20" s="3"/>
      <c r="C20" s="3"/>
      <c r="D20" s="4"/>
      <c r="E20" s="4"/>
      <c r="F20" s="96"/>
      <c r="G20" s="4"/>
      <c r="H20" s="4"/>
      <c r="I20" s="4"/>
      <c r="J20" s="4"/>
      <c r="K20" s="4"/>
      <c r="L20" s="4"/>
      <c r="M20" s="91">
        <f t="shared" si="2"/>
        <v>0</v>
      </c>
      <c r="N20" s="70">
        <f t="shared" si="1"/>
        <v>0</v>
      </c>
      <c r="O20" s="92">
        <f t="shared" si="3"/>
        <v>0</v>
      </c>
      <c r="P20" s="92">
        <f t="shared" si="4"/>
        <v>0</v>
      </c>
      <c r="Q20" s="92">
        <f t="shared" si="5"/>
        <v>0</v>
      </c>
      <c r="R20" s="92">
        <f t="shared" si="6"/>
        <v>0</v>
      </c>
      <c r="S20" s="92">
        <f t="shared" si="7"/>
        <v>0</v>
      </c>
      <c r="T20" s="92">
        <f t="shared" si="8"/>
        <v>0</v>
      </c>
    </row>
    <row r="21" spans="2:20">
      <c r="B21" s="3"/>
      <c r="C21" s="3"/>
      <c r="D21" s="4"/>
      <c r="E21" s="4"/>
      <c r="F21" s="96"/>
      <c r="G21" s="4"/>
      <c r="H21" s="4"/>
      <c r="I21" s="4"/>
      <c r="J21" s="4"/>
      <c r="K21" s="4"/>
      <c r="L21" s="4"/>
      <c r="M21" s="91">
        <f t="shared" si="2"/>
        <v>0</v>
      </c>
      <c r="N21" s="70">
        <f t="shared" si="1"/>
        <v>0</v>
      </c>
      <c r="O21" s="92">
        <f t="shared" si="3"/>
        <v>0</v>
      </c>
      <c r="P21" s="92">
        <f t="shared" si="4"/>
        <v>0</v>
      </c>
      <c r="Q21" s="92">
        <f t="shared" si="5"/>
        <v>0</v>
      </c>
      <c r="R21" s="92">
        <f t="shared" si="6"/>
        <v>0</v>
      </c>
      <c r="S21" s="92">
        <f t="shared" si="7"/>
        <v>0</v>
      </c>
      <c r="T21" s="92">
        <f t="shared" si="8"/>
        <v>0</v>
      </c>
    </row>
    <row r="22" spans="2:20">
      <c r="B22" s="3"/>
      <c r="C22" s="3"/>
      <c r="D22" s="4"/>
      <c r="E22" s="4"/>
      <c r="F22" s="96"/>
      <c r="G22" s="4"/>
      <c r="H22" s="4"/>
      <c r="I22" s="4"/>
      <c r="J22" s="4"/>
      <c r="K22" s="4"/>
      <c r="L22" s="4"/>
      <c r="M22" s="91">
        <f t="shared" si="2"/>
        <v>0</v>
      </c>
      <c r="N22" s="70">
        <f t="shared" si="1"/>
        <v>0</v>
      </c>
      <c r="O22" s="92">
        <f t="shared" si="3"/>
        <v>0</v>
      </c>
      <c r="P22" s="92">
        <f t="shared" si="4"/>
        <v>0</v>
      </c>
      <c r="Q22" s="92">
        <f t="shared" si="5"/>
        <v>0</v>
      </c>
      <c r="R22" s="92">
        <f t="shared" si="6"/>
        <v>0</v>
      </c>
      <c r="S22" s="92">
        <f t="shared" si="7"/>
        <v>0</v>
      </c>
      <c r="T22" s="92">
        <f t="shared" si="8"/>
        <v>0</v>
      </c>
    </row>
    <row r="23" spans="2:20">
      <c r="B23" s="3"/>
      <c r="C23" s="3"/>
      <c r="D23" s="4"/>
      <c r="E23" s="83"/>
      <c r="F23" s="96"/>
      <c r="G23" s="4"/>
      <c r="H23" s="4"/>
      <c r="I23" s="4"/>
      <c r="J23" s="4"/>
      <c r="K23" s="4"/>
      <c r="L23" s="4"/>
      <c r="M23" s="91">
        <f t="shared" si="2"/>
        <v>0</v>
      </c>
      <c r="N23" s="70">
        <f t="shared" si="1"/>
        <v>0</v>
      </c>
      <c r="O23" s="92">
        <f t="shared" si="3"/>
        <v>0</v>
      </c>
      <c r="P23" s="92">
        <f t="shared" si="4"/>
        <v>0</v>
      </c>
      <c r="Q23" s="92">
        <f t="shared" si="5"/>
        <v>0</v>
      </c>
      <c r="R23" s="92">
        <f t="shared" si="6"/>
        <v>0</v>
      </c>
      <c r="S23" s="92">
        <f t="shared" si="7"/>
        <v>0</v>
      </c>
      <c r="T23" s="92">
        <f t="shared" si="8"/>
        <v>0</v>
      </c>
    </row>
    <row r="24" spans="2:20">
      <c r="B24" s="3"/>
      <c r="C24" s="3"/>
      <c r="D24" s="4"/>
      <c r="E24" s="83"/>
      <c r="F24" s="96"/>
      <c r="G24" s="4"/>
      <c r="H24" s="4"/>
      <c r="I24" s="4"/>
      <c r="J24" s="4"/>
      <c r="K24" s="4"/>
      <c r="L24" s="4"/>
      <c r="M24" s="91">
        <f t="shared" si="2"/>
        <v>0</v>
      </c>
      <c r="N24" s="70">
        <f t="shared" si="1"/>
        <v>0</v>
      </c>
      <c r="O24" s="92">
        <f t="shared" si="3"/>
        <v>0</v>
      </c>
      <c r="P24" s="92">
        <f t="shared" si="4"/>
        <v>0</v>
      </c>
      <c r="Q24" s="92">
        <f t="shared" si="5"/>
        <v>0</v>
      </c>
      <c r="R24" s="92">
        <f t="shared" si="6"/>
        <v>0</v>
      </c>
      <c r="S24" s="92">
        <f t="shared" si="7"/>
        <v>0</v>
      </c>
      <c r="T24" s="92">
        <f t="shared" si="8"/>
        <v>0</v>
      </c>
    </row>
    <row r="25" spans="2:20">
      <c r="B25" s="3"/>
      <c r="C25" s="3"/>
      <c r="D25" s="4"/>
      <c r="E25" s="83"/>
      <c r="F25" s="96"/>
      <c r="G25" s="4"/>
      <c r="H25" s="4"/>
      <c r="I25" s="4"/>
      <c r="J25" s="4"/>
      <c r="K25" s="4"/>
      <c r="L25" s="4"/>
      <c r="M25" s="91">
        <f t="shared" si="2"/>
        <v>0</v>
      </c>
      <c r="N25" s="70">
        <f t="shared" si="1"/>
        <v>0</v>
      </c>
      <c r="O25" s="92">
        <f t="shared" si="3"/>
        <v>0</v>
      </c>
      <c r="P25" s="92">
        <f t="shared" si="4"/>
        <v>0</v>
      </c>
      <c r="Q25" s="92">
        <f t="shared" si="5"/>
        <v>0</v>
      </c>
      <c r="R25" s="92">
        <f t="shared" si="6"/>
        <v>0</v>
      </c>
      <c r="S25" s="92">
        <f t="shared" si="7"/>
        <v>0</v>
      </c>
      <c r="T25" s="92">
        <f t="shared" si="8"/>
        <v>0</v>
      </c>
    </row>
    <row r="26" spans="2:20">
      <c r="B26" s="3"/>
      <c r="C26" s="3"/>
      <c r="D26" s="4"/>
      <c r="E26" s="83"/>
      <c r="F26" s="96"/>
      <c r="G26" s="4"/>
      <c r="H26" s="4"/>
      <c r="I26" s="4"/>
      <c r="J26" s="4"/>
      <c r="K26" s="4"/>
      <c r="L26" s="4"/>
      <c r="M26" s="91">
        <f t="shared" si="2"/>
        <v>0</v>
      </c>
      <c r="N26" s="70">
        <f t="shared" si="1"/>
        <v>0</v>
      </c>
      <c r="O26" s="92">
        <f t="shared" si="3"/>
        <v>0</v>
      </c>
      <c r="P26" s="92">
        <f t="shared" si="4"/>
        <v>0</v>
      </c>
      <c r="Q26" s="92">
        <f t="shared" si="5"/>
        <v>0</v>
      </c>
      <c r="R26" s="92">
        <f t="shared" si="6"/>
        <v>0</v>
      </c>
      <c r="S26" s="92">
        <f t="shared" si="7"/>
        <v>0</v>
      </c>
      <c r="T26" s="92">
        <f t="shared" si="8"/>
        <v>0</v>
      </c>
    </row>
    <row r="27" spans="2:20">
      <c r="B27" s="3"/>
      <c r="C27" s="3"/>
      <c r="D27" s="4"/>
      <c r="E27" s="83"/>
      <c r="F27" s="96"/>
      <c r="G27" s="4"/>
      <c r="H27" s="4"/>
      <c r="I27" s="4"/>
      <c r="J27" s="4"/>
      <c r="K27" s="4"/>
      <c r="L27" s="4"/>
      <c r="M27" s="91">
        <f t="shared" si="2"/>
        <v>0</v>
      </c>
      <c r="N27" s="70">
        <f t="shared" si="1"/>
        <v>0</v>
      </c>
      <c r="O27" s="92">
        <f t="shared" si="3"/>
        <v>0</v>
      </c>
      <c r="P27" s="92">
        <f t="shared" si="4"/>
        <v>0</v>
      </c>
      <c r="Q27" s="92">
        <f t="shared" si="5"/>
        <v>0</v>
      </c>
      <c r="R27" s="92">
        <f t="shared" si="6"/>
        <v>0</v>
      </c>
      <c r="S27" s="92">
        <f t="shared" si="7"/>
        <v>0</v>
      </c>
      <c r="T27" s="92">
        <f t="shared" si="8"/>
        <v>0</v>
      </c>
    </row>
    <row r="28" spans="2:20">
      <c r="B28" s="3"/>
      <c r="C28" s="3"/>
      <c r="D28" s="4"/>
      <c r="E28" s="83"/>
      <c r="F28" s="96"/>
      <c r="G28" s="4"/>
      <c r="H28" s="4"/>
      <c r="I28" s="4"/>
      <c r="J28" s="4"/>
      <c r="K28" s="4"/>
      <c r="L28" s="4"/>
      <c r="M28" s="91">
        <f t="shared" si="2"/>
        <v>0</v>
      </c>
      <c r="N28" s="70">
        <f t="shared" si="1"/>
        <v>0</v>
      </c>
      <c r="O28" s="92">
        <f t="shared" si="3"/>
        <v>0</v>
      </c>
      <c r="P28" s="92">
        <f t="shared" si="4"/>
        <v>0</v>
      </c>
      <c r="Q28" s="92">
        <f t="shared" si="5"/>
        <v>0</v>
      </c>
      <c r="R28" s="92">
        <f t="shared" si="6"/>
        <v>0</v>
      </c>
      <c r="S28" s="92">
        <f t="shared" si="7"/>
        <v>0</v>
      </c>
      <c r="T28" s="92">
        <f t="shared" si="8"/>
        <v>0</v>
      </c>
    </row>
    <row r="29" spans="2:20">
      <c r="B29" s="3"/>
      <c r="C29" s="3"/>
      <c r="D29" s="4"/>
      <c r="E29" s="83"/>
      <c r="F29" s="96"/>
      <c r="G29" s="4"/>
      <c r="H29" s="4"/>
      <c r="I29" s="4"/>
      <c r="J29" s="4"/>
      <c r="K29" s="4"/>
      <c r="L29" s="4"/>
      <c r="M29" s="91">
        <f t="shared" si="2"/>
        <v>0</v>
      </c>
      <c r="N29" s="70">
        <f t="shared" si="1"/>
        <v>0</v>
      </c>
      <c r="O29" s="92">
        <f t="shared" si="3"/>
        <v>0</v>
      </c>
      <c r="P29" s="92">
        <f t="shared" si="4"/>
        <v>0</v>
      </c>
      <c r="Q29" s="92">
        <f t="shared" si="5"/>
        <v>0</v>
      </c>
      <c r="R29" s="92">
        <f t="shared" si="6"/>
        <v>0</v>
      </c>
      <c r="S29" s="92">
        <f t="shared" si="7"/>
        <v>0</v>
      </c>
      <c r="T29" s="92">
        <f t="shared" si="8"/>
        <v>0</v>
      </c>
    </row>
    <row r="30" spans="2:20">
      <c r="B30" s="3"/>
      <c r="C30" s="3"/>
      <c r="D30" s="4"/>
      <c r="E30" s="4"/>
      <c r="F30" s="96"/>
      <c r="G30" s="4"/>
      <c r="H30" s="4"/>
      <c r="I30" s="4"/>
      <c r="J30" s="4"/>
      <c r="K30" s="4"/>
      <c r="L30" s="4"/>
      <c r="M30" s="91">
        <f t="shared" si="2"/>
        <v>0</v>
      </c>
      <c r="N30" s="70">
        <f t="shared" ref="N30:N81" si="9">(E30*D30*C30)-((G30*H30*I30)+(J30*K30*L30))</f>
        <v>0</v>
      </c>
      <c r="O30" s="92">
        <f t="shared" si="3"/>
        <v>0</v>
      </c>
      <c r="P30" s="92">
        <f t="shared" si="4"/>
        <v>0</v>
      </c>
      <c r="Q30" s="92">
        <f t="shared" si="5"/>
        <v>0</v>
      </c>
      <c r="R30" s="92">
        <f t="shared" si="6"/>
        <v>0</v>
      </c>
      <c r="S30" s="92">
        <f t="shared" si="7"/>
        <v>0</v>
      </c>
      <c r="T30" s="92">
        <f t="shared" si="8"/>
        <v>0</v>
      </c>
    </row>
    <row r="31" spans="2:20">
      <c r="B31" s="3"/>
      <c r="C31" s="3"/>
      <c r="D31" s="4"/>
      <c r="E31" s="4"/>
      <c r="F31" s="96"/>
      <c r="G31" s="4"/>
      <c r="H31" s="4"/>
      <c r="I31" s="4"/>
      <c r="J31" s="4"/>
      <c r="K31" s="4"/>
      <c r="L31" s="4"/>
      <c r="M31" s="91">
        <f t="shared" si="2"/>
        <v>0</v>
      </c>
      <c r="N31" s="70">
        <f t="shared" si="9"/>
        <v>0</v>
      </c>
      <c r="O31" s="92">
        <f t="shared" si="3"/>
        <v>0</v>
      </c>
      <c r="P31" s="92">
        <f t="shared" si="4"/>
        <v>0</v>
      </c>
      <c r="Q31" s="92">
        <f t="shared" si="5"/>
        <v>0</v>
      </c>
      <c r="R31" s="92">
        <f t="shared" si="6"/>
        <v>0</v>
      </c>
      <c r="S31" s="92">
        <f t="shared" si="7"/>
        <v>0</v>
      </c>
      <c r="T31" s="92">
        <f t="shared" si="8"/>
        <v>0</v>
      </c>
    </row>
    <row r="32" spans="2:20">
      <c r="B32" s="3"/>
      <c r="C32" s="3"/>
      <c r="D32" s="4"/>
      <c r="E32" s="4"/>
      <c r="F32" s="96"/>
      <c r="G32" s="4"/>
      <c r="H32" s="4"/>
      <c r="I32" s="4"/>
      <c r="J32" s="4"/>
      <c r="K32" s="4"/>
      <c r="L32" s="4"/>
      <c r="M32" s="91">
        <f t="shared" si="2"/>
        <v>0</v>
      </c>
      <c r="N32" s="70">
        <f t="shared" si="9"/>
        <v>0</v>
      </c>
      <c r="O32" s="92">
        <f t="shared" si="3"/>
        <v>0</v>
      </c>
      <c r="P32" s="92">
        <f t="shared" si="4"/>
        <v>0</v>
      </c>
      <c r="Q32" s="92">
        <f t="shared" si="5"/>
        <v>0</v>
      </c>
      <c r="R32" s="92">
        <f t="shared" si="6"/>
        <v>0</v>
      </c>
      <c r="S32" s="92">
        <f t="shared" si="7"/>
        <v>0</v>
      </c>
      <c r="T32" s="92">
        <f t="shared" si="8"/>
        <v>0</v>
      </c>
    </row>
    <row r="33" spans="2:20">
      <c r="B33" s="3"/>
      <c r="C33" s="3"/>
      <c r="D33" s="4"/>
      <c r="E33" s="4"/>
      <c r="F33" s="96"/>
      <c r="G33" s="4"/>
      <c r="H33" s="4"/>
      <c r="I33" s="4"/>
      <c r="J33" s="4"/>
      <c r="K33" s="4"/>
      <c r="L33" s="4"/>
      <c r="M33" s="91">
        <f t="shared" si="2"/>
        <v>0</v>
      </c>
      <c r="N33" s="70">
        <f t="shared" si="9"/>
        <v>0</v>
      </c>
      <c r="O33" s="92">
        <f t="shared" si="3"/>
        <v>0</v>
      </c>
      <c r="P33" s="92">
        <f t="shared" si="4"/>
        <v>0</v>
      </c>
      <c r="Q33" s="92">
        <f t="shared" si="5"/>
        <v>0</v>
      </c>
      <c r="R33" s="92">
        <f t="shared" si="6"/>
        <v>0</v>
      </c>
      <c r="S33" s="92">
        <f t="shared" si="7"/>
        <v>0</v>
      </c>
      <c r="T33" s="92">
        <f t="shared" si="8"/>
        <v>0</v>
      </c>
    </row>
    <row r="34" spans="2:20">
      <c r="B34" s="3"/>
      <c r="C34" s="3"/>
      <c r="D34" s="4"/>
      <c r="E34" s="4"/>
      <c r="F34" s="96"/>
      <c r="G34" s="4"/>
      <c r="H34" s="4"/>
      <c r="I34" s="4"/>
      <c r="J34" s="4"/>
      <c r="K34" s="4"/>
      <c r="L34" s="4"/>
      <c r="M34" s="91">
        <f t="shared" si="2"/>
        <v>0</v>
      </c>
      <c r="N34" s="70">
        <f t="shared" si="9"/>
        <v>0</v>
      </c>
      <c r="O34" s="92">
        <f t="shared" si="3"/>
        <v>0</v>
      </c>
      <c r="P34" s="92">
        <f t="shared" si="4"/>
        <v>0</v>
      </c>
      <c r="Q34" s="92">
        <f t="shared" si="5"/>
        <v>0</v>
      </c>
      <c r="R34" s="92">
        <f t="shared" si="6"/>
        <v>0</v>
      </c>
      <c r="S34" s="92">
        <f t="shared" si="7"/>
        <v>0</v>
      </c>
      <c r="T34" s="92">
        <f t="shared" si="8"/>
        <v>0</v>
      </c>
    </row>
    <row r="35" spans="2:20">
      <c r="B35" s="3"/>
      <c r="C35" s="3"/>
      <c r="D35" s="4"/>
      <c r="E35" s="4"/>
      <c r="F35" s="96"/>
      <c r="G35" s="4"/>
      <c r="H35" s="4"/>
      <c r="I35" s="4"/>
      <c r="J35" s="4"/>
      <c r="K35" s="4"/>
      <c r="L35" s="4"/>
      <c r="M35" s="91">
        <f t="shared" si="2"/>
        <v>0</v>
      </c>
      <c r="N35" s="70">
        <f t="shared" si="9"/>
        <v>0</v>
      </c>
      <c r="O35" s="92">
        <f t="shared" si="3"/>
        <v>0</v>
      </c>
      <c r="P35" s="92">
        <f t="shared" si="4"/>
        <v>0</v>
      </c>
      <c r="Q35" s="92">
        <f t="shared" si="5"/>
        <v>0</v>
      </c>
      <c r="R35" s="92">
        <f t="shared" si="6"/>
        <v>0</v>
      </c>
      <c r="S35" s="92">
        <f t="shared" si="7"/>
        <v>0</v>
      </c>
      <c r="T35" s="92">
        <f t="shared" si="8"/>
        <v>0</v>
      </c>
    </row>
    <row r="36" spans="2:20">
      <c r="B36" s="3"/>
      <c r="C36" s="3"/>
      <c r="D36" s="4"/>
      <c r="E36" s="4"/>
      <c r="F36" s="96"/>
      <c r="G36" s="4"/>
      <c r="H36" s="4"/>
      <c r="I36" s="4"/>
      <c r="J36" s="4"/>
      <c r="K36" s="4"/>
      <c r="L36" s="4"/>
      <c r="M36" s="91">
        <f t="shared" si="2"/>
        <v>0</v>
      </c>
      <c r="N36" s="70">
        <f t="shared" si="9"/>
        <v>0</v>
      </c>
      <c r="O36" s="92">
        <f t="shared" si="3"/>
        <v>0</v>
      </c>
      <c r="P36" s="92">
        <f t="shared" si="4"/>
        <v>0</v>
      </c>
      <c r="Q36" s="92">
        <f t="shared" si="5"/>
        <v>0</v>
      </c>
      <c r="R36" s="92">
        <f t="shared" si="6"/>
        <v>0</v>
      </c>
      <c r="S36" s="92">
        <f t="shared" si="7"/>
        <v>0</v>
      </c>
      <c r="T36" s="92">
        <f t="shared" si="8"/>
        <v>0</v>
      </c>
    </row>
    <row r="37" spans="2:20">
      <c r="B37" s="3"/>
      <c r="C37" s="3"/>
      <c r="D37" s="4"/>
      <c r="E37" s="4"/>
      <c r="F37" s="96"/>
      <c r="G37" s="4"/>
      <c r="H37" s="4"/>
      <c r="I37" s="4"/>
      <c r="J37" s="4"/>
      <c r="K37" s="4"/>
      <c r="L37" s="4"/>
      <c r="M37" s="91">
        <f t="shared" si="2"/>
        <v>0</v>
      </c>
      <c r="N37" s="70">
        <f t="shared" si="9"/>
        <v>0</v>
      </c>
      <c r="O37" s="92">
        <f t="shared" si="3"/>
        <v>0</v>
      </c>
      <c r="P37" s="92">
        <f t="shared" si="4"/>
        <v>0</v>
      </c>
      <c r="Q37" s="92">
        <f t="shared" si="5"/>
        <v>0</v>
      </c>
      <c r="R37" s="92">
        <f t="shared" si="6"/>
        <v>0</v>
      </c>
      <c r="S37" s="92">
        <f t="shared" si="7"/>
        <v>0</v>
      </c>
      <c r="T37" s="92">
        <f t="shared" si="8"/>
        <v>0</v>
      </c>
    </row>
    <row r="38" spans="2:20">
      <c r="B38" s="3"/>
      <c r="C38" s="3"/>
      <c r="D38" s="4"/>
      <c r="E38" s="4"/>
      <c r="F38" s="96"/>
      <c r="G38" s="4"/>
      <c r="H38" s="4"/>
      <c r="I38" s="4"/>
      <c r="J38" s="4"/>
      <c r="K38" s="4"/>
      <c r="L38" s="4"/>
      <c r="M38" s="91">
        <f t="shared" si="2"/>
        <v>0</v>
      </c>
      <c r="N38" s="70">
        <f t="shared" si="9"/>
        <v>0</v>
      </c>
      <c r="O38" s="92">
        <f t="shared" si="3"/>
        <v>0</v>
      </c>
      <c r="P38" s="92">
        <f t="shared" si="4"/>
        <v>0</v>
      </c>
      <c r="Q38" s="92">
        <f t="shared" si="5"/>
        <v>0</v>
      </c>
      <c r="R38" s="92">
        <f t="shared" si="6"/>
        <v>0</v>
      </c>
      <c r="S38" s="92">
        <f t="shared" si="7"/>
        <v>0</v>
      </c>
      <c r="T38" s="92">
        <f t="shared" si="8"/>
        <v>0</v>
      </c>
    </row>
    <row r="39" spans="2:20">
      <c r="B39" s="3"/>
      <c r="C39" s="3"/>
      <c r="D39" s="4"/>
      <c r="E39" s="4"/>
      <c r="F39" s="96"/>
      <c r="G39" s="4"/>
      <c r="H39" s="4"/>
      <c r="I39" s="4"/>
      <c r="J39" s="4"/>
      <c r="K39" s="4"/>
      <c r="L39" s="4"/>
      <c r="M39" s="91">
        <f t="shared" si="2"/>
        <v>0</v>
      </c>
      <c r="N39" s="70">
        <f t="shared" si="9"/>
        <v>0</v>
      </c>
      <c r="O39" s="92">
        <f t="shared" si="3"/>
        <v>0</v>
      </c>
      <c r="P39" s="92">
        <f t="shared" si="4"/>
        <v>0</v>
      </c>
      <c r="Q39" s="92">
        <f t="shared" si="5"/>
        <v>0</v>
      </c>
      <c r="R39" s="92">
        <f t="shared" si="6"/>
        <v>0</v>
      </c>
      <c r="S39" s="92">
        <f t="shared" si="7"/>
        <v>0</v>
      </c>
      <c r="T39" s="92">
        <f t="shared" si="8"/>
        <v>0</v>
      </c>
    </row>
    <row r="40" spans="2:20">
      <c r="B40" s="3"/>
      <c r="C40" s="3"/>
      <c r="D40" s="4"/>
      <c r="E40" s="4"/>
      <c r="F40" s="96"/>
      <c r="G40" s="4"/>
      <c r="H40" s="4"/>
      <c r="I40" s="4"/>
      <c r="J40" s="4"/>
      <c r="K40" s="4"/>
      <c r="L40" s="4"/>
      <c r="M40" s="91">
        <f t="shared" si="2"/>
        <v>0</v>
      </c>
      <c r="N40" s="70">
        <f t="shared" si="9"/>
        <v>0</v>
      </c>
      <c r="O40" s="92">
        <f t="shared" si="3"/>
        <v>0</v>
      </c>
      <c r="P40" s="92">
        <f t="shared" si="4"/>
        <v>0</v>
      </c>
      <c r="Q40" s="92">
        <f t="shared" si="5"/>
        <v>0</v>
      </c>
      <c r="R40" s="92">
        <f t="shared" si="6"/>
        <v>0</v>
      </c>
      <c r="S40" s="92">
        <f t="shared" si="7"/>
        <v>0</v>
      </c>
      <c r="T40" s="92">
        <f t="shared" si="8"/>
        <v>0</v>
      </c>
    </row>
    <row r="41" spans="2:20">
      <c r="B41" s="3"/>
      <c r="C41" s="3"/>
      <c r="D41" s="4"/>
      <c r="E41" s="4"/>
      <c r="F41" s="96"/>
      <c r="G41" s="4"/>
      <c r="H41" s="4"/>
      <c r="I41" s="4"/>
      <c r="J41" s="4"/>
      <c r="K41" s="4"/>
      <c r="L41" s="4"/>
      <c r="M41" s="91">
        <f t="shared" si="2"/>
        <v>0</v>
      </c>
      <c r="N41" s="70">
        <f t="shared" si="9"/>
        <v>0</v>
      </c>
      <c r="O41" s="92">
        <f t="shared" si="3"/>
        <v>0</v>
      </c>
      <c r="P41" s="92">
        <f t="shared" si="4"/>
        <v>0</v>
      </c>
      <c r="Q41" s="92">
        <f t="shared" si="5"/>
        <v>0</v>
      </c>
      <c r="R41" s="92">
        <f t="shared" si="6"/>
        <v>0</v>
      </c>
      <c r="S41" s="92">
        <f t="shared" si="7"/>
        <v>0</v>
      </c>
      <c r="T41" s="92">
        <f t="shared" si="8"/>
        <v>0</v>
      </c>
    </row>
    <row r="42" spans="2:20">
      <c r="B42" s="3"/>
      <c r="C42" s="3"/>
      <c r="D42" s="4"/>
      <c r="E42" s="4"/>
      <c r="F42" s="96"/>
      <c r="G42" s="4"/>
      <c r="H42" s="4"/>
      <c r="I42" s="4"/>
      <c r="J42" s="4"/>
      <c r="K42" s="4"/>
      <c r="L42" s="4"/>
      <c r="M42" s="91">
        <f t="shared" si="2"/>
        <v>0</v>
      </c>
      <c r="N42" s="70">
        <f t="shared" si="9"/>
        <v>0</v>
      </c>
      <c r="O42" s="92">
        <f t="shared" si="3"/>
        <v>0</v>
      </c>
      <c r="P42" s="92">
        <f t="shared" si="4"/>
        <v>0</v>
      </c>
      <c r="Q42" s="92">
        <f t="shared" si="5"/>
        <v>0</v>
      </c>
      <c r="R42" s="92">
        <f t="shared" si="6"/>
        <v>0</v>
      </c>
      <c r="S42" s="92">
        <f t="shared" si="7"/>
        <v>0</v>
      </c>
      <c r="T42" s="92">
        <f t="shared" si="8"/>
        <v>0</v>
      </c>
    </row>
    <row r="43" spans="2:20">
      <c r="B43" s="3"/>
      <c r="C43" s="3"/>
      <c r="D43" s="4"/>
      <c r="E43" s="4"/>
      <c r="F43" s="96"/>
      <c r="G43" s="4"/>
      <c r="H43" s="4"/>
      <c r="I43" s="4"/>
      <c r="J43" s="4"/>
      <c r="K43" s="4"/>
      <c r="L43" s="4"/>
      <c r="M43" s="91">
        <f t="shared" si="2"/>
        <v>0</v>
      </c>
      <c r="N43" s="70">
        <f t="shared" si="9"/>
        <v>0</v>
      </c>
      <c r="O43" s="92">
        <f t="shared" si="3"/>
        <v>0</v>
      </c>
      <c r="P43" s="92">
        <f t="shared" si="4"/>
        <v>0</v>
      </c>
      <c r="Q43" s="92">
        <f t="shared" si="5"/>
        <v>0</v>
      </c>
      <c r="R43" s="92">
        <f t="shared" si="6"/>
        <v>0</v>
      </c>
      <c r="S43" s="92">
        <f t="shared" si="7"/>
        <v>0</v>
      </c>
      <c r="T43" s="92">
        <f t="shared" si="8"/>
        <v>0</v>
      </c>
    </row>
    <row r="44" spans="2:20">
      <c r="B44" s="3"/>
      <c r="C44" s="3"/>
      <c r="D44" s="4"/>
      <c r="E44" s="4"/>
      <c r="F44" s="96"/>
      <c r="G44" s="4"/>
      <c r="H44" s="4"/>
      <c r="I44" s="4"/>
      <c r="J44" s="4"/>
      <c r="K44" s="4"/>
      <c r="L44" s="4"/>
      <c r="M44" s="91">
        <f t="shared" si="2"/>
        <v>0</v>
      </c>
      <c r="N44" s="70">
        <f t="shared" si="9"/>
        <v>0</v>
      </c>
      <c r="O44" s="92">
        <f t="shared" si="3"/>
        <v>0</v>
      </c>
      <c r="P44" s="92">
        <f t="shared" si="4"/>
        <v>0</v>
      </c>
      <c r="Q44" s="92">
        <f t="shared" si="5"/>
        <v>0</v>
      </c>
      <c r="R44" s="92">
        <f t="shared" si="6"/>
        <v>0</v>
      </c>
      <c r="S44" s="92">
        <f t="shared" si="7"/>
        <v>0</v>
      </c>
      <c r="T44" s="92">
        <f t="shared" si="8"/>
        <v>0</v>
      </c>
    </row>
    <row r="45" spans="2:20">
      <c r="B45" s="3"/>
      <c r="C45" s="3"/>
      <c r="D45" s="4"/>
      <c r="E45" s="4"/>
      <c r="F45" s="96"/>
      <c r="G45" s="4"/>
      <c r="H45" s="4"/>
      <c r="I45" s="4"/>
      <c r="J45" s="4"/>
      <c r="K45" s="4"/>
      <c r="L45" s="4"/>
      <c r="M45" s="91">
        <f t="shared" si="2"/>
        <v>0</v>
      </c>
      <c r="N45" s="70">
        <f t="shared" si="9"/>
        <v>0</v>
      </c>
      <c r="O45" s="92">
        <f t="shared" si="3"/>
        <v>0</v>
      </c>
      <c r="P45" s="92">
        <f t="shared" si="4"/>
        <v>0</v>
      </c>
      <c r="Q45" s="92">
        <f t="shared" si="5"/>
        <v>0</v>
      </c>
      <c r="R45" s="92">
        <f t="shared" si="6"/>
        <v>0</v>
      </c>
      <c r="S45" s="92">
        <f t="shared" si="7"/>
        <v>0</v>
      </c>
      <c r="T45" s="92">
        <f t="shared" si="8"/>
        <v>0</v>
      </c>
    </row>
    <row r="46" spans="2:20">
      <c r="B46" s="3"/>
      <c r="C46" s="3"/>
      <c r="D46" s="4"/>
      <c r="E46" s="4"/>
      <c r="F46" s="96"/>
      <c r="G46" s="4"/>
      <c r="H46" s="4"/>
      <c r="I46" s="4"/>
      <c r="J46" s="4"/>
      <c r="K46" s="4"/>
      <c r="L46" s="4"/>
      <c r="M46" s="91">
        <f t="shared" si="2"/>
        <v>0</v>
      </c>
      <c r="N46" s="70">
        <f t="shared" si="9"/>
        <v>0</v>
      </c>
      <c r="O46" s="92">
        <f t="shared" si="3"/>
        <v>0</v>
      </c>
      <c r="P46" s="92">
        <f t="shared" si="4"/>
        <v>0</v>
      </c>
      <c r="Q46" s="92">
        <f t="shared" si="5"/>
        <v>0</v>
      </c>
      <c r="R46" s="92">
        <f t="shared" si="6"/>
        <v>0</v>
      </c>
      <c r="S46" s="92">
        <f t="shared" si="7"/>
        <v>0</v>
      </c>
      <c r="T46" s="92">
        <f t="shared" si="8"/>
        <v>0</v>
      </c>
    </row>
    <row r="47" spans="2:20">
      <c r="B47" s="3"/>
      <c r="C47" s="3"/>
      <c r="D47" s="4"/>
      <c r="E47" s="4"/>
      <c r="F47" s="96"/>
      <c r="G47" s="4"/>
      <c r="H47" s="4"/>
      <c r="I47" s="4"/>
      <c r="J47" s="4"/>
      <c r="K47" s="4"/>
      <c r="L47" s="4"/>
      <c r="M47" s="91">
        <f t="shared" si="2"/>
        <v>0</v>
      </c>
      <c r="N47" s="70">
        <f t="shared" si="9"/>
        <v>0</v>
      </c>
      <c r="O47" s="92">
        <f t="shared" si="3"/>
        <v>0</v>
      </c>
      <c r="P47" s="92">
        <f t="shared" si="4"/>
        <v>0</v>
      </c>
      <c r="Q47" s="92">
        <f t="shared" si="5"/>
        <v>0</v>
      </c>
      <c r="R47" s="92">
        <f t="shared" si="6"/>
        <v>0</v>
      </c>
      <c r="S47" s="92">
        <f t="shared" si="7"/>
        <v>0</v>
      </c>
      <c r="T47" s="92">
        <f t="shared" si="8"/>
        <v>0</v>
      </c>
    </row>
    <row r="48" spans="2:20">
      <c r="B48" s="3"/>
      <c r="C48" s="3"/>
      <c r="D48" s="4"/>
      <c r="E48" s="4"/>
      <c r="F48" s="96"/>
      <c r="G48" s="4"/>
      <c r="H48" s="4"/>
      <c r="I48" s="4"/>
      <c r="J48" s="4"/>
      <c r="K48" s="4"/>
      <c r="L48" s="4"/>
      <c r="M48" s="91">
        <f t="shared" si="2"/>
        <v>0</v>
      </c>
      <c r="N48" s="70">
        <f t="shared" si="9"/>
        <v>0</v>
      </c>
      <c r="O48" s="92">
        <f t="shared" si="3"/>
        <v>0</v>
      </c>
      <c r="P48" s="92">
        <f t="shared" si="4"/>
        <v>0</v>
      </c>
      <c r="Q48" s="92">
        <f t="shared" si="5"/>
        <v>0</v>
      </c>
      <c r="R48" s="92">
        <f t="shared" si="6"/>
        <v>0</v>
      </c>
      <c r="S48" s="92">
        <f t="shared" si="7"/>
        <v>0</v>
      </c>
      <c r="T48" s="92">
        <f t="shared" si="8"/>
        <v>0</v>
      </c>
    </row>
    <row r="49" spans="2:20">
      <c r="B49" s="3"/>
      <c r="C49" s="3"/>
      <c r="D49" s="4"/>
      <c r="E49" s="4"/>
      <c r="F49" s="96"/>
      <c r="G49" s="4"/>
      <c r="H49" s="4"/>
      <c r="I49" s="4"/>
      <c r="J49" s="4"/>
      <c r="K49" s="4"/>
      <c r="L49" s="4"/>
      <c r="M49" s="91">
        <f t="shared" si="2"/>
        <v>0</v>
      </c>
      <c r="N49" s="70">
        <f t="shared" si="9"/>
        <v>0</v>
      </c>
      <c r="O49" s="92">
        <f t="shared" si="3"/>
        <v>0</v>
      </c>
      <c r="P49" s="92">
        <f t="shared" si="4"/>
        <v>0</v>
      </c>
      <c r="Q49" s="92">
        <f t="shared" si="5"/>
        <v>0</v>
      </c>
      <c r="R49" s="92">
        <f t="shared" si="6"/>
        <v>0</v>
      </c>
      <c r="S49" s="92">
        <f t="shared" si="7"/>
        <v>0</v>
      </c>
      <c r="T49" s="92">
        <f t="shared" si="8"/>
        <v>0</v>
      </c>
    </row>
    <row r="50" spans="2:20">
      <c r="B50" s="3"/>
      <c r="C50" s="3"/>
      <c r="D50" s="4"/>
      <c r="E50" s="4"/>
      <c r="F50" s="96"/>
      <c r="G50" s="4"/>
      <c r="H50" s="4"/>
      <c r="I50" s="4"/>
      <c r="J50" s="4"/>
      <c r="K50" s="4"/>
      <c r="L50" s="4"/>
      <c r="M50" s="91">
        <f t="shared" si="2"/>
        <v>0</v>
      </c>
      <c r="N50" s="70">
        <f t="shared" si="9"/>
        <v>0</v>
      </c>
      <c r="O50" s="92">
        <f t="shared" si="3"/>
        <v>0</v>
      </c>
      <c r="P50" s="92">
        <f t="shared" si="4"/>
        <v>0</v>
      </c>
      <c r="Q50" s="92">
        <f t="shared" si="5"/>
        <v>0</v>
      </c>
      <c r="R50" s="92">
        <f t="shared" si="6"/>
        <v>0</v>
      </c>
      <c r="S50" s="92">
        <f t="shared" si="7"/>
        <v>0</v>
      </c>
      <c r="T50" s="92">
        <f t="shared" si="8"/>
        <v>0</v>
      </c>
    </row>
    <row r="51" spans="2:20">
      <c r="B51" s="3"/>
      <c r="C51" s="3"/>
      <c r="D51" s="4"/>
      <c r="E51" s="4"/>
      <c r="F51" s="96"/>
      <c r="G51" s="4"/>
      <c r="H51" s="4"/>
      <c r="I51" s="4"/>
      <c r="J51" s="4"/>
      <c r="K51" s="4"/>
      <c r="L51" s="4"/>
      <c r="M51" s="91">
        <f t="shared" si="2"/>
        <v>0</v>
      </c>
      <c r="N51" s="70">
        <f t="shared" si="9"/>
        <v>0</v>
      </c>
      <c r="O51" s="92">
        <f t="shared" si="3"/>
        <v>0</v>
      </c>
      <c r="P51" s="92">
        <f t="shared" si="4"/>
        <v>0</v>
      </c>
      <c r="Q51" s="92">
        <f t="shared" si="5"/>
        <v>0</v>
      </c>
      <c r="R51" s="92">
        <f t="shared" si="6"/>
        <v>0</v>
      </c>
      <c r="S51" s="92">
        <f t="shared" si="7"/>
        <v>0</v>
      </c>
      <c r="T51" s="92">
        <f t="shared" si="8"/>
        <v>0</v>
      </c>
    </row>
    <row r="52" spans="2:20">
      <c r="B52" s="3"/>
      <c r="C52" s="3"/>
      <c r="D52" s="4"/>
      <c r="E52" s="4"/>
      <c r="F52" s="96"/>
      <c r="G52" s="4"/>
      <c r="H52" s="4"/>
      <c r="I52" s="4"/>
      <c r="J52" s="4"/>
      <c r="K52" s="4"/>
      <c r="L52" s="4"/>
      <c r="M52" s="91">
        <f t="shared" si="2"/>
        <v>0</v>
      </c>
      <c r="N52" s="70">
        <f t="shared" si="9"/>
        <v>0</v>
      </c>
      <c r="O52" s="92">
        <f t="shared" si="3"/>
        <v>0</v>
      </c>
      <c r="P52" s="92">
        <f t="shared" si="4"/>
        <v>0</v>
      </c>
      <c r="Q52" s="92">
        <f t="shared" si="5"/>
        <v>0</v>
      </c>
      <c r="R52" s="92">
        <f t="shared" si="6"/>
        <v>0</v>
      </c>
      <c r="S52" s="92">
        <f t="shared" si="7"/>
        <v>0</v>
      </c>
      <c r="T52" s="92">
        <f t="shared" si="8"/>
        <v>0</v>
      </c>
    </row>
    <row r="53" spans="2:20">
      <c r="B53" s="3"/>
      <c r="C53" s="3"/>
      <c r="D53" s="4"/>
      <c r="E53" s="4"/>
      <c r="F53" s="96"/>
      <c r="G53" s="4"/>
      <c r="H53" s="4"/>
      <c r="I53" s="4"/>
      <c r="J53" s="4"/>
      <c r="K53" s="4"/>
      <c r="L53" s="4"/>
      <c r="M53" s="91">
        <f t="shared" si="2"/>
        <v>0</v>
      </c>
      <c r="N53" s="70">
        <f t="shared" si="9"/>
        <v>0</v>
      </c>
      <c r="O53" s="92">
        <f t="shared" si="3"/>
        <v>0</v>
      </c>
      <c r="P53" s="92">
        <f t="shared" si="4"/>
        <v>0</v>
      </c>
      <c r="Q53" s="92">
        <f t="shared" si="5"/>
        <v>0</v>
      </c>
      <c r="R53" s="92">
        <f t="shared" si="6"/>
        <v>0</v>
      </c>
      <c r="S53" s="92">
        <f t="shared" si="7"/>
        <v>0</v>
      </c>
      <c r="T53" s="92">
        <f t="shared" si="8"/>
        <v>0</v>
      </c>
    </row>
    <row r="54" spans="2:20">
      <c r="B54" s="3"/>
      <c r="C54" s="3"/>
      <c r="D54" s="4"/>
      <c r="E54" s="4"/>
      <c r="F54" s="96"/>
      <c r="G54" s="4"/>
      <c r="H54" s="4"/>
      <c r="I54" s="4"/>
      <c r="J54" s="4"/>
      <c r="K54" s="4"/>
      <c r="L54" s="4"/>
      <c r="M54" s="91">
        <f t="shared" si="2"/>
        <v>0</v>
      </c>
      <c r="N54" s="70">
        <f t="shared" si="9"/>
        <v>0</v>
      </c>
      <c r="O54" s="92">
        <f t="shared" si="3"/>
        <v>0</v>
      </c>
      <c r="P54" s="92">
        <f t="shared" si="4"/>
        <v>0</v>
      </c>
      <c r="Q54" s="92">
        <f t="shared" si="5"/>
        <v>0</v>
      </c>
      <c r="R54" s="92">
        <f t="shared" si="6"/>
        <v>0</v>
      </c>
      <c r="S54" s="92">
        <f t="shared" si="7"/>
        <v>0</v>
      </c>
      <c r="T54" s="92">
        <f t="shared" si="8"/>
        <v>0</v>
      </c>
    </row>
    <row r="55" spans="2:20">
      <c r="B55" s="3"/>
      <c r="C55" s="3"/>
      <c r="D55" s="4"/>
      <c r="E55" s="4"/>
      <c r="F55" s="96"/>
      <c r="G55" s="4"/>
      <c r="H55" s="4"/>
      <c r="I55" s="4"/>
      <c r="J55" s="4"/>
      <c r="K55" s="4"/>
      <c r="L55" s="4"/>
      <c r="M55" s="91">
        <f t="shared" si="2"/>
        <v>0</v>
      </c>
      <c r="N55" s="70">
        <f t="shared" si="9"/>
        <v>0</v>
      </c>
      <c r="O55" s="92">
        <f t="shared" si="3"/>
        <v>0</v>
      </c>
      <c r="P55" s="92">
        <f t="shared" si="4"/>
        <v>0</v>
      </c>
      <c r="Q55" s="92">
        <f t="shared" si="5"/>
        <v>0</v>
      </c>
      <c r="R55" s="92">
        <f t="shared" si="6"/>
        <v>0</v>
      </c>
      <c r="S55" s="92">
        <f t="shared" si="7"/>
        <v>0</v>
      </c>
      <c r="T55" s="92">
        <f t="shared" si="8"/>
        <v>0</v>
      </c>
    </row>
    <row r="56" spans="2:20">
      <c r="B56" s="3"/>
      <c r="C56" s="3"/>
      <c r="D56" s="4"/>
      <c r="E56" s="4"/>
      <c r="F56" s="96"/>
      <c r="G56" s="4"/>
      <c r="H56" s="4"/>
      <c r="I56" s="4"/>
      <c r="J56" s="4"/>
      <c r="K56" s="4"/>
      <c r="L56" s="4"/>
      <c r="M56" s="91">
        <f t="shared" si="2"/>
        <v>0</v>
      </c>
      <c r="N56" s="70">
        <f t="shared" si="9"/>
        <v>0</v>
      </c>
      <c r="O56" s="92">
        <f t="shared" si="3"/>
        <v>0</v>
      </c>
      <c r="P56" s="92">
        <f t="shared" si="4"/>
        <v>0</v>
      </c>
      <c r="Q56" s="92">
        <f t="shared" si="5"/>
        <v>0</v>
      </c>
      <c r="R56" s="92">
        <f t="shared" si="6"/>
        <v>0</v>
      </c>
      <c r="S56" s="92">
        <f t="shared" si="7"/>
        <v>0</v>
      </c>
      <c r="T56" s="92">
        <f t="shared" si="8"/>
        <v>0</v>
      </c>
    </row>
    <row r="57" spans="2:20">
      <c r="B57" s="3"/>
      <c r="C57" s="3"/>
      <c r="D57" s="4"/>
      <c r="E57" s="4"/>
      <c r="F57" s="96"/>
      <c r="G57" s="4"/>
      <c r="H57" s="4"/>
      <c r="I57" s="4"/>
      <c r="J57" s="4"/>
      <c r="K57" s="4"/>
      <c r="L57" s="4"/>
      <c r="M57" s="91">
        <f t="shared" si="2"/>
        <v>0</v>
      </c>
      <c r="N57" s="70">
        <f t="shared" si="9"/>
        <v>0</v>
      </c>
      <c r="O57" s="92">
        <f t="shared" si="3"/>
        <v>0</v>
      </c>
      <c r="P57" s="92">
        <f t="shared" si="4"/>
        <v>0</v>
      </c>
      <c r="Q57" s="92">
        <f t="shared" si="5"/>
        <v>0</v>
      </c>
      <c r="R57" s="92">
        <f t="shared" si="6"/>
        <v>0</v>
      </c>
      <c r="S57" s="92">
        <f t="shared" si="7"/>
        <v>0</v>
      </c>
      <c r="T57" s="92">
        <f t="shared" si="8"/>
        <v>0</v>
      </c>
    </row>
    <row r="58" spans="2:20">
      <c r="B58" s="3"/>
      <c r="C58" s="3"/>
      <c r="D58" s="4"/>
      <c r="E58" s="4"/>
      <c r="F58" s="96"/>
      <c r="G58" s="4"/>
      <c r="H58" s="4"/>
      <c r="I58" s="4"/>
      <c r="J58" s="4"/>
      <c r="K58" s="4"/>
      <c r="L58" s="4"/>
      <c r="M58" s="91">
        <f t="shared" si="2"/>
        <v>0</v>
      </c>
      <c r="N58" s="70">
        <f t="shared" si="9"/>
        <v>0</v>
      </c>
      <c r="O58" s="92">
        <f t="shared" si="3"/>
        <v>0</v>
      </c>
      <c r="P58" s="92">
        <f t="shared" si="4"/>
        <v>0</v>
      </c>
      <c r="Q58" s="92">
        <f t="shared" si="5"/>
        <v>0</v>
      </c>
      <c r="R58" s="92">
        <f t="shared" si="6"/>
        <v>0</v>
      </c>
      <c r="S58" s="92">
        <f t="shared" si="7"/>
        <v>0</v>
      </c>
      <c r="T58" s="92">
        <f t="shared" si="8"/>
        <v>0</v>
      </c>
    </row>
    <row r="59" spans="2:20">
      <c r="B59" s="3"/>
      <c r="C59" s="3"/>
      <c r="D59" s="4"/>
      <c r="E59" s="4"/>
      <c r="F59" s="96"/>
      <c r="G59" s="4"/>
      <c r="H59" s="4"/>
      <c r="I59" s="4"/>
      <c r="J59" s="4"/>
      <c r="K59" s="4"/>
      <c r="L59" s="4"/>
      <c r="M59" s="91">
        <f t="shared" si="2"/>
        <v>0</v>
      </c>
      <c r="N59" s="70">
        <f t="shared" si="9"/>
        <v>0</v>
      </c>
      <c r="O59" s="92">
        <f t="shared" si="3"/>
        <v>0</v>
      </c>
      <c r="P59" s="92">
        <f t="shared" si="4"/>
        <v>0</v>
      </c>
      <c r="Q59" s="92">
        <f t="shared" si="5"/>
        <v>0</v>
      </c>
      <c r="R59" s="92">
        <f t="shared" si="6"/>
        <v>0</v>
      </c>
      <c r="S59" s="92">
        <f t="shared" si="7"/>
        <v>0</v>
      </c>
      <c r="T59" s="92">
        <f t="shared" si="8"/>
        <v>0</v>
      </c>
    </row>
    <row r="60" spans="2:20">
      <c r="B60" s="3"/>
      <c r="C60" s="3"/>
      <c r="D60" s="4"/>
      <c r="E60" s="4"/>
      <c r="F60" s="96"/>
      <c r="G60" s="4"/>
      <c r="H60" s="4"/>
      <c r="I60" s="4"/>
      <c r="J60" s="4"/>
      <c r="K60" s="4"/>
      <c r="L60" s="4"/>
      <c r="M60" s="91">
        <f t="shared" si="2"/>
        <v>0</v>
      </c>
      <c r="N60" s="70">
        <f t="shared" si="9"/>
        <v>0</v>
      </c>
      <c r="O60" s="92">
        <f t="shared" si="3"/>
        <v>0</v>
      </c>
      <c r="P60" s="92">
        <f t="shared" si="4"/>
        <v>0</v>
      </c>
      <c r="Q60" s="92">
        <f t="shared" si="5"/>
        <v>0</v>
      </c>
      <c r="R60" s="92">
        <f t="shared" si="6"/>
        <v>0</v>
      </c>
      <c r="S60" s="92">
        <f t="shared" si="7"/>
        <v>0</v>
      </c>
      <c r="T60" s="92">
        <f t="shared" si="8"/>
        <v>0</v>
      </c>
    </row>
    <row r="61" spans="2:20">
      <c r="B61" s="3"/>
      <c r="C61" s="3"/>
      <c r="D61" s="4"/>
      <c r="E61" s="4"/>
      <c r="F61" s="96"/>
      <c r="G61" s="4"/>
      <c r="H61" s="4"/>
      <c r="I61" s="4"/>
      <c r="J61" s="4"/>
      <c r="K61" s="4"/>
      <c r="L61" s="4"/>
      <c r="M61" s="91">
        <f t="shared" si="2"/>
        <v>0</v>
      </c>
      <c r="N61" s="70">
        <f t="shared" si="9"/>
        <v>0</v>
      </c>
      <c r="O61" s="92">
        <f t="shared" si="3"/>
        <v>0</v>
      </c>
      <c r="P61" s="92">
        <f t="shared" si="4"/>
        <v>0</v>
      </c>
      <c r="Q61" s="92">
        <f t="shared" si="5"/>
        <v>0</v>
      </c>
      <c r="R61" s="92">
        <f t="shared" si="6"/>
        <v>0</v>
      </c>
      <c r="S61" s="92">
        <f t="shared" si="7"/>
        <v>0</v>
      </c>
      <c r="T61" s="92">
        <f t="shared" si="8"/>
        <v>0</v>
      </c>
    </row>
    <row r="62" spans="2:20">
      <c r="B62" s="3"/>
      <c r="C62" s="3"/>
      <c r="D62" s="4"/>
      <c r="E62" s="4"/>
      <c r="F62" s="96"/>
      <c r="G62" s="4"/>
      <c r="H62" s="4"/>
      <c r="I62" s="4"/>
      <c r="J62" s="4"/>
      <c r="K62" s="4"/>
      <c r="L62" s="4"/>
      <c r="M62" s="91">
        <f t="shared" si="2"/>
        <v>0</v>
      </c>
      <c r="N62" s="70">
        <f t="shared" si="9"/>
        <v>0</v>
      </c>
      <c r="O62" s="92">
        <f t="shared" si="3"/>
        <v>0</v>
      </c>
      <c r="P62" s="92">
        <f t="shared" si="4"/>
        <v>0</v>
      </c>
      <c r="Q62" s="92">
        <f t="shared" si="5"/>
        <v>0</v>
      </c>
      <c r="R62" s="92">
        <f t="shared" si="6"/>
        <v>0</v>
      </c>
      <c r="S62" s="92">
        <f t="shared" si="7"/>
        <v>0</v>
      </c>
      <c r="T62" s="92">
        <f t="shared" si="8"/>
        <v>0</v>
      </c>
    </row>
    <row r="63" spans="2:20">
      <c r="B63" s="3"/>
      <c r="C63" s="3"/>
      <c r="D63" s="4"/>
      <c r="E63" s="4"/>
      <c r="F63" s="96"/>
      <c r="G63" s="4"/>
      <c r="H63" s="4"/>
      <c r="I63" s="4"/>
      <c r="J63" s="4"/>
      <c r="K63" s="4"/>
      <c r="L63" s="4"/>
      <c r="M63" s="91">
        <f t="shared" si="2"/>
        <v>0</v>
      </c>
      <c r="N63" s="70">
        <f t="shared" si="9"/>
        <v>0</v>
      </c>
      <c r="O63" s="92">
        <f t="shared" si="3"/>
        <v>0</v>
      </c>
      <c r="P63" s="92">
        <f t="shared" si="4"/>
        <v>0</v>
      </c>
      <c r="Q63" s="92">
        <f t="shared" si="5"/>
        <v>0</v>
      </c>
      <c r="R63" s="92">
        <f t="shared" si="6"/>
        <v>0</v>
      </c>
      <c r="S63" s="92">
        <f t="shared" si="7"/>
        <v>0</v>
      </c>
      <c r="T63" s="92">
        <f t="shared" si="8"/>
        <v>0</v>
      </c>
    </row>
    <row r="64" spans="2:20">
      <c r="B64" s="3"/>
      <c r="C64" s="3"/>
      <c r="D64" s="4"/>
      <c r="E64" s="4"/>
      <c r="F64" s="96"/>
      <c r="G64" s="4"/>
      <c r="H64" s="4"/>
      <c r="I64" s="4"/>
      <c r="J64" s="4"/>
      <c r="K64" s="4"/>
      <c r="L64" s="4"/>
      <c r="M64" s="91">
        <f t="shared" si="2"/>
        <v>0</v>
      </c>
      <c r="N64" s="70">
        <f t="shared" si="9"/>
        <v>0</v>
      </c>
      <c r="O64" s="92">
        <f t="shared" si="3"/>
        <v>0</v>
      </c>
      <c r="P64" s="92">
        <f t="shared" si="4"/>
        <v>0</v>
      </c>
      <c r="Q64" s="92">
        <f t="shared" si="5"/>
        <v>0</v>
      </c>
      <c r="R64" s="92">
        <f t="shared" si="6"/>
        <v>0</v>
      </c>
      <c r="S64" s="92">
        <f t="shared" si="7"/>
        <v>0</v>
      </c>
      <c r="T64" s="92">
        <f t="shared" si="8"/>
        <v>0</v>
      </c>
    </row>
    <row r="65" spans="2:20">
      <c r="B65" s="3"/>
      <c r="C65" s="3"/>
      <c r="D65" s="4"/>
      <c r="E65" s="4"/>
      <c r="F65" s="96"/>
      <c r="G65" s="4"/>
      <c r="H65" s="4"/>
      <c r="I65" s="4"/>
      <c r="J65" s="4"/>
      <c r="K65" s="4"/>
      <c r="L65" s="4"/>
      <c r="M65" s="91">
        <f t="shared" si="2"/>
        <v>0</v>
      </c>
      <c r="N65" s="70">
        <f t="shared" si="9"/>
        <v>0</v>
      </c>
      <c r="O65" s="92">
        <f t="shared" si="3"/>
        <v>0</v>
      </c>
      <c r="P65" s="92">
        <f t="shared" si="4"/>
        <v>0</v>
      </c>
      <c r="Q65" s="92">
        <f t="shared" si="5"/>
        <v>0</v>
      </c>
      <c r="R65" s="92">
        <f t="shared" si="6"/>
        <v>0</v>
      </c>
      <c r="S65" s="92">
        <f t="shared" si="7"/>
        <v>0</v>
      </c>
      <c r="T65" s="92">
        <f t="shared" si="8"/>
        <v>0</v>
      </c>
    </row>
    <row r="66" spans="2:20">
      <c r="B66" s="3"/>
      <c r="C66" s="3"/>
      <c r="D66" s="4"/>
      <c r="E66" s="4"/>
      <c r="F66" s="96"/>
      <c r="G66" s="4"/>
      <c r="H66" s="4"/>
      <c r="I66" s="4"/>
      <c r="J66" s="4"/>
      <c r="K66" s="4"/>
      <c r="L66" s="4"/>
      <c r="M66" s="91">
        <f t="shared" si="2"/>
        <v>0</v>
      </c>
      <c r="N66" s="70">
        <f t="shared" si="9"/>
        <v>0</v>
      </c>
      <c r="O66" s="92">
        <f t="shared" si="3"/>
        <v>0</v>
      </c>
      <c r="P66" s="92">
        <f t="shared" si="4"/>
        <v>0</v>
      </c>
      <c r="Q66" s="92">
        <f t="shared" si="5"/>
        <v>0</v>
      </c>
      <c r="R66" s="92">
        <f t="shared" si="6"/>
        <v>0</v>
      </c>
      <c r="S66" s="92">
        <f t="shared" si="7"/>
        <v>0</v>
      </c>
      <c r="T66" s="92">
        <f t="shared" si="8"/>
        <v>0</v>
      </c>
    </row>
    <row r="67" spans="2:20">
      <c r="B67" s="3"/>
      <c r="C67" s="3"/>
      <c r="D67" s="4"/>
      <c r="E67" s="4"/>
      <c r="F67" s="96"/>
      <c r="G67" s="4"/>
      <c r="H67" s="4"/>
      <c r="I67" s="4"/>
      <c r="J67" s="4"/>
      <c r="K67" s="4"/>
      <c r="L67" s="4"/>
      <c r="M67" s="91">
        <f t="shared" si="2"/>
        <v>0</v>
      </c>
      <c r="N67" s="70">
        <f t="shared" si="9"/>
        <v>0</v>
      </c>
      <c r="O67" s="92">
        <f t="shared" si="3"/>
        <v>0</v>
      </c>
      <c r="P67" s="92">
        <f t="shared" si="4"/>
        <v>0</v>
      </c>
      <c r="Q67" s="92">
        <f t="shared" si="5"/>
        <v>0</v>
      </c>
      <c r="R67" s="92">
        <f t="shared" si="6"/>
        <v>0</v>
      </c>
      <c r="S67" s="92">
        <f t="shared" si="7"/>
        <v>0</v>
      </c>
      <c r="T67" s="92">
        <f t="shared" si="8"/>
        <v>0</v>
      </c>
    </row>
    <row r="68" spans="2:20">
      <c r="B68" s="3"/>
      <c r="C68" s="3"/>
      <c r="D68" s="4"/>
      <c r="E68" s="4"/>
      <c r="F68" s="96"/>
      <c r="G68" s="4"/>
      <c r="H68" s="4"/>
      <c r="I68" s="4"/>
      <c r="J68" s="4"/>
      <c r="K68" s="4"/>
      <c r="L68" s="4"/>
      <c r="M68" s="91">
        <f t="shared" si="2"/>
        <v>0</v>
      </c>
      <c r="N68" s="70">
        <f t="shared" si="9"/>
        <v>0</v>
      </c>
      <c r="O68" s="92">
        <f t="shared" si="3"/>
        <v>0</v>
      </c>
      <c r="P68" s="92">
        <f t="shared" si="4"/>
        <v>0</v>
      </c>
      <c r="Q68" s="92">
        <f t="shared" si="5"/>
        <v>0</v>
      </c>
      <c r="R68" s="92">
        <f t="shared" si="6"/>
        <v>0</v>
      </c>
      <c r="S68" s="92">
        <f t="shared" si="7"/>
        <v>0</v>
      </c>
      <c r="T68" s="92">
        <f t="shared" si="8"/>
        <v>0</v>
      </c>
    </row>
    <row r="69" spans="2:20">
      <c r="B69" s="3"/>
      <c r="C69" s="3"/>
      <c r="D69" s="4"/>
      <c r="E69" s="4"/>
      <c r="F69" s="96"/>
      <c r="G69" s="4"/>
      <c r="H69" s="4"/>
      <c r="I69" s="4"/>
      <c r="J69" s="4"/>
      <c r="K69" s="4"/>
      <c r="L69" s="4"/>
      <c r="M69" s="91">
        <f t="shared" si="2"/>
        <v>0</v>
      </c>
      <c r="N69" s="70">
        <f t="shared" si="9"/>
        <v>0</v>
      </c>
      <c r="O69" s="92">
        <f t="shared" si="3"/>
        <v>0</v>
      </c>
      <c r="P69" s="92">
        <f t="shared" si="4"/>
        <v>0</v>
      </c>
      <c r="Q69" s="92">
        <f t="shared" si="5"/>
        <v>0</v>
      </c>
      <c r="R69" s="92">
        <f t="shared" si="6"/>
        <v>0</v>
      </c>
      <c r="S69" s="92">
        <f t="shared" si="7"/>
        <v>0</v>
      </c>
      <c r="T69" s="92">
        <f t="shared" si="8"/>
        <v>0</v>
      </c>
    </row>
    <row r="70" spans="2:20">
      <c r="B70" s="3"/>
      <c r="C70" s="3"/>
      <c r="D70" s="4"/>
      <c r="E70" s="4"/>
      <c r="F70" s="96"/>
      <c r="G70" s="4"/>
      <c r="H70" s="4"/>
      <c r="I70" s="4"/>
      <c r="J70" s="4"/>
      <c r="K70" s="4"/>
      <c r="L70" s="4"/>
      <c r="M70" s="91">
        <f t="shared" si="2"/>
        <v>0</v>
      </c>
      <c r="N70" s="70">
        <f t="shared" si="9"/>
        <v>0</v>
      </c>
      <c r="O70" s="92">
        <f t="shared" si="3"/>
        <v>0</v>
      </c>
      <c r="P70" s="92">
        <f t="shared" si="4"/>
        <v>0</v>
      </c>
      <c r="Q70" s="92">
        <f t="shared" si="5"/>
        <v>0</v>
      </c>
      <c r="R70" s="92">
        <f t="shared" si="6"/>
        <v>0</v>
      </c>
      <c r="S70" s="92">
        <f t="shared" si="7"/>
        <v>0</v>
      </c>
      <c r="T70" s="92">
        <f t="shared" si="8"/>
        <v>0</v>
      </c>
    </row>
    <row r="71" spans="2:20">
      <c r="B71" s="3"/>
      <c r="C71" s="3"/>
      <c r="D71" s="4"/>
      <c r="E71" s="4"/>
      <c r="F71" s="96"/>
      <c r="G71" s="4"/>
      <c r="H71" s="4"/>
      <c r="I71" s="4"/>
      <c r="J71" s="4"/>
      <c r="K71" s="4"/>
      <c r="L71" s="4"/>
      <c r="M71" s="91">
        <f t="shared" si="2"/>
        <v>0</v>
      </c>
      <c r="N71" s="70">
        <f t="shared" si="9"/>
        <v>0</v>
      </c>
      <c r="O71" s="92">
        <f t="shared" si="3"/>
        <v>0</v>
      </c>
      <c r="P71" s="92">
        <f t="shared" si="4"/>
        <v>0</v>
      </c>
      <c r="Q71" s="92">
        <f t="shared" si="5"/>
        <v>0</v>
      </c>
      <c r="R71" s="92">
        <f t="shared" si="6"/>
        <v>0</v>
      </c>
      <c r="S71" s="92">
        <f t="shared" si="7"/>
        <v>0</v>
      </c>
      <c r="T71" s="92">
        <f t="shared" si="8"/>
        <v>0</v>
      </c>
    </row>
    <row r="72" spans="2:20">
      <c r="B72" s="3"/>
      <c r="C72" s="3"/>
      <c r="D72" s="4"/>
      <c r="E72" s="4"/>
      <c r="F72" s="96"/>
      <c r="G72" s="4"/>
      <c r="H72" s="4"/>
      <c r="I72" s="4"/>
      <c r="J72" s="4"/>
      <c r="K72" s="4"/>
      <c r="L72" s="4"/>
      <c r="M72" s="91">
        <f t="shared" si="2"/>
        <v>0</v>
      </c>
      <c r="N72" s="70">
        <f t="shared" si="9"/>
        <v>0</v>
      </c>
      <c r="O72" s="92">
        <f t="shared" si="3"/>
        <v>0</v>
      </c>
      <c r="P72" s="92">
        <f t="shared" si="4"/>
        <v>0</v>
      </c>
      <c r="Q72" s="92">
        <f t="shared" si="5"/>
        <v>0</v>
      </c>
      <c r="R72" s="92">
        <f t="shared" si="6"/>
        <v>0</v>
      </c>
      <c r="S72" s="92">
        <f t="shared" si="7"/>
        <v>0</v>
      </c>
      <c r="T72" s="92">
        <f t="shared" si="8"/>
        <v>0</v>
      </c>
    </row>
    <row r="73" spans="2:20">
      <c r="B73" s="3"/>
      <c r="C73" s="3"/>
      <c r="D73" s="4"/>
      <c r="E73" s="4"/>
      <c r="F73" s="96"/>
      <c r="G73" s="4"/>
      <c r="H73" s="4"/>
      <c r="I73" s="4"/>
      <c r="J73" s="4"/>
      <c r="K73" s="4"/>
      <c r="L73" s="4"/>
      <c r="M73" s="91">
        <f t="shared" si="2"/>
        <v>0</v>
      </c>
      <c r="N73" s="70">
        <f t="shared" si="9"/>
        <v>0</v>
      </c>
      <c r="O73" s="92">
        <f t="shared" si="3"/>
        <v>0</v>
      </c>
      <c r="P73" s="92">
        <f t="shared" si="4"/>
        <v>0</v>
      </c>
      <c r="Q73" s="92">
        <f t="shared" si="5"/>
        <v>0</v>
      </c>
      <c r="R73" s="92">
        <f t="shared" si="6"/>
        <v>0</v>
      </c>
      <c r="S73" s="92">
        <f t="shared" si="7"/>
        <v>0</v>
      </c>
      <c r="T73" s="92">
        <f t="shared" si="8"/>
        <v>0</v>
      </c>
    </row>
    <row r="74" spans="2:20">
      <c r="B74" s="3"/>
      <c r="C74" s="3"/>
      <c r="D74" s="4"/>
      <c r="E74" s="4"/>
      <c r="F74" s="96"/>
      <c r="G74" s="4"/>
      <c r="H74" s="4"/>
      <c r="I74" s="4"/>
      <c r="J74" s="4"/>
      <c r="K74" s="4"/>
      <c r="L74" s="4"/>
      <c r="M74" s="91">
        <f t="shared" si="2"/>
        <v>0</v>
      </c>
      <c r="N74" s="70">
        <f t="shared" si="9"/>
        <v>0</v>
      </c>
      <c r="O74" s="92">
        <f t="shared" si="3"/>
        <v>0</v>
      </c>
      <c r="P74" s="92">
        <f t="shared" si="4"/>
        <v>0</v>
      </c>
      <c r="Q74" s="92">
        <f t="shared" si="5"/>
        <v>0</v>
      </c>
      <c r="R74" s="92">
        <f t="shared" si="6"/>
        <v>0</v>
      </c>
      <c r="S74" s="92">
        <f t="shared" si="7"/>
        <v>0</v>
      </c>
      <c r="T74" s="92">
        <f t="shared" si="8"/>
        <v>0</v>
      </c>
    </row>
    <row r="75" spans="2:20">
      <c r="B75" s="3"/>
      <c r="C75" s="3"/>
      <c r="D75" s="4"/>
      <c r="E75" s="4"/>
      <c r="F75" s="96"/>
      <c r="G75" s="4"/>
      <c r="H75" s="4"/>
      <c r="I75" s="4"/>
      <c r="J75" s="4"/>
      <c r="K75" s="4"/>
      <c r="L75" s="4"/>
      <c r="M75" s="91">
        <f t="shared" si="2"/>
        <v>0</v>
      </c>
      <c r="N75" s="70">
        <f t="shared" si="9"/>
        <v>0</v>
      </c>
      <c r="O75" s="92">
        <f t="shared" si="3"/>
        <v>0</v>
      </c>
      <c r="P75" s="92">
        <f t="shared" si="4"/>
        <v>0</v>
      </c>
      <c r="Q75" s="92">
        <f t="shared" si="5"/>
        <v>0</v>
      </c>
      <c r="R75" s="92">
        <f t="shared" si="6"/>
        <v>0</v>
      </c>
      <c r="S75" s="92">
        <f t="shared" si="7"/>
        <v>0</v>
      </c>
      <c r="T75" s="92">
        <f t="shared" si="8"/>
        <v>0</v>
      </c>
    </row>
    <row r="76" spans="2:20">
      <c r="B76" s="3"/>
      <c r="C76" s="3"/>
      <c r="D76" s="4"/>
      <c r="E76" s="4"/>
      <c r="F76" s="96"/>
      <c r="G76" s="4"/>
      <c r="H76" s="4"/>
      <c r="I76" s="4"/>
      <c r="J76" s="4"/>
      <c r="K76" s="4"/>
      <c r="L76" s="4"/>
      <c r="M76" s="91">
        <f t="shared" si="2"/>
        <v>0</v>
      </c>
      <c r="N76" s="70">
        <f t="shared" si="9"/>
        <v>0</v>
      </c>
      <c r="O76" s="92">
        <f t="shared" si="3"/>
        <v>0</v>
      </c>
      <c r="P76" s="92">
        <f t="shared" si="4"/>
        <v>0</v>
      </c>
      <c r="Q76" s="92">
        <f t="shared" si="5"/>
        <v>0</v>
      </c>
      <c r="R76" s="92">
        <f t="shared" si="6"/>
        <v>0</v>
      </c>
      <c r="S76" s="92">
        <f t="shared" si="7"/>
        <v>0</v>
      </c>
      <c r="T76" s="92">
        <f t="shared" si="8"/>
        <v>0</v>
      </c>
    </row>
    <row r="77" spans="2:20">
      <c r="B77" s="3"/>
      <c r="C77" s="3"/>
      <c r="D77" s="4"/>
      <c r="E77" s="4"/>
      <c r="F77" s="96"/>
      <c r="G77" s="4"/>
      <c r="H77" s="4"/>
      <c r="I77" s="4"/>
      <c r="J77" s="4"/>
      <c r="K77" s="4"/>
      <c r="L77" s="4"/>
      <c r="M77" s="91">
        <f t="shared" si="2"/>
        <v>0</v>
      </c>
      <c r="N77" s="70">
        <f t="shared" si="9"/>
        <v>0</v>
      </c>
      <c r="O77" s="92">
        <f t="shared" si="3"/>
        <v>0</v>
      </c>
      <c r="P77" s="92">
        <f t="shared" si="4"/>
        <v>0</v>
      </c>
      <c r="Q77" s="92">
        <f t="shared" si="5"/>
        <v>0</v>
      </c>
      <c r="R77" s="92">
        <f t="shared" si="6"/>
        <v>0</v>
      </c>
      <c r="S77" s="92">
        <f t="shared" si="7"/>
        <v>0</v>
      </c>
      <c r="T77" s="92">
        <f t="shared" si="8"/>
        <v>0</v>
      </c>
    </row>
    <row r="78" spans="2:20">
      <c r="B78" s="3"/>
      <c r="C78" s="3"/>
      <c r="D78" s="4"/>
      <c r="E78" s="4"/>
      <c r="F78" s="96"/>
      <c r="G78" s="4"/>
      <c r="H78" s="4"/>
      <c r="I78" s="4"/>
      <c r="J78" s="4"/>
      <c r="K78" s="4"/>
      <c r="L78" s="4"/>
      <c r="M78" s="91">
        <f t="shared" si="2"/>
        <v>0</v>
      </c>
      <c r="N78" s="70">
        <f t="shared" si="9"/>
        <v>0</v>
      </c>
      <c r="O78" s="92">
        <f t="shared" si="3"/>
        <v>0</v>
      </c>
      <c r="P78" s="92">
        <f t="shared" si="4"/>
        <v>0</v>
      </c>
      <c r="Q78" s="92">
        <f t="shared" si="5"/>
        <v>0</v>
      </c>
      <c r="R78" s="92">
        <f t="shared" si="6"/>
        <v>0</v>
      </c>
      <c r="S78" s="92">
        <f t="shared" si="7"/>
        <v>0</v>
      </c>
      <c r="T78" s="92">
        <f t="shared" si="8"/>
        <v>0</v>
      </c>
    </row>
    <row r="79" spans="2:20">
      <c r="B79" s="3"/>
      <c r="C79" s="3"/>
      <c r="D79" s="4"/>
      <c r="E79" s="4"/>
      <c r="F79" s="96"/>
      <c r="G79" s="4"/>
      <c r="H79" s="4"/>
      <c r="I79" s="4"/>
      <c r="J79" s="4"/>
      <c r="K79" s="4"/>
      <c r="L79" s="4"/>
      <c r="M79" s="91">
        <f t="shared" si="2"/>
        <v>0</v>
      </c>
      <c r="N79" s="70">
        <f t="shared" si="9"/>
        <v>0</v>
      </c>
      <c r="O79" s="92">
        <f t="shared" si="3"/>
        <v>0</v>
      </c>
      <c r="P79" s="92">
        <f t="shared" si="4"/>
        <v>0</v>
      </c>
      <c r="Q79" s="92">
        <f t="shared" si="5"/>
        <v>0</v>
      </c>
      <c r="R79" s="92">
        <f t="shared" si="6"/>
        <v>0</v>
      </c>
      <c r="S79" s="92">
        <f t="shared" si="7"/>
        <v>0</v>
      </c>
      <c r="T79" s="92">
        <f t="shared" si="8"/>
        <v>0</v>
      </c>
    </row>
    <row r="80" spans="2:20">
      <c r="B80" s="3"/>
      <c r="C80" s="3"/>
      <c r="D80" s="4"/>
      <c r="E80" s="4"/>
      <c r="F80" s="96"/>
      <c r="G80" s="4"/>
      <c r="H80" s="4"/>
      <c r="I80" s="4"/>
      <c r="J80" s="4"/>
      <c r="K80" s="4"/>
      <c r="L80" s="4"/>
      <c r="M80" s="91">
        <f t="shared" si="2"/>
        <v>0</v>
      </c>
      <c r="N80" s="70">
        <f t="shared" si="9"/>
        <v>0</v>
      </c>
      <c r="O80" s="92">
        <f t="shared" si="3"/>
        <v>0</v>
      </c>
      <c r="P80" s="92">
        <f t="shared" si="4"/>
        <v>0</v>
      </c>
      <c r="Q80" s="92">
        <f t="shared" si="5"/>
        <v>0</v>
      </c>
      <c r="R80" s="92">
        <f t="shared" si="6"/>
        <v>0</v>
      </c>
      <c r="S80" s="92">
        <f t="shared" si="7"/>
        <v>0</v>
      </c>
      <c r="T80" s="92">
        <f t="shared" si="8"/>
        <v>0</v>
      </c>
    </row>
    <row r="81" spans="2:20">
      <c r="B81" s="3"/>
      <c r="C81" s="3"/>
      <c r="D81" s="4"/>
      <c r="E81" s="4"/>
      <c r="F81" s="96"/>
      <c r="G81" s="4"/>
      <c r="H81" s="4"/>
      <c r="I81" s="4"/>
      <c r="J81" s="4"/>
      <c r="K81" s="4"/>
      <c r="L81" s="4"/>
      <c r="M81" s="91">
        <f t="shared" si="2"/>
        <v>0</v>
      </c>
      <c r="N81" s="70">
        <f t="shared" si="9"/>
        <v>0</v>
      </c>
      <c r="O81" s="92">
        <f t="shared" si="3"/>
        <v>0</v>
      </c>
      <c r="P81" s="92">
        <f t="shared" si="4"/>
        <v>0</v>
      </c>
      <c r="Q81" s="92">
        <f t="shared" si="5"/>
        <v>0</v>
      </c>
      <c r="R81" s="92">
        <f t="shared" si="6"/>
        <v>0</v>
      </c>
      <c r="S81" s="92">
        <f t="shared" si="7"/>
        <v>0</v>
      </c>
      <c r="T81" s="92">
        <f t="shared" si="8"/>
        <v>0</v>
      </c>
    </row>
    <row r="82" spans="2:20">
      <c r="B82" s="3"/>
      <c r="C82" s="3"/>
      <c r="D82" s="4"/>
      <c r="E82" s="4"/>
      <c r="F82" s="96"/>
      <c r="G82" s="4"/>
      <c r="H82" s="4"/>
      <c r="I82" s="4"/>
      <c r="J82" s="4"/>
      <c r="K82" s="4"/>
      <c r="L82" s="4"/>
      <c r="M82" s="91">
        <f t="shared" ref="M82:M86" si="10">((C82*D82*E82)-((G82*H82*I82)+(J82*K82*L82)))*(F82/1000)</f>
        <v>0</v>
      </c>
      <c r="N82" s="70">
        <f t="shared" ref="N82:N86" si="11">(E82*D82*C82)-((G82*H82*I82)+(J82*K82*L82))</f>
        <v>0</v>
      </c>
      <c r="O82" s="92">
        <f t="shared" ref="O82:O86" si="12">N82/(11*(50/21.6))</f>
        <v>0</v>
      </c>
      <c r="P82" s="92">
        <f t="shared" ref="P82:P86" si="13">Q82*0.018</f>
        <v>0</v>
      </c>
      <c r="Q82" s="92">
        <f t="shared" ref="Q82:Q86" si="14">O82*3*(50/21.6)</f>
        <v>0</v>
      </c>
      <c r="R82" s="92">
        <f t="shared" ref="R82:R86" si="15">S82*18</f>
        <v>0</v>
      </c>
      <c r="S82" s="92">
        <f t="shared" ref="S82:S86" si="16">O82*0.5*(50/21.6)</f>
        <v>0</v>
      </c>
      <c r="T82" s="92">
        <f t="shared" ref="T82:T86" si="17">((O82*0.25)*18)*(50/21.6)</f>
        <v>0</v>
      </c>
    </row>
    <row r="83" spans="2:20">
      <c r="B83" s="3"/>
      <c r="C83" s="3"/>
      <c r="D83" s="4"/>
      <c r="E83" s="4"/>
      <c r="F83" s="96"/>
      <c r="G83" s="4"/>
      <c r="H83" s="4"/>
      <c r="I83" s="4"/>
      <c r="J83" s="4"/>
      <c r="K83" s="4"/>
      <c r="L83" s="4"/>
      <c r="M83" s="91">
        <f t="shared" si="10"/>
        <v>0</v>
      </c>
      <c r="N83" s="70">
        <f t="shared" si="11"/>
        <v>0</v>
      </c>
      <c r="O83" s="92">
        <f t="shared" si="12"/>
        <v>0</v>
      </c>
      <c r="P83" s="92">
        <f t="shared" si="13"/>
        <v>0</v>
      </c>
      <c r="Q83" s="92">
        <f t="shared" si="14"/>
        <v>0</v>
      </c>
      <c r="R83" s="92">
        <f t="shared" si="15"/>
        <v>0</v>
      </c>
      <c r="S83" s="92">
        <f t="shared" si="16"/>
        <v>0</v>
      </c>
      <c r="T83" s="92">
        <f t="shared" si="17"/>
        <v>0</v>
      </c>
    </row>
    <row r="84" spans="2:20">
      <c r="B84" s="3"/>
      <c r="C84" s="3"/>
      <c r="D84" s="4"/>
      <c r="E84" s="4"/>
      <c r="F84" s="96"/>
      <c r="G84" s="4"/>
      <c r="H84" s="4"/>
      <c r="I84" s="4"/>
      <c r="J84" s="4"/>
      <c r="K84" s="4"/>
      <c r="L84" s="4"/>
      <c r="M84" s="91">
        <f t="shared" si="10"/>
        <v>0</v>
      </c>
      <c r="N84" s="70">
        <f t="shared" si="11"/>
        <v>0</v>
      </c>
      <c r="O84" s="92">
        <f t="shared" si="12"/>
        <v>0</v>
      </c>
      <c r="P84" s="92">
        <f t="shared" si="13"/>
        <v>0</v>
      </c>
      <c r="Q84" s="92">
        <f t="shared" si="14"/>
        <v>0</v>
      </c>
      <c r="R84" s="92">
        <f t="shared" si="15"/>
        <v>0</v>
      </c>
      <c r="S84" s="92">
        <f t="shared" si="16"/>
        <v>0</v>
      </c>
      <c r="T84" s="92">
        <f t="shared" si="17"/>
        <v>0</v>
      </c>
    </row>
    <row r="85" spans="2:20">
      <c r="B85" s="3"/>
      <c r="C85" s="3"/>
      <c r="D85" s="4"/>
      <c r="E85" s="4"/>
      <c r="F85" s="96"/>
      <c r="G85" s="4"/>
      <c r="H85" s="4"/>
      <c r="I85" s="4"/>
      <c r="J85" s="4"/>
      <c r="K85" s="4"/>
      <c r="L85" s="4"/>
      <c r="M85" s="91">
        <f t="shared" si="10"/>
        <v>0</v>
      </c>
      <c r="N85" s="70">
        <f t="shared" si="11"/>
        <v>0</v>
      </c>
      <c r="O85" s="92">
        <f t="shared" si="12"/>
        <v>0</v>
      </c>
      <c r="P85" s="92">
        <f t="shared" si="13"/>
        <v>0</v>
      </c>
      <c r="Q85" s="92">
        <f t="shared" si="14"/>
        <v>0</v>
      </c>
      <c r="R85" s="92">
        <f t="shared" si="15"/>
        <v>0</v>
      </c>
      <c r="S85" s="92">
        <f t="shared" si="16"/>
        <v>0</v>
      </c>
      <c r="T85" s="92">
        <f t="shared" si="17"/>
        <v>0</v>
      </c>
    </row>
    <row r="86" spans="2:20">
      <c r="B86" s="3"/>
      <c r="C86" s="3"/>
      <c r="D86" s="4"/>
      <c r="E86" s="4"/>
      <c r="F86" s="96"/>
      <c r="G86" s="4"/>
      <c r="H86" s="4"/>
      <c r="I86" s="4"/>
      <c r="J86" s="4"/>
      <c r="K86" s="4"/>
      <c r="L86" s="4"/>
      <c r="M86" s="91">
        <f t="shared" si="10"/>
        <v>0</v>
      </c>
      <c r="N86" s="70">
        <f t="shared" si="11"/>
        <v>0</v>
      </c>
      <c r="O86" s="92">
        <f t="shared" si="12"/>
        <v>0</v>
      </c>
      <c r="P86" s="92">
        <f t="shared" si="13"/>
        <v>0</v>
      </c>
      <c r="Q86" s="92">
        <f t="shared" si="14"/>
        <v>0</v>
      </c>
      <c r="R86" s="92">
        <f t="shared" si="15"/>
        <v>0</v>
      </c>
      <c r="S86" s="92">
        <f t="shared" si="16"/>
        <v>0</v>
      </c>
      <c r="T86" s="92">
        <f t="shared" si="17"/>
        <v>0</v>
      </c>
    </row>
  </sheetData>
  <sheetProtection password="E60D" sheet="1" objects="1" scenarios="1"/>
  <mergeCells count="22">
    <mergeCell ref="O10:S10"/>
    <mergeCell ref="F14:F15"/>
    <mergeCell ref="H14:I14"/>
    <mergeCell ref="J14:J15"/>
    <mergeCell ref="K14:L14"/>
    <mergeCell ref="G14:G15"/>
    <mergeCell ref="B9:G9"/>
    <mergeCell ref="B10:G10"/>
    <mergeCell ref="O11:T11"/>
    <mergeCell ref="O12:T12"/>
    <mergeCell ref="B13:B16"/>
    <mergeCell ref="C13:C16"/>
    <mergeCell ref="D13:L13"/>
    <mergeCell ref="M13:M15"/>
    <mergeCell ref="N13:N15"/>
    <mergeCell ref="O13:T13"/>
    <mergeCell ref="O14:O15"/>
    <mergeCell ref="P14:Q14"/>
    <mergeCell ref="R14:S14"/>
    <mergeCell ref="D16:F16"/>
    <mergeCell ref="D14:D15"/>
    <mergeCell ref="E14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5"/>
  <dimension ref="A1:BL250"/>
  <sheetViews>
    <sheetView showGridLines="0" showZeros="0" workbookViewId="0">
      <pane xSplit="14" ySplit="16" topLeftCell="O17" activePane="bottomRight" state="frozen"/>
      <selection pane="topRight" activeCell="N1" sqref="N1"/>
      <selection pane="bottomLeft" activeCell="A10" sqref="A10"/>
      <selection pane="bottomRight" activeCell="G17" sqref="G17:L17"/>
    </sheetView>
  </sheetViews>
  <sheetFormatPr defaultRowHeight="15"/>
  <cols>
    <col min="1" max="1" width="2.5703125" style="50" customWidth="1"/>
    <col min="2" max="2" width="10.85546875" style="50" customWidth="1"/>
    <col min="3" max="3" width="9" style="50" customWidth="1"/>
    <col min="4" max="4" width="6.7109375" style="50" customWidth="1"/>
    <col min="5" max="5" width="9" style="50" customWidth="1"/>
    <col min="6" max="6" width="10.28515625" style="50" customWidth="1"/>
    <col min="7" max="7" width="7.7109375" style="50" customWidth="1"/>
    <col min="8" max="8" width="7.5703125" style="50" customWidth="1"/>
    <col min="9" max="9" width="6.85546875" style="50" customWidth="1"/>
    <col min="10" max="10" width="6.28515625" style="50" customWidth="1"/>
    <col min="11" max="11" width="7.5703125" style="50" customWidth="1"/>
    <col min="12" max="12" width="6.85546875" style="50" customWidth="1"/>
    <col min="13" max="13" width="12" style="50" customWidth="1"/>
    <col min="14" max="14" width="10.28515625" style="50" customWidth="1"/>
    <col min="15" max="16" width="9.7109375" style="50" customWidth="1"/>
    <col min="17" max="17" width="10.85546875" style="50" customWidth="1"/>
    <col min="18" max="18" width="11.7109375" style="50" customWidth="1"/>
    <col min="19" max="19" width="10.5703125" style="50" customWidth="1"/>
    <col min="20" max="20" width="10.140625" style="50" customWidth="1"/>
    <col min="21" max="21" width="9.140625" style="52"/>
    <col min="22" max="22" width="12.28515625" style="52" bestFit="1" customWidth="1"/>
    <col min="23" max="64" width="9.140625" style="52"/>
    <col min="65" max="16384" width="9.140625" style="50"/>
  </cols>
  <sheetData>
    <row r="1" spans="1:64" ht="15" customHeight="1"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64" ht="15" customHeight="1">
      <c r="H2" s="84"/>
      <c r="I2" s="84"/>
      <c r="J2" s="84"/>
      <c r="K2" s="84"/>
      <c r="L2" s="84"/>
      <c r="M2" s="84"/>
      <c r="N2" s="84"/>
      <c r="T2" s="77"/>
      <c r="U2" s="93"/>
    </row>
    <row r="3" spans="1:64" ht="15" customHeight="1">
      <c r="H3" s="84"/>
      <c r="I3" s="84"/>
      <c r="J3" s="84"/>
      <c r="K3" s="84"/>
      <c r="L3" s="84"/>
      <c r="M3" s="84"/>
      <c r="N3" s="84"/>
      <c r="T3" s="77"/>
      <c r="U3" s="93"/>
    </row>
    <row r="4" spans="1:64" ht="15" customHeight="1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S4" s="57"/>
      <c r="T4" s="77"/>
      <c r="U4" s="93"/>
      <c r="V4" s="94"/>
    </row>
    <row r="5" spans="1:64" ht="15.75" customHeight="1">
      <c r="A5" s="31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31"/>
      <c r="P5" s="31"/>
      <c r="Q5" s="31"/>
      <c r="R5" s="31"/>
      <c r="S5" s="57"/>
      <c r="T5" s="77"/>
      <c r="U5" s="93"/>
    </row>
    <row r="6" spans="1:64" ht="15.75" customHeight="1">
      <c r="A6" s="31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31"/>
      <c r="P6" s="31"/>
      <c r="Q6" s="31"/>
      <c r="R6" s="31"/>
      <c r="S6" s="57"/>
      <c r="T6" s="77"/>
    </row>
    <row r="7" spans="1:64" ht="15.75" customHeight="1">
      <c r="A7" s="31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31"/>
      <c r="P7" s="31"/>
      <c r="Q7" s="31"/>
      <c r="R7" s="31"/>
      <c r="S7" s="57"/>
      <c r="T7" s="77"/>
    </row>
    <row r="8" spans="1:64" ht="15.75" customHeight="1">
      <c r="A8" s="31"/>
      <c r="B8" s="303" t="s">
        <v>56</v>
      </c>
      <c r="C8" s="303"/>
      <c r="D8" s="303"/>
      <c r="E8" s="303"/>
      <c r="F8" s="303"/>
      <c r="G8" s="303"/>
      <c r="H8" s="84"/>
      <c r="I8" s="84"/>
      <c r="J8" s="84"/>
      <c r="K8" s="84"/>
      <c r="L8" s="84"/>
      <c r="M8" s="84"/>
      <c r="N8" s="84"/>
      <c r="O8" s="31"/>
      <c r="P8" s="31"/>
      <c r="Q8" s="31"/>
      <c r="R8" s="31"/>
      <c r="S8" s="57"/>
      <c r="T8" s="77"/>
    </row>
    <row r="9" spans="1:64" ht="15.75" customHeight="1">
      <c r="A9" s="31"/>
      <c r="B9" s="303" t="s">
        <v>67</v>
      </c>
      <c r="C9" s="303"/>
      <c r="D9" s="303"/>
      <c r="E9" s="303"/>
      <c r="F9" s="303"/>
      <c r="G9" s="303"/>
      <c r="H9" s="84"/>
      <c r="I9" s="84"/>
      <c r="J9" s="84"/>
      <c r="K9" s="84"/>
      <c r="L9" s="84"/>
      <c r="M9" s="84"/>
      <c r="N9" s="84"/>
      <c r="O9" s="31"/>
      <c r="P9" s="31"/>
      <c r="Q9" s="31"/>
      <c r="R9" s="31"/>
      <c r="S9" s="31"/>
      <c r="T9" s="78"/>
    </row>
    <row r="10" spans="1:64" ht="15.75" customHeight="1">
      <c r="A10" s="31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345" t="s">
        <v>136</v>
      </c>
      <c r="P10" s="345"/>
      <c r="Q10" s="345"/>
      <c r="R10" s="345"/>
      <c r="S10" s="345"/>
      <c r="T10" s="79"/>
    </row>
    <row r="11" spans="1:64" ht="15.75" customHeight="1">
      <c r="A11" s="31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297" t="s">
        <v>57</v>
      </c>
      <c r="P11" s="337"/>
      <c r="Q11" s="337"/>
      <c r="R11" s="337"/>
      <c r="S11" s="337"/>
      <c r="T11" s="337"/>
      <c r="V11" s="95"/>
    </row>
    <row r="12" spans="1:64" ht="15.75" customHeight="1" thickBot="1">
      <c r="A12" s="31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 t="s">
        <v>55</v>
      </c>
      <c r="O12" s="338" t="s">
        <v>87</v>
      </c>
      <c r="P12" s="339"/>
      <c r="Q12" s="339"/>
      <c r="R12" s="339"/>
      <c r="S12" s="339"/>
      <c r="T12" s="340"/>
      <c r="V12" s="95"/>
    </row>
    <row r="13" spans="1:64" ht="18" customHeight="1">
      <c r="A13" s="31"/>
      <c r="B13" s="274" t="s">
        <v>48</v>
      </c>
      <c r="C13" s="341" t="s">
        <v>58</v>
      </c>
      <c r="D13" s="278" t="s">
        <v>1</v>
      </c>
      <c r="E13" s="279"/>
      <c r="F13" s="279"/>
      <c r="G13" s="279"/>
      <c r="H13" s="279"/>
      <c r="I13" s="279"/>
      <c r="J13" s="279"/>
      <c r="K13" s="279"/>
      <c r="L13" s="343"/>
      <c r="M13" s="280" t="s">
        <v>51</v>
      </c>
      <c r="N13" s="280" t="s">
        <v>52</v>
      </c>
      <c r="O13" s="338" t="s">
        <v>92</v>
      </c>
      <c r="P13" s="339"/>
      <c r="Q13" s="339"/>
      <c r="R13" s="339"/>
      <c r="S13" s="339"/>
      <c r="T13" s="340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</row>
    <row r="14" spans="1:64" ht="31.5" customHeight="1">
      <c r="A14" s="31"/>
      <c r="B14" s="275"/>
      <c r="C14" s="342"/>
      <c r="D14" s="283" t="s">
        <v>49</v>
      </c>
      <c r="E14" s="283" t="s">
        <v>50</v>
      </c>
      <c r="F14" s="283" t="s">
        <v>383</v>
      </c>
      <c r="G14" s="283" t="s">
        <v>64</v>
      </c>
      <c r="H14" s="346" t="s">
        <v>65</v>
      </c>
      <c r="I14" s="347"/>
      <c r="J14" s="283" t="s">
        <v>63</v>
      </c>
      <c r="K14" s="348" t="s">
        <v>66</v>
      </c>
      <c r="L14" s="349"/>
      <c r="M14" s="281"/>
      <c r="N14" s="281"/>
      <c r="O14" s="291" t="s">
        <v>14</v>
      </c>
      <c r="P14" s="298" t="s">
        <v>18</v>
      </c>
      <c r="Q14" s="299"/>
      <c r="R14" s="298" t="s">
        <v>19</v>
      </c>
      <c r="S14" s="299"/>
      <c r="T14" s="87" t="s">
        <v>81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</row>
    <row r="15" spans="1:64" ht="25.5" customHeight="1">
      <c r="A15" s="31"/>
      <c r="B15" s="275"/>
      <c r="C15" s="342"/>
      <c r="D15" s="284"/>
      <c r="E15" s="284"/>
      <c r="F15" s="284"/>
      <c r="G15" s="284"/>
      <c r="H15" s="88" t="s">
        <v>90</v>
      </c>
      <c r="I15" s="88" t="s">
        <v>76</v>
      </c>
      <c r="J15" s="284"/>
      <c r="K15" s="88" t="s">
        <v>90</v>
      </c>
      <c r="L15" s="88" t="s">
        <v>76</v>
      </c>
      <c r="M15" s="282"/>
      <c r="N15" s="282"/>
      <c r="O15" s="292"/>
      <c r="P15" s="63" t="s">
        <v>15</v>
      </c>
      <c r="Q15" s="64" t="s">
        <v>16</v>
      </c>
      <c r="R15" s="63" t="s">
        <v>54</v>
      </c>
      <c r="S15" s="64" t="s">
        <v>16</v>
      </c>
      <c r="T15" s="64" t="s">
        <v>54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</row>
    <row r="16" spans="1:64" ht="17.25" customHeight="1">
      <c r="A16" s="31"/>
      <c r="B16" s="275"/>
      <c r="C16" s="342"/>
      <c r="D16" s="344" t="s">
        <v>5</v>
      </c>
      <c r="E16" s="344"/>
      <c r="F16" s="344"/>
      <c r="G16" s="89"/>
      <c r="H16" s="89"/>
      <c r="I16" s="89"/>
      <c r="J16" s="89"/>
      <c r="K16" s="89"/>
      <c r="L16" s="90"/>
      <c r="M16" s="68">
        <f>SUM(M17:M250)</f>
        <v>3.6289000000000002</v>
      </c>
      <c r="N16" s="68">
        <f t="shared" ref="N16:T16" si="0">SUM(N17:N250)</f>
        <v>145.15600000000001</v>
      </c>
      <c r="O16" s="68">
        <f t="shared" si="0"/>
        <v>15.676848</v>
      </c>
      <c r="P16" s="68">
        <f t="shared" si="0"/>
        <v>3.9192119999999999</v>
      </c>
      <c r="Q16" s="68">
        <f t="shared" si="0"/>
        <v>217.73400000000001</v>
      </c>
      <c r="R16" s="68">
        <f t="shared" si="0"/>
        <v>1015.72911</v>
      </c>
      <c r="S16" s="68">
        <f t="shared" si="0"/>
        <v>56.429395</v>
      </c>
      <c r="T16" s="68">
        <f t="shared" si="0"/>
        <v>3.6288987226272003</v>
      </c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</row>
    <row r="17" spans="2:20">
      <c r="B17" s="3" t="s">
        <v>62</v>
      </c>
      <c r="C17" s="3">
        <v>2</v>
      </c>
      <c r="D17" s="4">
        <v>2.8</v>
      </c>
      <c r="E17" s="4">
        <v>27.86</v>
      </c>
      <c r="F17" s="96">
        <v>25</v>
      </c>
      <c r="G17" s="4">
        <v>5</v>
      </c>
      <c r="H17" s="4">
        <v>1.5</v>
      </c>
      <c r="I17" s="4">
        <v>1</v>
      </c>
      <c r="J17" s="4">
        <v>2</v>
      </c>
      <c r="K17" s="4">
        <v>0.8</v>
      </c>
      <c r="L17" s="4">
        <v>2.1</v>
      </c>
      <c r="M17" s="91">
        <f>((C17*D17*E17)-((G17*H17*I17)+(J17*K17*L17)))*(F17/1000)</f>
        <v>3.6289000000000002</v>
      </c>
      <c r="N17" s="70">
        <f>(E17*D17*C17)-((G17*H17*I17)+(J17*K17*L17))</f>
        <v>145.15600000000001</v>
      </c>
      <c r="O17" s="92">
        <f>M17/(0.1*(50/21.6))</f>
        <v>15.676848</v>
      </c>
      <c r="P17" s="92">
        <f>Q17*0.018</f>
        <v>3.9192119999999999</v>
      </c>
      <c r="Q17" s="92">
        <f>O17*6*(50/21.6)</f>
        <v>217.73400000000001</v>
      </c>
      <c r="R17" s="92">
        <f>S17*18</f>
        <v>1015.72911</v>
      </c>
      <c r="S17" s="92">
        <f>O17*1.555*(50/21.6)</f>
        <v>56.429395</v>
      </c>
      <c r="T17" s="92">
        <f>(O17*231.4814)/1000</f>
        <v>3.6288987226272003</v>
      </c>
    </row>
    <row r="18" spans="2:20">
      <c r="B18" s="3"/>
      <c r="C18" s="3"/>
      <c r="D18" s="4"/>
      <c r="E18" s="4"/>
      <c r="F18" s="96"/>
      <c r="G18" s="4"/>
      <c r="H18" s="4"/>
      <c r="I18" s="4"/>
      <c r="J18" s="4"/>
      <c r="K18" s="4"/>
      <c r="L18" s="4"/>
      <c r="M18" s="91">
        <f t="shared" ref="M18:M81" si="1">((C18*D18*E18)-((G18*H18*I18)+(J18*K18*L18)))*(F18/1000)</f>
        <v>0</v>
      </c>
      <c r="N18" s="70">
        <f t="shared" ref="N18:N81" si="2">(E18*D18*C18)-((G18*H18*I18)+(J18*K18*L18))</f>
        <v>0</v>
      </c>
      <c r="O18" s="92">
        <f>M18/(0.1*(50/21.6))</f>
        <v>0</v>
      </c>
      <c r="P18" s="92">
        <f t="shared" ref="P18:P81" si="3">Q18*0.018</f>
        <v>0</v>
      </c>
      <c r="Q18" s="92">
        <f t="shared" ref="Q18:Q81" si="4">O18*6*(50/21.6)</f>
        <v>0</v>
      </c>
      <c r="R18" s="92">
        <f t="shared" ref="R18:R81" si="5">S18*18</f>
        <v>0</v>
      </c>
      <c r="S18" s="92">
        <f t="shared" ref="S18:S81" si="6">O18*1.555*(50/21.6)</f>
        <v>0</v>
      </c>
      <c r="T18" s="92">
        <f t="shared" ref="T18:T81" si="7">(O18*231.4814)/1000</f>
        <v>0</v>
      </c>
    </row>
    <row r="19" spans="2:20">
      <c r="B19" s="3"/>
      <c r="C19" s="3"/>
      <c r="D19" s="4"/>
      <c r="E19" s="4"/>
      <c r="F19" s="96"/>
      <c r="G19" s="4"/>
      <c r="H19" s="4"/>
      <c r="I19" s="4"/>
      <c r="J19" s="4"/>
      <c r="K19" s="4"/>
      <c r="L19" s="4"/>
      <c r="M19" s="91">
        <f t="shared" si="1"/>
        <v>0</v>
      </c>
      <c r="N19" s="70">
        <f t="shared" si="2"/>
        <v>0</v>
      </c>
      <c r="O19" s="92">
        <f t="shared" ref="O19:O81" si="8">M19/(0.1*(50/21.6))</f>
        <v>0</v>
      </c>
      <c r="P19" s="92">
        <f t="shared" si="3"/>
        <v>0</v>
      </c>
      <c r="Q19" s="92">
        <f t="shared" si="4"/>
        <v>0</v>
      </c>
      <c r="R19" s="92">
        <f t="shared" si="5"/>
        <v>0</v>
      </c>
      <c r="S19" s="92">
        <f t="shared" si="6"/>
        <v>0</v>
      </c>
      <c r="T19" s="92">
        <f t="shared" si="7"/>
        <v>0</v>
      </c>
    </row>
    <row r="20" spans="2:20">
      <c r="B20" s="3"/>
      <c r="C20" s="3"/>
      <c r="D20" s="4"/>
      <c r="E20" s="4"/>
      <c r="F20" s="96"/>
      <c r="G20" s="4"/>
      <c r="H20" s="4"/>
      <c r="I20" s="4"/>
      <c r="J20" s="4"/>
      <c r="K20" s="4"/>
      <c r="L20" s="4"/>
      <c r="M20" s="91">
        <f t="shared" si="1"/>
        <v>0</v>
      </c>
      <c r="N20" s="70">
        <f t="shared" si="2"/>
        <v>0</v>
      </c>
      <c r="O20" s="92">
        <f t="shared" si="8"/>
        <v>0</v>
      </c>
      <c r="P20" s="92">
        <f t="shared" si="3"/>
        <v>0</v>
      </c>
      <c r="Q20" s="92">
        <f t="shared" si="4"/>
        <v>0</v>
      </c>
      <c r="R20" s="92">
        <f t="shared" si="5"/>
        <v>0</v>
      </c>
      <c r="S20" s="92">
        <f t="shared" si="6"/>
        <v>0</v>
      </c>
      <c r="T20" s="92">
        <f t="shared" si="7"/>
        <v>0</v>
      </c>
    </row>
    <row r="21" spans="2:20">
      <c r="B21" s="3"/>
      <c r="C21" s="3"/>
      <c r="D21" s="4"/>
      <c r="E21" s="4"/>
      <c r="F21" s="96"/>
      <c r="G21" s="4"/>
      <c r="H21" s="4"/>
      <c r="I21" s="4"/>
      <c r="J21" s="4"/>
      <c r="K21" s="4"/>
      <c r="L21" s="4"/>
      <c r="M21" s="91">
        <f t="shared" si="1"/>
        <v>0</v>
      </c>
      <c r="N21" s="70">
        <f t="shared" si="2"/>
        <v>0</v>
      </c>
      <c r="O21" s="92">
        <f t="shared" si="8"/>
        <v>0</v>
      </c>
      <c r="P21" s="92">
        <f t="shared" si="3"/>
        <v>0</v>
      </c>
      <c r="Q21" s="92">
        <f t="shared" si="4"/>
        <v>0</v>
      </c>
      <c r="R21" s="92">
        <f t="shared" si="5"/>
        <v>0</v>
      </c>
      <c r="S21" s="92">
        <f t="shared" si="6"/>
        <v>0</v>
      </c>
      <c r="T21" s="92">
        <f t="shared" si="7"/>
        <v>0</v>
      </c>
    </row>
    <row r="22" spans="2:20">
      <c r="B22" s="3"/>
      <c r="C22" s="3"/>
      <c r="D22" s="4"/>
      <c r="E22" s="4"/>
      <c r="F22" s="96"/>
      <c r="G22" s="4"/>
      <c r="H22" s="4"/>
      <c r="I22" s="4"/>
      <c r="J22" s="4"/>
      <c r="K22" s="4"/>
      <c r="L22" s="4"/>
      <c r="M22" s="91">
        <f t="shared" si="1"/>
        <v>0</v>
      </c>
      <c r="N22" s="70">
        <f t="shared" si="2"/>
        <v>0</v>
      </c>
      <c r="O22" s="92">
        <f t="shared" si="8"/>
        <v>0</v>
      </c>
      <c r="P22" s="92">
        <f t="shared" si="3"/>
        <v>0</v>
      </c>
      <c r="Q22" s="92">
        <f t="shared" si="4"/>
        <v>0</v>
      </c>
      <c r="R22" s="92">
        <f t="shared" si="5"/>
        <v>0</v>
      </c>
      <c r="S22" s="92">
        <f t="shared" si="6"/>
        <v>0</v>
      </c>
      <c r="T22" s="92">
        <f t="shared" si="7"/>
        <v>0</v>
      </c>
    </row>
    <row r="23" spans="2:20">
      <c r="B23" s="3"/>
      <c r="C23" s="3"/>
      <c r="D23" s="4"/>
      <c r="E23" s="4"/>
      <c r="F23" s="83"/>
      <c r="G23" s="4"/>
      <c r="H23" s="4"/>
      <c r="I23" s="4"/>
      <c r="J23" s="4"/>
      <c r="K23" s="4"/>
      <c r="L23" s="4"/>
      <c r="M23" s="91">
        <f t="shared" si="1"/>
        <v>0</v>
      </c>
      <c r="N23" s="70">
        <f t="shared" si="2"/>
        <v>0</v>
      </c>
      <c r="O23" s="92">
        <f t="shared" si="8"/>
        <v>0</v>
      </c>
      <c r="P23" s="92">
        <f t="shared" si="3"/>
        <v>0</v>
      </c>
      <c r="Q23" s="92">
        <f t="shared" si="4"/>
        <v>0</v>
      </c>
      <c r="R23" s="92">
        <f t="shared" si="5"/>
        <v>0</v>
      </c>
      <c r="S23" s="92">
        <f t="shared" si="6"/>
        <v>0</v>
      </c>
      <c r="T23" s="92">
        <f t="shared" si="7"/>
        <v>0</v>
      </c>
    </row>
    <row r="24" spans="2:20">
      <c r="B24" s="3"/>
      <c r="C24" s="3"/>
      <c r="D24" s="4"/>
      <c r="E24" s="4"/>
      <c r="F24" s="83"/>
      <c r="G24" s="4"/>
      <c r="H24" s="4"/>
      <c r="I24" s="4"/>
      <c r="J24" s="4"/>
      <c r="K24" s="4"/>
      <c r="L24" s="4"/>
      <c r="M24" s="91">
        <f t="shared" si="1"/>
        <v>0</v>
      </c>
      <c r="N24" s="70">
        <f t="shared" si="2"/>
        <v>0</v>
      </c>
      <c r="O24" s="92">
        <f t="shared" si="8"/>
        <v>0</v>
      </c>
      <c r="P24" s="92">
        <f t="shared" si="3"/>
        <v>0</v>
      </c>
      <c r="Q24" s="92">
        <f t="shared" si="4"/>
        <v>0</v>
      </c>
      <c r="R24" s="92">
        <f t="shared" si="5"/>
        <v>0</v>
      </c>
      <c r="S24" s="92">
        <f t="shared" si="6"/>
        <v>0</v>
      </c>
      <c r="T24" s="92">
        <f t="shared" si="7"/>
        <v>0</v>
      </c>
    </row>
    <row r="25" spans="2:20">
      <c r="B25" s="3"/>
      <c r="C25" s="3"/>
      <c r="D25" s="4"/>
      <c r="E25" s="4"/>
      <c r="F25" s="83"/>
      <c r="G25" s="96"/>
      <c r="H25" s="4"/>
      <c r="I25" s="4"/>
      <c r="J25" s="96"/>
      <c r="K25" s="4"/>
      <c r="L25" s="4"/>
      <c r="M25" s="91">
        <f t="shared" si="1"/>
        <v>0</v>
      </c>
      <c r="N25" s="70">
        <f t="shared" si="2"/>
        <v>0</v>
      </c>
      <c r="O25" s="92">
        <f t="shared" si="8"/>
        <v>0</v>
      </c>
      <c r="P25" s="92">
        <f t="shared" si="3"/>
        <v>0</v>
      </c>
      <c r="Q25" s="92">
        <f t="shared" si="4"/>
        <v>0</v>
      </c>
      <c r="R25" s="92">
        <f t="shared" si="5"/>
        <v>0</v>
      </c>
      <c r="S25" s="92">
        <f t="shared" si="6"/>
        <v>0</v>
      </c>
      <c r="T25" s="92">
        <f t="shared" si="7"/>
        <v>0</v>
      </c>
    </row>
    <row r="26" spans="2:20">
      <c r="B26" s="3"/>
      <c r="C26" s="3"/>
      <c r="D26" s="4"/>
      <c r="E26" s="4"/>
      <c r="F26" s="83"/>
      <c r="G26" s="96"/>
      <c r="H26" s="4"/>
      <c r="I26" s="4"/>
      <c r="J26" s="96"/>
      <c r="K26" s="4"/>
      <c r="L26" s="4"/>
      <c r="M26" s="91">
        <f t="shared" si="1"/>
        <v>0</v>
      </c>
      <c r="N26" s="70">
        <f t="shared" si="2"/>
        <v>0</v>
      </c>
      <c r="O26" s="92">
        <f t="shared" si="8"/>
        <v>0</v>
      </c>
      <c r="P26" s="92">
        <f t="shared" si="3"/>
        <v>0</v>
      </c>
      <c r="Q26" s="92">
        <f t="shared" si="4"/>
        <v>0</v>
      </c>
      <c r="R26" s="92">
        <f t="shared" si="5"/>
        <v>0</v>
      </c>
      <c r="S26" s="92">
        <f t="shared" si="6"/>
        <v>0</v>
      </c>
      <c r="T26" s="92">
        <f t="shared" si="7"/>
        <v>0</v>
      </c>
    </row>
    <row r="27" spans="2:20">
      <c r="B27" s="3"/>
      <c r="C27" s="3"/>
      <c r="D27" s="4"/>
      <c r="E27" s="4"/>
      <c r="F27" s="83"/>
      <c r="G27" s="96"/>
      <c r="H27" s="4"/>
      <c r="I27" s="4"/>
      <c r="J27" s="96"/>
      <c r="K27" s="4"/>
      <c r="L27" s="4"/>
      <c r="M27" s="91">
        <f t="shared" si="1"/>
        <v>0</v>
      </c>
      <c r="N27" s="70">
        <f t="shared" si="2"/>
        <v>0</v>
      </c>
      <c r="O27" s="92">
        <f t="shared" si="8"/>
        <v>0</v>
      </c>
      <c r="P27" s="92">
        <f t="shared" si="3"/>
        <v>0</v>
      </c>
      <c r="Q27" s="92">
        <f t="shared" si="4"/>
        <v>0</v>
      </c>
      <c r="R27" s="92">
        <f t="shared" si="5"/>
        <v>0</v>
      </c>
      <c r="S27" s="92">
        <f t="shared" si="6"/>
        <v>0</v>
      </c>
      <c r="T27" s="92">
        <f t="shared" si="7"/>
        <v>0</v>
      </c>
    </row>
    <row r="28" spans="2:20">
      <c r="B28" s="3"/>
      <c r="C28" s="3"/>
      <c r="D28" s="4"/>
      <c r="E28" s="4"/>
      <c r="F28" s="83"/>
      <c r="G28" s="96"/>
      <c r="H28" s="4"/>
      <c r="I28" s="4"/>
      <c r="J28" s="96"/>
      <c r="K28" s="4"/>
      <c r="L28" s="4"/>
      <c r="M28" s="91">
        <f t="shared" si="1"/>
        <v>0</v>
      </c>
      <c r="N28" s="70">
        <f t="shared" si="2"/>
        <v>0</v>
      </c>
      <c r="O28" s="92">
        <f t="shared" si="8"/>
        <v>0</v>
      </c>
      <c r="P28" s="92">
        <f t="shared" si="3"/>
        <v>0</v>
      </c>
      <c r="Q28" s="92">
        <f t="shared" si="4"/>
        <v>0</v>
      </c>
      <c r="R28" s="92">
        <f t="shared" si="5"/>
        <v>0</v>
      </c>
      <c r="S28" s="92">
        <f t="shared" si="6"/>
        <v>0</v>
      </c>
      <c r="T28" s="92">
        <f t="shared" si="7"/>
        <v>0</v>
      </c>
    </row>
    <row r="29" spans="2:20">
      <c r="B29" s="3"/>
      <c r="C29" s="3"/>
      <c r="D29" s="4"/>
      <c r="E29" s="4"/>
      <c r="F29" s="83"/>
      <c r="G29" s="96"/>
      <c r="H29" s="4"/>
      <c r="I29" s="4"/>
      <c r="J29" s="96"/>
      <c r="K29" s="4"/>
      <c r="L29" s="4"/>
      <c r="M29" s="91">
        <f t="shared" si="1"/>
        <v>0</v>
      </c>
      <c r="N29" s="70">
        <f t="shared" si="2"/>
        <v>0</v>
      </c>
      <c r="O29" s="92">
        <f t="shared" si="8"/>
        <v>0</v>
      </c>
      <c r="P29" s="92">
        <f t="shared" si="3"/>
        <v>0</v>
      </c>
      <c r="Q29" s="92">
        <f t="shared" si="4"/>
        <v>0</v>
      </c>
      <c r="R29" s="92">
        <f t="shared" si="5"/>
        <v>0</v>
      </c>
      <c r="S29" s="92">
        <f t="shared" si="6"/>
        <v>0</v>
      </c>
      <c r="T29" s="92">
        <f t="shared" si="7"/>
        <v>0</v>
      </c>
    </row>
    <row r="30" spans="2:20">
      <c r="B30" s="3"/>
      <c r="C30" s="3"/>
      <c r="D30" s="4"/>
      <c r="E30" s="4"/>
      <c r="F30" s="83"/>
      <c r="G30" s="96"/>
      <c r="H30" s="4"/>
      <c r="I30" s="4"/>
      <c r="J30" s="96"/>
      <c r="K30" s="4"/>
      <c r="L30" s="4"/>
      <c r="M30" s="91">
        <f t="shared" si="1"/>
        <v>0</v>
      </c>
      <c r="N30" s="70">
        <f t="shared" si="2"/>
        <v>0</v>
      </c>
      <c r="O30" s="92">
        <f t="shared" si="8"/>
        <v>0</v>
      </c>
      <c r="P30" s="92">
        <f t="shared" si="3"/>
        <v>0</v>
      </c>
      <c r="Q30" s="92">
        <f t="shared" si="4"/>
        <v>0</v>
      </c>
      <c r="R30" s="92">
        <f t="shared" si="5"/>
        <v>0</v>
      </c>
      <c r="S30" s="92">
        <f t="shared" si="6"/>
        <v>0</v>
      </c>
      <c r="T30" s="92">
        <f t="shared" si="7"/>
        <v>0</v>
      </c>
    </row>
    <row r="31" spans="2:20">
      <c r="B31" s="3"/>
      <c r="C31" s="3"/>
      <c r="D31" s="4"/>
      <c r="E31" s="4"/>
      <c r="F31" s="83"/>
      <c r="G31" s="96"/>
      <c r="H31" s="4"/>
      <c r="I31" s="4"/>
      <c r="J31" s="96"/>
      <c r="K31" s="4"/>
      <c r="L31" s="4"/>
      <c r="M31" s="91">
        <f t="shared" si="1"/>
        <v>0</v>
      </c>
      <c r="N31" s="70">
        <f t="shared" si="2"/>
        <v>0</v>
      </c>
      <c r="O31" s="92">
        <f t="shared" si="8"/>
        <v>0</v>
      </c>
      <c r="P31" s="92">
        <f t="shared" si="3"/>
        <v>0</v>
      </c>
      <c r="Q31" s="92">
        <f t="shared" si="4"/>
        <v>0</v>
      </c>
      <c r="R31" s="92">
        <f t="shared" si="5"/>
        <v>0</v>
      </c>
      <c r="S31" s="92">
        <f t="shared" si="6"/>
        <v>0</v>
      </c>
      <c r="T31" s="92">
        <f t="shared" si="7"/>
        <v>0</v>
      </c>
    </row>
    <row r="32" spans="2:20">
      <c r="B32" s="3"/>
      <c r="C32" s="3"/>
      <c r="D32" s="4"/>
      <c r="E32" s="4"/>
      <c r="F32" s="83"/>
      <c r="G32" s="96"/>
      <c r="H32" s="4"/>
      <c r="I32" s="4"/>
      <c r="J32" s="96"/>
      <c r="K32" s="4"/>
      <c r="L32" s="4"/>
      <c r="M32" s="91">
        <f t="shared" si="1"/>
        <v>0</v>
      </c>
      <c r="N32" s="70">
        <f t="shared" si="2"/>
        <v>0</v>
      </c>
      <c r="O32" s="92">
        <f t="shared" si="8"/>
        <v>0</v>
      </c>
      <c r="P32" s="92">
        <f t="shared" si="3"/>
        <v>0</v>
      </c>
      <c r="Q32" s="92">
        <f t="shared" si="4"/>
        <v>0</v>
      </c>
      <c r="R32" s="92">
        <f t="shared" si="5"/>
        <v>0</v>
      </c>
      <c r="S32" s="92">
        <f t="shared" si="6"/>
        <v>0</v>
      </c>
      <c r="T32" s="92">
        <f t="shared" si="7"/>
        <v>0</v>
      </c>
    </row>
    <row r="33" spans="2:20">
      <c r="B33" s="3"/>
      <c r="C33" s="3"/>
      <c r="D33" s="4"/>
      <c r="E33" s="4"/>
      <c r="F33" s="83"/>
      <c r="G33" s="96"/>
      <c r="H33" s="4"/>
      <c r="I33" s="4"/>
      <c r="J33" s="96"/>
      <c r="K33" s="4"/>
      <c r="L33" s="4"/>
      <c r="M33" s="91">
        <f t="shared" si="1"/>
        <v>0</v>
      </c>
      <c r="N33" s="70">
        <f t="shared" si="2"/>
        <v>0</v>
      </c>
      <c r="O33" s="92">
        <f t="shared" si="8"/>
        <v>0</v>
      </c>
      <c r="P33" s="92">
        <f t="shared" si="3"/>
        <v>0</v>
      </c>
      <c r="Q33" s="92">
        <f t="shared" si="4"/>
        <v>0</v>
      </c>
      <c r="R33" s="92">
        <f t="shared" si="5"/>
        <v>0</v>
      </c>
      <c r="S33" s="92">
        <f t="shared" si="6"/>
        <v>0</v>
      </c>
      <c r="T33" s="92">
        <f t="shared" si="7"/>
        <v>0</v>
      </c>
    </row>
    <row r="34" spans="2:20">
      <c r="B34" s="3"/>
      <c r="C34" s="3"/>
      <c r="D34" s="4"/>
      <c r="E34" s="4"/>
      <c r="F34" s="83"/>
      <c r="G34" s="96"/>
      <c r="H34" s="4"/>
      <c r="I34" s="4"/>
      <c r="J34" s="96"/>
      <c r="K34" s="4"/>
      <c r="L34" s="4"/>
      <c r="M34" s="91">
        <f t="shared" si="1"/>
        <v>0</v>
      </c>
      <c r="N34" s="70">
        <f t="shared" si="2"/>
        <v>0</v>
      </c>
      <c r="O34" s="92">
        <f t="shared" si="8"/>
        <v>0</v>
      </c>
      <c r="P34" s="92">
        <f t="shared" si="3"/>
        <v>0</v>
      </c>
      <c r="Q34" s="92">
        <f t="shared" si="4"/>
        <v>0</v>
      </c>
      <c r="R34" s="92">
        <f t="shared" si="5"/>
        <v>0</v>
      </c>
      <c r="S34" s="92">
        <f t="shared" si="6"/>
        <v>0</v>
      </c>
      <c r="T34" s="92">
        <f t="shared" si="7"/>
        <v>0</v>
      </c>
    </row>
    <row r="35" spans="2:20">
      <c r="B35" s="3"/>
      <c r="C35" s="3"/>
      <c r="D35" s="4"/>
      <c r="E35" s="4"/>
      <c r="F35" s="83"/>
      <c r="G35" s="96"/>
      <c r="H35" s="4"/>
      <c r="I35" s="4"/>
      <c r="J35" s="96"/>
      <c r="K35" s="4"/>
      <c r="L35" s="4"/>
      <c r="M35" s="91">
        <f t="shared" si="1"/>
        <v>0</v>
      </c>
      <c r="N35" s="70">
        <f t="shared" si="2"/>
        <v>0</v>
      </c>
      <c r="O35" s="92">
        <f t="shared" si="8"/>
        <v>0</v>
      </c>
      <c r="P35" s="92">
        <f t="shared" si="3"/>
        <v>0</v>
      </c>
      <c r="Q35" s="92">
        <f t="shared" si="4"/>
        <v>0</v>
      </c>
      <c r="R35" s="92">
        <f t="shared" si="5"/>
        <v>0</v>
      </c>
      <c r="S35" s="92">
        <f t="shared" si="6"/>
        <v>0</v>
      </c>
      <c r="T35" s="92">
        <f t="shared" si="7"/>
        <v>0</v>
      </c>
    </row>
    <row r="36" spans="2:20">
      <c r="B36" s="3"/>
      <c r="C36" s="3"/>
      <c r="D36" s="4"/>
      <c r="E36" s="4"/>
      <c r="F36" s="83"/>
      <c r="G36" s="96"/>
      <c r="H36" s="4"/>
      <c r="I36" s="4"/>
      <c r="J36" s="96"/>
      <c r="K36" s="4"/>
      <c r="L36" s="4"/>
      <c r="M36" s="91">
        <f t="shared" si="1"/>
        <v>0</v>
      </c>
      <c r="N36" s="70">
        <f t="shared" si="2"/>
        <v>0</v>
      </c>
      <c r="O36" s="92">
        <f t="shared" si="8"/>
        <v>0</v>
      </c>
      <c r="P36" s="92">
        <f t="shared" si="3"/>
        <v>0</v>
      </c>
      <c r="Q36" s="92">
        <f t="shared" si="4"/>
        <v>0</v>
      </c>
      <c r="R36" s="92">
        <f t="shared" si="5"/>
        <v>0</v>
      </c>
      <c r="S36" s="92">
        <f t="shared" si="6"/>
        <v>0</v>
      </c>
      <c r="T36" s="92">
        <f t="shared" si="7"/>
        <v>0</v>
      </c>
    </row>
    <row r="37" spans="2:20">
      <c r="B37" s="3"/>
      <c r="C37" s="3"/>
      <c r="D37" s="4"/>
      <c r="E37" s="4"/>
      <c r="F37" s="83"/>
      <c r="G37" s="96"/>
      <c r="H37" s="4"/>
      <c r="I37" s="4"/>
      <c r="J37" s="96"/>
      <c r="K37" s="4"/>
      <c r="L37" s="4"/>
      <c r="M37" s="91">
        <f t="shared" si="1"/>
        <v>0</v>
      </c>
      <c r="N37" s="70">
        <f t="shared" si="2"/>
        <v>0</v>
      </c>
      <c r="O37" s="92">
        <f t="shared" si="8"/>
        <v>0</v>
      </c>
      <c r="P37" s="92">
        <f t="shared" si="3"/>
        <v>0</v>
      </c>
      <c r="Q37" s="92">
        <f t="shared" si="4"/>
        <v>0</v>
      </c>
      <c r="R37" s="92">
        <f t="shared" si="5"/>
        <v>0</v>
      </c>
      <c r="S37" s="92">
        <f t="shared" si="6"/>
        <v>0</v>
      </c>
      <c r="T37" s="92">
        <f t="shared" si="7"/>
        <v>0</v>
      </c>
    </row>
    <row r="38" spans="2:20">
      <c r="B38" s="3"/>
      <c r="C38" s="3"/>
      <c r="D38" s="4"/>
      <c r="E38" s="4"/>
      <c r="F38" s="83"/>
      <c r="G38" s="96"/>
      <c r="H38" s="4"/>
      <c r="I38" s="4"/>
      <c r="J38" s="96"/>
      <c r="K38" s="4"/>
      <c r="L38" s="4"/>
      <c r="M38" s="91">
        <f t="shared" si="1"/>
        <v>0</v>
      </c>
      <c r="N38" s="70">
        <f t="shared" si="2"/>
        <v>0</v>
      </c>
      <c r="O38" s="92">
        <f t="shared" si="8"/>
        <v>0</v>
      </c>
      <c r="P38" s="92">
        <f t="shared" si="3"/>
        <v>0</v>
      </c>
      <c r="Q38" s="92">
        <f t="shared" si="4"/>
        <v>0</v>
      </c>
      <c r="R38" s="92">
        <f t="shared" si="5"/>
        <v>0</v>
      </c>
      <c r="S38" s="92">
        <f t="shared" si="6"/>
        <v>0</v>
      </c>
      <c r="T38" s="92">
        <f t="shared" si="7"/>
        <v>0</v>
      </c>
    </row>
    <row r="39" spans="2:20">
      <c r="B39" s="3"/>
      <c r="C39" s="3"/>
      <c r="D39" s="4"/>
      <c r="E39" s="4"/>
      <c r="F39" s="83"/>
      <c r="G39" s="96"/>
      <c r="H39" s="4"/>
      <c r="I39" s="4"/>
      <c r="J39" s="96"/>
      <c r="K39" s="4"/>
      <c r="L39" s="4"/>
      <c r="M39" s="91">
        <f t="shared" si="1"/>
        <v>0</v>
      </c>
      <c r="N39" s="70">
        <f t="shared" si="2"/>
        <v>0</v>
      </c>
      <c r="O39" s="92">
        <f t="shared" si="8"/>
        <v>0</v>
      </c>
      <c r="P39" s="92">
        <f t="shared" si="3"/>
        <v>0</v>
      </c>
      <c r="Q39" s="92">
        <f t="shared" si="4"/>
        <v>0</v>
      </c>
      <c r="R39" s="92">
        <f t="shared" si="5"/>
        <v>0</v>
      </c>
      <c r="S39" s="92">
        <f t="shared" si="6"/>
        <v>0</v>
      </c>
      <c r="T39" s="92">
        <f t="shared" si="7"/>
        <v>0</v>
      </c>
    </row>
    <row r="40" spans="2:20">
      <c r="B40" s="3"/>
      <c r="C40" s="3"/>
      <c r="D40" s="4"/>
      <c r="E40" s="4"/>
      <c r="F40" s="83"/>
      <c r="G40" s="96"/>
      <c r="H40" s="4"/>
      <c r="I40" s="4"/>
      <c r="J40" s="96"/>
      <c r="K40" s="4"/>
      <c r="L40" s="4"/>
      <c r="M40" s="91">
        <f t="shared" si="1"/>
        <v>0</v>
      </c>
      <c r="N40" s="70">
        <f t="shared" si="2"/>
        <v>0</v>
      </c>
      <c r="O40" s="92">
        <f t="shared" si="8"/>
        <v>0</v>
      </c>
      <c r="P40" s="92">
        <f t="shared" si="3"/>
        <v>0</v>
      </c>
      <c r="Q40" s="92">
        <f t="shared" si="4"/>
        <v>0</v>
      </c>
      <c r="R40" s="92">
        <f t="shared" si="5"/>
        <v>0</v>
      </c>
      <c r="S40" s="92">
        <f t="shared" si="6"/>
        <v>0</v>
      </c>
      <c r="T40" s="92">
        <f t="shared" si="7"/>
        <v>0</v>
      </c>
    </row>
    <row r="41" spans="2:20">
      <c r="B41" s="3"/>
      <c r="C41" s="3"/>
      <c r="D41" s="4"/>
      <c r="E41" s="4"/>
      <c r="F41" s="83"/>
      <c r="G41" s="96"/>
      <c r="H41" s="4"/>
      <c r="I41" s="4"/>
      <c r="J41" s="96"/>
      <c r="K41" s="4"/>
      <c r="L41" s="4"/>
      <c r="M41" s="91">
        <f t="shared" si="1"/>
        <v>0</v>
      </c>
      <c r="N41" s="70">
        <f t="shared" si="2"/>
        <v>0</v>
      </c>
      <c r="O41" s="92">
        <f t="shared" si="8"/>
        <v>0</v>
      </c>
      <c r="P41" s="92">
        <f t="shared" si="3"/>
        <v>0</v>
      </c>
      <c r="Q41" s="92">
        <f t="shared" si="4"/>
        <v>0</v>
      </c>
      <c r="R41" s="92">
        <f t="shared" si="5"/>
        <v>0</v>
      </c>
      <c r="S41" s="92">
        <f t="shared" si="6"/>
        <v>0</v>
      </c>
      <c r="T41" s="92">
        <f t="shared" si="7"/>
        <v>0</v>
      </c>
    </row>
    <row r="42" spans="2:20">
      <c r="B42" s="3"/>
      <c r="C42" s="3"/>
      <c r="D42" s="4"/>
      <c r="E42" s="4"/>
      <c r="F42" s="83"/>
      <c r="G42" s="96"/>
      <c r="H42" s="4"/>
      <c r="I42" s="4"/>
      <c r="J42" s="96"/>
      <c r="K42" s="4"/>
      <c r="L42" s="4"/>
      <c r="M42" s="91">
        <f t="shared" si="1"/>
        <v>0</v>
      </c>
      <c r="N42" s="70">
        <f t="shared" si="2"/>
        <v>0</v>
      </c>
      <c r="O42" s="92">
        <f t="shared" si="8"/>
        <v>0</v>
      </c>
      <c r="P42" s="92">
        <f t="shared" si="3"/>
        <v>0</v>
      </c>
      <c r="Q42" s="92">
        <f t="shared" si="4"/>
        <v>0</v>
      </c>
      <c r="R42" s="92">
        <f t="shared" si="5"/>
        <v>0</v>
      </c>
      <c r="S42" s="92">
        <f t="shared" si="6"/>
        <v>0</v>
      </c>
      <c r="T42" s="92">
        <f t="shared" si="7"/>
        <v>0</v>
      </c>
    </row>
    <row r="43" spans="2:20">
      <c r="B43" s="3"/>
      <c r="C43" s="3"/>
      <c r="D43" s="4"/>
      <c r="E43" s="4"/>
      <c r="F43" s="83"/>
      <c r="G43" s="96"/>
      <c r="H43" s="4"/>
      <c r="I43" s="4"/>
      <c r="J43" s="96"/>
      <c r="K43" s="4"/>
      <c r="L43" s="4"/>
      <c r="M43" s="91">
        <f t="shared" si="1"/>
        <v>0</v>
      </c>
      <c r="N43" s="70">
        <f t="shared" si="2"/>
        <v>0</v>
      </c>
      <c r="O43" s="92">
        <f t="shared" si="8"/>
        <v>0</v>
      </c>
      <c r="P43" s="92">
        <f t="shared" si="3"/>
        <v>0</v>
      </c>
      <c r="Q43" s="92">
        <f t="shared" si="4"/>
        <v>0</v>
      </c>
      <c r="R43" s="92">
        <f t="shared" si="5"/>
        <v>0</v>
      </c>
      <c r="S43" s="92">
        <f t="shared" si="6"/>
        <v>0</v>
      </c>
      <c r="T43" s="92">
        <f t="shared" si="7"/>
        <v>0</v>
      </c>
    </row>
    <row r="44" spans="2:20">
      <c r="B44" s="3"/>
      <c r="C44" s="3"/>
      <c r="D44" s="4"/>
      <c r="E44" s="4"/>
      <c r="F44" s="83"/>
      <c r="G44" s="96"/>
      <c r="H44" s="4"/>
      <c r="I44" s="4"/>
      <c r="J44" s="96"/>
      <c r="K44" s="4"/>
      <c r="L44" s="4"/>
      <c r="M44" s="91">
        <f t="shared" si="1"/>
        <v>0</v>
      </c>
      <c r="N44" s="70">
        <f t="shared" si="2"/>
        <v>0</v>
      </c>
      <c r="O44" s="92">
        <f t="shared" si="8"/>
        <v>0</v>
      </c>
      <c r="P44" s="92">
        <f t="shared" si="3"/>
        <v>0</v>
      </c>
      <c r="Q44" s="92">
        <f t="shared" si="4"/>
        <v>0</v>
      </c>
      <c r="R44" s="92">
        <f t="shared" si="5"/>
        <v>0</v>
      </c>
      <c r="S44" s="92">
        <f t="shared" si="6"/>
        <v>0</v>
      </c>
      <c r="T44" s="92">
        <f t="shared" si="7"/>
        <v>0</v>
      </c>
    </row>
    <row r="45" spans="2:20">
      <c r="B45" s="3"/>
      <c r="C45" s="3"/>
      <c r="D45" s="4"/>
      <c r="E45" s="4"/>
      <c r="F45" s="83"/>
      <c r="G45" s="96"/>
      <c r="H45" s="4"/>
      <c r="I45" s="4"/>
      <c r="J45" s="96"/>
      <c r="K45" s="4"/>
      <c r="L45" s="4"/>
      <c r="M45" s="91">
        <f t="shared" si="1"/>
        <v>0</v>
      </c>
      <c r="N45" s="70">
        <f t="shared" si="2"/>
        <v>0</v>
      </c>
      <c r="O45" s="92">
        <f t="shared" si="8"/>
        <v>0</v>
      </c>
      <c r="P45" s="92">
        <f t="shared" si="3"/>
        <v>0</v>
      </c>
      <c r="Q45" s="92">
        <f t="shared" si="4"/>
        <v>0</v>
      </c>
      <c r="R45" s="92">
        <f t="shared" si="5"/>
        <v>0</v>
      </c>
      <c r="S45" s="92">
        <f t="shared" si="6"/>
        <v>0</v>
      </c>
      <c r="T45" s="92">
        <f t="shared" si="7"/>
        <v>0</v>
      </c>
    </row>
    <row r="46" spans="2:20">
      <c r="B46" s="3"/>
      <c r="C46" s="3"/>
      <c r="D46" s="4"/>
      <c r="E46" s="4"/>
      <c r="F46" s="83"/>
      <c r="G46" s="96"/>
      <c r="H46" s="4"/>
      <c r="I46" s="4"/>
      <c r="J46" s="96"/>
      <c r="K46" s="4"/>
      <c r="L46" s="4"/>
      <c r="M46" s="91">
        <f t="shared" si="1"/>
        <v>0</v>
      </c>
      <c r="N46" s="70">
        <f t="shared" si="2"/>
        <v>0</v>
      </c>
      <c r="O46" s="92">
        <f t="shared" si="8"/>
        <v>0</v>
      </c>
      <c r="P46" s="92">
        <f t="shared" si="3"/>
        <v>0</v>
      </c>
      <c r="Q46" s="92">
        <f t="shared" si="4"/>
        <v>0</v>
      </c>
      <c r="R46" s="92">
        <f t="shared" si="5"/>
        <v>0</v>
      </c>
      <c r="S46" s="92">
        <f t="shared" si="6"/>
        <v>0</v>
      </c>
      <c r="T46" s="92">
        <f t="shared" si="7"/>
        <v>0</v>
      </c>
    </row>
    <row r="47" spans="2:20">
      <c r="B47" s="3"/>
      <c r="C47" s="3"/>
      <c r="D47" s="4"/>
      <c r="E47" s="4"/>
      <c r="F47" s="83"/>
      <c r="G47" s="96"/>
      <c r="H47" s="4"/>
      <c r="I47" s="4"/>
      <c r="J47" s="96"/>
      <c r="K47" s="4"/>
      <c r="L47" s="4"/>
      <c r="M47" s="91">
        <f t="shared" si="1"/>
        <v>0</v>
      </c>
      <c r="N47" s="70">
        <f t="shared" si="2"/>
        <v>0</v>
      </c>
      <c r="O47" s="92">
        <f t="shared" si="8"/>
        <v>0</v>
      </c>
      <c r="P47" s="92">
        <f t="shared" si="3"/>
        <v>0</v>
      </c>
      <c r="Q47" s="92">
        <f t="shared" si="4"/>
        <v>0</v>
      </c>
      <c r="R47" s="92">
        <f t="shared" si="5"/>
        <v>0</v>
      </c>
      <c r="S47" s="92">
        <f t="shared" si="6"/>
        <v>0</v>
      </c>
      <c r="T47" s="92">
        <f t="shared" si="7"/>
        <v>0</v>
      </c>
    </row>
    <row r="48" spans="2:20">
      <c r="B48" s="3"/>
      <c r="C48" s="3"/>
      <c r="D48" s="4"/>
      <c r="E48" s="4"/>
      <c r="F48" s="83"/>
      <c r="G48" s="96"/>
      <c r="H48" s="4"/>
      <c r="I48" s="4"/>
      <c r="J48" s="96"/>
      <c r="K48" s="4"/>
      <c r="L48" s="4"/>
      <c r="M48" s="91">
        <f t="shared" si="1"/>
        <v>0</v>
      </c>
      <c r="N48" s="70">
        <f t="shared" si="2"/>
        <v>0</v>
      </c>
      <c r="O48" s="92">
        <f t="shared" si="8"/>
        <v>0</v>
      </c>
      <c r="P48" s="92">
        <f t="shared" si="3"/>
        <v>0</v>
      </c>
      <c r="Q48" s="92">
        <f t="shared" si="4"/>
        <v>0</v>
      </c>
      <c r="R48" s="92">
        <f t="shared" si="5"/>
        <v>0</v>
      </c>
      <c r="S48" s="92">
        <f t="shared" si="6"/>
        <v>0</v>
      </c>
      <c r="T48" s="92">
        <f t="shared" si="7"/>
        <v>0</v>
      </c>
    </row>
    <row r="49" spans="2:20">
      <c r="B49" s="3"/>
      <c r="C49" s="3"/>
      <c r="D49" s="4"/>
      <c r="E49" s="4"/>
      <c r="F49" s="83"/>
      <c r="G49" s="96"/>
      <c r="H49" s="4"/>
      <c r="I49" s="4"/>
      <c r="J49" s="96"/>
      <c r="K49" s="4"/>
      <c r="L49" s="4"/>
      <c r="M49" s="91">
        <f t="shared" si="1"/>
        <v>0</v>
      </c>
      <c r="N49" s="70">
        <f t="shared" si="2"/>
        <v>0</v>
      </c>
      <c r="O49" s="92">
        <f t="shared" si="8"/>
        <v>0</v>
      </c>
      <c r="P49" s="92">
        <f t="shared" si="3"/>
        <v>0</v>
      </c>
      <c r="Q49" s="92">
        <f t="shared" si="4"/>
        <v>0</v>
      </c>
      <c r="R49" s="92">
        <f t="shared" si="5"/>
        <v>0</v>
      </c>
      <c r="S49" s="92">
        <f t="shared" si="6"/>
        <v>0</v>
      </c>
      <c r="T49" s="92">
        <f t="shared" si="7"/>
        <v>0</v>
      </c>
    </row>
    <row r="50" spans="2:20">
      <c r="B50" s="3"/>
      <c r="C50" s="3"/>
      <c r="D50" s="4"/>
      <c r="E50" s="4"/>
      <c r="F50" s="83"/>
      <c r="G50" s="96"/>
      <c r="H50" s="4"/>
      <c r="I50" s="4"/>
      <c r="J50" s="96"/>
      <c r="K50" s="4"/>
      <c r="L50" s="4"/>
      <c r="M50" s="91">
        <f t="shared" si="1"/>
        <v>0</v>
      </c>
      <c r="N50" s="70">
        <f t="shared" si="2"/>
        <v>0</v>
      </c>
      <c r="O50" s="92">
        <f t="shared" si="8"/>
        <v>0</v>
      </c>
      <c r="P50" s="92">
        <f t="shared" si="3"/>
        <v>0</v>
      </c>
      <c r="Q50" s="92">
        <f t="shared" si="4"/>
        <v>0</v>
      </c>
      <c r="R50" s="92">
        <f t="shared" si="5"/>
        <v>0</v>
      </c>
      <c r="S50" s="92">
        <f t="shared" si="6"/>
        <v>0</v>
      </c>
      <c r="T50" s="92">
        <f t="shared" si="7"/>
        <v>0</v>
      </c>
    </row>
    <row r="51" spans="2:20">
      <c r="B51" s="3"/>
      <c r="C51" s="3"/>
      <c r="D51" s="4"/>
      <c r="E51" s="4"/>
      <c r="F51" s="83"/>
      <c r="G51" s="96"/>
      <c r="H51" s="4"/>
      <c r="I51" s="4"/>
      <c r="J51" s="96"/>
      <c r="K51" s="4"/>
      <c r="L51" s="4"/>
      <c r="M51" s="91">
        <f t="shared" si="1"/>
        <v>0</v>
      </c>
      <c r="N51" s="70">
        <f t="shared" si="2"/>
        <v>0</v>
      </c>
      <c r="O51" s="92">
        <f t="shared" si="8"/>
        <v>0</v>
      </c>
      <c r="P51" s="92">
        <f t="shared" si="3"/>
        <v>0</v>
      </c>
      <c r="Q51" s="92">
        <f t="shared" si="4"/>
        <v>0</v>
      </c>
      <c r="R51" s="92">
        <f t="shared" si="5"/>
        <v>0</v>
      </c>
      <c r="S51" s="92">
        <f t="shared" si="6"/>
        <v>0</v>
      </c>
      <c r="T51" s="92">
        <f t="shared" si="7"/>
        <v>0</v>
      </c>
    </row>
    <row r="52" spans="2:20">
      <c r="B52" s="3"/>
      <c r="C52" s="3"/>
      <c r="D52" s="4"/>
      <c r="E52" s="4"/>
      <c r="F52" s="83"/>
      <c r="G52" s="96"/>
      <c r="H52" s="4"/>
      <c r="I52" s="4"/>
      <c r="J52" s="96"/>
      <c r="K52" s="4"/>
      <c r="L52" s="4"/>
      <c r="M52" s="91">
        <f t="shared" si="1"/>
        <v>0</v>
      </c>
      <c r="N52" s="70">
        <f t="shared" si="2"/>
        <v>0</v>
      </c>
      <c r="O52" s="92">
        <f t="shared" si="8"/>
        <v>0</v>
      </c>
      <c r="P52" s="92">
        <f t="shared" si="3"/>
        <v>0</v>
      </c>
      <c r="Q52" s="92">
        <f t="shared" si="4"/>
        <v>0</v>
      </c>
      <c r="R52" s="92">
        <f t="shared" si="5"/>
        <v>0</v>
      </c>
      <c r="S52" s="92">
        <f t="shared" si="6"/>
        <v>0</v>
      </c>
      <c r="T52" s="92">
        <f t="shared" si="7"/>
        <v>0</v>
      </c>
    </row>
    <row r="53" spans="2:20">
      <c r="B53" s="3"/>
      <c r="C53" s="3"/>
      <c r="D53" s="4"/>
      <c r="E53" s="4"/>
      <c r="F53" s="83"/>
      <c r="G53" s="96"/>
      <c r="H53" s="4"/>
      <c r="I53" s="4"/>
      <c r="J53" s="96"/>
      <c r="K53" s="4"/>
      <c r="L53" s="4"/>
      <c r="M53" s="91">
        <f t="shared" si="1"/>
        <v>0</v>
      </c>
      <c r="N53" s="70">
        <f t="shared" si="2"/>
        <v>0</v>
      </c>
      <c r="O53" s="92">
        <f t="shared" si="8"/>
        <v>0</v>
      </c>
      <c r="P53" s="92">
        <f t="shared" si="3"/>
        <v>0</v>
      </c>
      <c r="Q53" s="92">
        <f t="shared" si="4"/>
        <v>0</v>
      </c>
      <c r="R53" s="92">
        <f t="shared" si="5"/>
        <v>0</v>
      </c>
      <c r="S53" s="92">
        <f t="shared" si="6"/>
        <v>0</v>
      </c>
      <c r="T53" s="92">
        <f t="shared" si="7"/>
        <v>0</v>
      </c>
    </row>
    <row r="54" spans="2:20">
      <c r="B54" s="3"/>
      <c r="C54" s="3"/>
      <c r="D54" s="4"/>
      <c r="E54" s="4"/>
      <c r="F54" s="83"/>
      <c r="G54" s="96"/>
      <c r="H54" s="4"/>
      <c r="I54" s="4"/>
      <c r="J54" s="96"/>
      <c r="K54" s="4"/>
      <c r="L54" s="4"/>
      <c r="M54" s="91">
        <f t="shared" si="1"/>
        <v>0</v>
      </c>
      <c r="N54" s="70">
        <f t="shared" si="2"/>
        <v>0</v>
      </c>
      <c r="O54" s="92">
        <f t="shared" si="8"/>
        <v>0</v>
      </c>
      <c r="P54" s="92">
        <f t="shared" si="3"/>
        <v>0</v>
      </c>
      <c r="Q54" s="92">
        <f t="shared" si="4"/>
        <v>0</v>
      </c>
      <c r="R54" s="92">
        <f t="shared" si="5"/>
        <v>0</v>
      </c>
      <c r="S54" s="92">
        <f t="shared" si="6"/>
        <v>0</v>
      </c>
      <c r="T54" s="92">
        <f t="shared" si="7"/>
        <v>0</v>
      </c>
    </row>
    <row r="55" spans="2:20">
      <c r="B55" s="3"/>
      <c r="C55" s="3"/>
      <c r="D55" s="4"/>
      <c r="E55" s="4"/>
      <c r="F55" s="83"/>
      <c r="G55" s="96"/>
      <c r="H55" s="4"/>
      <c r="I55" s="4"/>
      <c r="J55" s="96"/>
      <c r="K55" s="4"/>
      <c r="L55" s="4"/>
      <c r="M55" s="91">
        <f t="shared" si="1"/>
        <v>0</v>
      </c>
      <c r="N55" s="70">
        <f t="shared" si="2"/>
        <v>0</v>
      </c>
      <c r="O55" s="92">
        <f t="shared" si="8"/>
        <v>0</v>
      </c>
      <c r="P55" s="92">
        <f t="shared" si="3"/>
        <v>0</v>
      </c>
      <c r="Q55" s="92">
        <f t="shared" si="4"/>
        <v>0</v>
      </c>
      <c r="R55" s="92">
        <f t="shared" si="5"/>
        <v>0</v>
      </c>
      <c r="S55" s="92">
        <f t="shared" si="6"/>
        <v>0</v>
      </c>
      <c r="T55" s="92">
        <f t="shared" si="7"/>
        <v>0</v>
      </c>
    </row>
    <row r="56" spans="2:20">
      <c r="B56" s="3"/>
      <c r="C56" s="3"/>
      <c r="D56" s="4"/>
      <c r="E56" s="4"/>
      <c r="F56" s="83"/>
      <c r="G56" s="96"/>
      <c r="H56" s="4"/>
      <c r="I56" s="4"/>
      <c r="J56" s="96"/>
      <c r="K56" s="4"/>
      <c r="L56" s="4"/>
      <c r="M56" s="91">
        <f t="shared" si="1"/>
        <v>0</v>
      </c>
      <c r="N56" s="70">
        <f t="shared" si="2"/>
        <v>0</v>
      </c>
      <c r="O56" s="92">
        <f t="shared" si="8"/>
        <v>0</v>
      </c>
      <c r="P56" s="92">
        <f t="shared" si="3"/>
        <v>0</v>
      </c>
      <c r="Q56" s="92">
        <f t="shared" si="4"/>
        <v>0</v>
      </c>
      <c r="R56" s="92">
        <f t="shared" si="5"/>
        <v>0</v>
      </c>
      <c r="S56" s="92">
        <f t="shared" si="6"/>
        <v>0</v>
      </c>
      <c r="T56" s="92">
        <f t="shared" si="7"/>
        <v>0</v>
      </c>
    </row>
    <row r="57" spans="2:20">
      <c r="B57" s="3"/>
      <c r="C57" s="3"/>
      <c r="D57" s="4"/>
      <c r="E57" s="4"/>
      <c r="F57" s="83"/>
      <c r="G57" s="96"/>
      <c r="H57" s="4"/>
      <c r="I57" s="4"/>
      <c r="J57" s="96"/>
      <c r="K57" s="4"/>
      <c r="L57" s="4"/>
      <c r="M57" s="91">
        <f t="shared" si="1"/>
        <v>0</v>
      </c>
      <c r="N57" s="70">
        <f t="shared" si="2"/>
        <v>0</v>
      </c>
      <c r="O57" s="92">
        <f t="shared" si="8"/>
        <v>0</v>
      </c>
      <c r="P57" s="92">
        <f t="shared" si="3"/>
        <v>0</v>
      </c>
      <c r="Q57" s="92">
        <f t="shared" si="4"/>
        <v>0</v>
      </c>
      <c r="R57" s="92">
        <f t="shared" si="5"/>
        <v>0</v>
      </c>
      <c r="S57" s="92">
        <f t="shared" si="6"/>
        <v>0</v>
      </c>
      <c r="T57" s="92">
        <f t="shared" si="7"/>
        <v>0</v>
      </c>
    </row>
    <row r="58" spans="2:20">
      <c r="B58" s="3"/>
      <c r="C58" s="3"/>
      <c r="D58" s="4"/>
      <c r="E58" s="4"/>
      <c r="F58" s="83"/>
      <c r="G58" s="96"/>
      <c r="H58" s="4"/>
      <c r="I58" s="4"/>
      <c r="J58" s="96"/>
      <c r="K58" s="4"/>
      <c r="L58" s="4"/>
      <c r="M58" s="91">
        <f t="shared" si="1"/>
        <v>0</v>
      </c>
      <c r="N58" s="70">
        <f t="shared" si="2"/>
        <v>0</v>
      </c>
      <c r="O58" s="92">
        <f t="shared" si="8"/>
        <v>0</v>
      </c>
      <c r="P58" s="92">
        <f t="shared" si="3"/>
        <v>0</v>
      </c>
      <c r="Q58" s="92">
        <f t="shared" si="4"/>
        <v>0</v>
      </c>
      <c r="R58" s="92">
        <f t="shared" si="5"/>
        <v>0</v>
      </c>
      <c r="S58" s="92">
        <f t="shared" si="6"/>
        <v>0</v>
      </c>
      <c r="T58" s="92">
        <f t="shared" si="7"/>
        <v>0</v>
      </c>
    </row>
    <row r="59" spans="2:20">
      <c r="B59" s="3"/>
      <c r="C59" s="3"/>
      <c r="D59" s="4"/>
      <c r="E59" s="4"/>
      <c r="F59" s="83"/>
      <c r="G59" s="96"/>
      <c r="H59" s="4"/>
      <c r="I59" s="4"/>
      <c r="J59" s="96"/>
      <c r="K59" s="4"/>
      <c r="L59" s="4"/>
      <c r="M59" s="91">
        <f t="shared" si="1"/>
        <v>0</v>
      </c>
      <c r="N59" s="70">
        <f t="shared" si="2"/>
        <v>0</v>
      </c>
      <c r="O59" s="92">
        <f t="shared" si="8"/>
        <v>0</v>
      </c>
      <c r="P59" s="92">
        <f t="shared" si="3"/>
        <v>0</v>
      </c>
      <c r="Q59" s="92">
        <f t="shared" si="4"/>
        <v>0</v>
      </c>
      <c r="R59" s="92">
        <f t="shared" si="5"/>
        <v>0</v>
      </c>
      <c r="S59" s="92">
        <f t="shared" si="6"/>
        <v>0</v>
      </c>
      <c r="T59" s="92">
        <f t="shared" si="7"/>
        <v>0</v>
      </c>
    </row>
    <row r="60" spans="2:20">
      <c r="B60" s="3"/>
      <c r="C60" s="3"/>
      <c r="D60" s="4"/>
      <c r="E60" s="4"/>
      <c r="F60" s="83"/>
      <c r="G60" s="96"/>
      <c r="H60" s="4"/>
      <c r="I60" s="4"/>
      <c r="J60" s="96"/>
      <c r="K60" s="4"/>
      <c r="L60" s="4"/>
      <c r="M60" s="91">
        <f t="shared" si="1"/>
        <v>0</v>
      </c>
      <c r="N60" s="70">
        <f t="shared" si="2"/>
        <v>0</v>
      </c>
      <c r="O60" s="92">
        <f t="shared" si="8"/>
        <v>0</v>
      </c>
      <c r="P60" s="92">
        <f t="shared" si="3"/>
        <v>0</v>
      </c>
      <c r="Q60" s="92">
        <f t="shared" si="4"/>
        <v>0</v>
      </c>
      <c r="R60" s="92">
        <f t="shared" si="5"/>
        <v>0</v>
      </c>
      <c r="S60" s="92">
        <f t="shared" si="6"/>
        <v>0</v>
      </c>
      <c r="T60" s="92">
        <f t="shared" si="7"/>
        <v>0</v>
      </c>
    </row>
    <row r="61" spans="2:20">
      <c r="B61" s="3"/>
      <c r="C61" s="3"/>
      <c r="D61" s="4"/>
      <c r="E61" s="4"/>
      <c r="F61" s="83"/>
      <c r="G61" s="96"/>
      <c r="H61" s="4"/>
      <c r="I61" s="4"/>
      <c r="J61" s="96"/>
      <c r="K61" s="4"/>
      <c r="L61" s="4"/>
      <c r="M61" s="91">
        <f t="shared" si="1"/>
        <v>0</v>
      </c>
      <c r="N61" s="70">
        <f t="shared" si="2"/>
        <v>0</v>
      </c>
      <c r="O61" s="92">
        <f t="shared" si="8"/>
        <v>0</v>
      </c>
      <c r="P61" s="92">
        <f t="shared" si="3"/>
        <v>0</v>
      </c>
      <c r="Q61" s="92">
        <f t="shared" si="4"/>
        <v>0</v>
      </c>
      <c r="R61" s="92">
        <f t="shared" si="5"/>
        <v>0</v>
      </c>
      <c r="S61" s="92">
        <f t="shared" si="6"/>
        <v>0</v>
      </c>
      <c r="T61" s="92">
        <f t="shared" si="7"/>
        <v>0</v>
      </c>
    </row>
    <row r="62" spans="2:20">
      <c r="B62" s="3"/>
      <c r="C62" s="3"/>
      <c r="D62" s="4"/>
      <c r="E62" s="4"/>
      <c r="F62" s="83"/>
      <c r="G62" s="96"/>
      <c r="H62" s="4"/>
      <c r="I62" s="4"/>
      <c r="J62" s="96"/>
      <c r="K62" s="4"/>
      <c r="L62" s="4"/>
      <c r="M62" s="91">
        <f t="shared" si="1"/>
        <v>0</v>
      </c>
      <c r="N62" s="70">
        <f t="shared" si="2"/>
        <v>0</v>
      </c>
      <c r="O62" s="92">
        <f t="shared" si="8"/>
        <v>0</v>
      </c>
      <c r="P62" s="92">
        <f t="shared" si="3"/>
        <v>0</v>
      </c>
      <c r="Q62" s="92">
        <f t="shared" si="4"/>
        <v>0</v>
      </c>
      <c r="R62" s="92">
        <f t="shared" si="5"/>
        <v>0</v>
      </c>
      <c r="S62" s="92">
        <f t="shared" si="6"/>
        <v>0</v>
      </c>
      <c r="T62" s="92">
        <f t="shared" si="7"/>
        <v>0</v>
      </c>
    </row>
    <row r="63" spans="2:20">
      <c r="B63" s="3"/>
      <c r="C63" s="3"/>
      <c r="D63" s="4"/>
      <c r="E63" s="4"/>
      <c r="F63" s="83"/>
      <c r="G63" s="96"/>
      <c r="H63" s="4"/>
      <c r="I63" s="4"/>
      <c r="J63" s="96"/>
      <c r="K63" s="4"/>
      <c r="L63" s="4"/>
      <c r="M63" s="91">
        <f t="shared" si="1"/>
        <v>0</v>
      </c>
      <c r="N63" s="70">
        <f t="shared" si="2"/>
        <v>0</v>
      </c>
      <c r="O63" s="92">
        <f t="shared" si="8"/>
        <v>0</v>
      </c>
      <c r="P63" s="92">
        <f t="shared" si="3"/>
        <v>0</v>
      </c>
      <c r="Q63" s="92">
        <f t="shared" si="4"/>
        <v>0</v>
      </c>
      <c r="R63" s="92">
        <f t="shared" si="5"/>
        <v>0</v>
      </c>
      <c r="S63" s="92">
        <f t="shared" si="6"/>
        <v>0</v>
      </c>
      <c r="T63" s="92">
        <f t="shared" si="7"/>
        <v>0</v>
      </c>
    </row>
    <row r="64" spans="2:20">
      <c r="B64" s="3"/>
      <c r="C64" s="3"/>
      <c r="D64" s="4"/>
      <c r="E64" s="4"/>
      <c r="F64" s="83"/>
      <c r="G64" s="96"/>
      <c r="H64" s="4"/>
      <c r="I64" s="4"/>
      <c r="J64" s="96"/>
      <c r="K64" s="4"/>
      <c r="L64" s="4"/>
      <c r="M64" s="91">
        <f t="shared" si="1"/>
        <v>0</v>
      </c>
      <c r="N64" s="70">
        <f t="shared" si="2"/>
        <v>0</v>
      </c>
      <c r="O64" s="92">
        <f t="shared" si="8"/>
        <v>0</v>
      </c>
      <c r="P64" s="92">
        <f t="shared" si="3"/>
        <v>0</v>
      </c>
      <c r="Q64" s="92">
        <f t="shared" si="4"/>
        <v>0</v>
      </c>
      <c r="R64" s="92">
        <f t="shared" si="5"/>
        <v>0</v>
      </c>
      <c r="S64" s="92">
        <f t="shared" si="6"/>
        <v>0</v>
      </c>
      <c r="T64" s="92">
        <f t="shared" si="7"/>
        <v>0</v>
      </c>
    </row>
    <row r="65" spans="2:20">
      <c r="B65" s="3"/>
      <c r="C65" s="3"/>
      <c r="D65" s="4"/>
      <c r="E65" s="4"/>
      <c r="F65" s="83"/>
      <c r="G65" s="96"/>
      <c r="H65" s="4"/>
      <c r="I65" s="4"/>
      <c r="J65" s="96"/>
      <c r="K65" s="4"/>
      <c r="L65" s="4"/>
      <c r="M65" s="91">
        <f t="shared" si="1"/>
        <v>0</v>
      </c>
      <c r="N65" s="70">
        <f t="shared" si="2"/>
        <v>0</v>
      </c>
      <c r="O65" s="92">
        <f t="shared" si="8"/>
        <v>0</v>
      </c>
      <c r="P65" s="92">
        <f t="shared" si="3"/>
        <v>0</v>
      </c>
      <c r="Q65" s="92">
        <f t="shared" si="4"/>
        <v>0</v>
      </c>
      <c r="R65" s="92">
        <f t="shared" si="5"/>
        <v>0</v>
      </c>
      <c r="S65" s="92">
        <f t="shared" si="6"/>
        <v>0</v>
      </c>
      <c r="T65" s="92">
        <f t="shared" si="7"/>
        <v>0</v>
      </c>
    </row>
    <row r="66" spans="2:20">
      <c r="B66" s="3"/>
      <c r="C66" s="3"/>
      <c r="D66" s="4"/>
      <c r="E66" s="4"/>
      <c r="F66" s="83"/>
      <c r="G66" s="96"/>
      <c r="H66" s="4"/>
      <c r="I66" s="4"/>
      <c r="J66" s="96"/>
      <c r="K66" s="4"/>
      <c r="L66" s="4"/>
      <c r="M66" s="91">
        <f t="shared" si="1"/>
        <v>0</v>
      </c>
      <c r="N66" s="70">
        <f t="shared" si="2"/>
        <v>0</v>
      </c>
      <c r="O66" s="92">
        <f t="shared" si="8"/>
        <v>0</v>
      </c>
      <c r="P66" s="92">
        <f t="shared" si="3"/>
        <v>0</v>
      </c>
      <c r="Q66" s="92">
        <f t="shared" si="4"/>
        <v>0</v>
      </c>
      <c r="R66" s="92">
        <f t="shared" si="5"/>
        <v>0</v>
      </c>
      <c r="S66" s="92">
        <f t="shared" si="6"/>
        <v>0</v>
      </c>
      <c r="T66" s="92">
        <f t="shared" si="7"/>
        <v>0</v>
      </c>
    </row>
    <row r="67" spans="2:20">
      <c r="B67" s="3"/>
      <c r="C67" s="3"/>
      <c r="D67" s="4"/>
      <c r="E67" s="4"/>
      <c r="F67" s="83"/>
      <c r="G67" s="96"/>
      <c r="H67" s="4"/>
      <c r="I67" s="4"/>
      <c r="J67" s="96"/>
      <c r="K67" s="4"/>
      <c r="L67" s="4"/>
      <c r="M67" s="91">
        <f t="shared" si="1"/>
        <v>0</v>
      </c>
      <c r="N67" s="70">
        <f t="shared" si="2"/>
        <v>0</v>
      </c>
      <c r="O67" s="92">
        <f t="shared" si="8"/>
        <v>0</v>
      </c>
      <c r="P67" s="92">
        <f t="shared" si="3"/>
        <v>0</v>
      </c>
      <c r="Q67" s="92">
        <f t="shared" si="4"/>
        <v>0</v>
      </c>
      <c r="R67" s="92">
        <f t="shared" si="5"/>
        <v>0</v>
      </c>
      <c r="S67" s="92">
        <f t="shared" si="6"/>
        <v>0</v>
      </c>
      <c r="T67" s="92">
        <f t="shared" si="7"/>
        <v>0</v>
      </c>
    </row>
    <row r="68" spans="2:20">
      <c r="B68" s="3"/>
      <c r="C68" s="3"/>
      <c r="D68" s="4"/>
      <c r="E68" s="4"/>
      <c r="F68" s="83"/>
      <c r="G68" s="96"/>
      <c r="H68" s="4"/>
      <c r="I68" s="4"/>
      <c r="J68" s="96"/>
      <c r="K68" s="4"/>
      <c r="L68" s="4"/>
      <c r="M68" s="91">
        <f t="shared" si="1"/>
        <v>0</v>
      </c>
      <c r="N68" s="70">
        <f t="shared" si="2"/>
        <v>0</v>
      </c>
      <c r="O68" s="92">
        <f t="shared" si="8"/>
        <v>0</v>
      </c>
      <c r="P68" s="92">
        <f t="shared" si="3"/>
        <v>0</v>
      </c>
      <c r="Q68" s="92">
        <f t="shared" si="4"/>
        <v>0</v>
      </c>
      <c r="R68" s="92">
        <f t="shared" si="5"/>
        <v>0</v>
      </c>
      <c r="S68" s="92">
        <f t="shared" si="6"/>
        <v>0</v>
      </c>
      <c r="T68" s="92">
        <f t="shared" si="7"/>
        <v>0</v>
      </c>
    </row>
    <row r="69" spans="2:20">
      <c r="B69" s="3"/>
      <c r="C69" s="3"/>
      <c r="D69" s="4"/>
      <c r="E69" s="4"/>
      <c r="F69" s="83"/>
      <c r="G69" s="96"/>
      <c r="H69" s="4"/>
      <c r="I69" s="4"/>
      <c r="J69" s="96"/>
      <c r="K69" s="4"/>
      <c r="L69" s="4"/>
      <c r="M69" s="91">
        <f t="shared" si="1"/>
        <v>0</v>
      </c>
      <c r="N69" s="70">
        <f t="shared" si="2"/>
        <v>0</v>
      </c>
      <c r="O69" s="92">
        <f t="shared" si="8"/>
        <v>0</v>
      </c>
      <c r="P69" s="92">
        <f t="shared" si="3"/>
        <v>0</v>
      </c>
      <c r="Q69" s="92">
        <f t="shared" si="4"/>
        <v>0</v>
      </c>
      <c r="R69" s="92">
        <f t="shared" si="5"/>
        <v>0</v>
      </c>
      <c r="S69" s="92">
        <f t="shared" si="6"/>
        <v>0</v>
      </c>
      <c r="T69" s="92">
        <f t="shared" si="7"/>
        <v>0</v>
      </c>
    </row>
    <row r="70" spans="2:20">
      <c r="B70" s="3"/>
      <c r="C70" s="3"/>
      <c r="D70" s="4"/>
      <c r="E70" s="4"/>
      <c r="F70" s="83"/>
      <c r="G70" s="96"/>
      <c r="H70" s="4"/>
      <c r="I70" s="4"/>
      <c r="J70" s="96"/>
      <c r="K70" s="4"/>
      <c r="L70" s="4"/>
      <c r="M70" s="91">
        <f t="shared" si="1"/>
        <v>0</v>
      </c>
      <c r="N70" s="70">
        <f t="shared" si="2"/>
        <v>0</v>
      </c>
      <c r="O70" s="92">
        <f t="shared" si="8"/>
        <v>0</v>
      </c>
      <c r="P70" s="92">
        <f t="shared" si="3"/>
        <v>0</v>
      </c>
      <c r="Q70" s="92">
        <f t="shared" si="4"/>
        <v>0</v>
      </c>
      <c r="R70" s="92">
        <f t="shared" si="5"/>
        <v>0</v>
      </c>
      <c r="S70" s="92">
        <f t="shared" si="6"/>
        <v>0</v>
      </c>
      <c r="T70" s="92">
        <f t="shared" si="7"/>
        <v>0</v>
      </c>
    </row>
    <row r="71" spans="2:20">
      <c r="B71" s="3"/>
      <c r="C71" s="3"/>
      <c r="D71" s="4"/>
      <c r="E71" s="4"/>
      <c r="F71" s="83"/>
      <c r="G71" s="96"/>
      <c r="H71" s="4"/>
      <c r="I71" s="4"/>
      <c r="J71" s="96"/>
      <c r="K71" s="4"/>
      <c r="L71" s="4"/>
      <c r="M71" s="91">
        <f t="shared" si="1"/>
        <v>0</v>
      </c>
      <c r="N71" s="70">
        <f t="shared" si="2"/>
        <v>0</v>
      </c>
      <c r="O71" s="92">
        <f t="shared" si="8"/>
        <v>0</v>
      </c>
      <c r="P71" s="92">
        <f t="shared" si="3"/>
        <v>0</v>
      </c>
      <c r="Q71" s="92">
        <f t="shared" si="4"/>
        <v>0</v>
      </c>
      <c r="R71" s="92">
        <f t="shared" si="5"/>
        <v>0</v>
      </c>
      <c r="S71" s="92">
        <f t="shared" si="6"/>
        <v>0</v>
      </c>
      <c r="T71" s="92">
        <f t="shared" si="7"/>
        <v>0</v>
      </c>
    </row>
    <row r="72" spans="2:20">
      <c r="B72" s="3"/>
      <c r="C72" s="3"/>
      <c r="D72" s="4"/>
      <c r="E72" s="4"/>
      <c r="F72" s="83"/>
      <c r="G72" s="96"/>
      <c r="H72" s="4"/>
      <c r="I72" s="4"/>
      <c r="J72" s="96"/>
      <c r="K72" s="4"/>
      <c r="L72" s="4"/>
      <c r="M72" s="91">
        <f t="shared" si="1"/>
        <v>0</v>
      </c>
      <c r="N72" s="70">
        <f t="shared" si="2"/>
        <v>0</v>
      </c>
      <c r="O72" s="92">
        <f t="shared" si="8"/>
        <v>0</v>
      </c>
      <c r="P72" s="92">
        <f t="shared" si="3"/>
        <v>0</v>
      </c>
      <c r="Q72" s="92">
        <f t="shared" si="4"/>
        <v>0</v>
      </c>
      <c r="R72" s="92">
        <f t="shared" si="5"/>
        <v>0</v>
      </c>
      <c r="S72" s="92">
        <f t="shared" si="6"/>
        <v>0</v>
      </c>
      <c r="T72" s="92">
        <f t="shared" si="7"/>
        <v>0</v>
      </c>
    </row>
    <row r="73" spans="2:20">
      <c r="B73" s="3"/>
      <c r="C73" s="3"/>
      <c r="D73" s="4"/>
      <c r="E73" s="4"/>
      <c r="F73" s="83"/>
      <c r="G73" s="96"/>
      <c r="H73" s="4"/>
      <c r="I73" s="4"/>
      <c r="J73" s="96"/>
      <c r="K73" s="4"/>
      <c r="L73" s="4"/>
      <c r="M73" s="91">
        <f t="shared" si="1"/>
        <v>0</v>
      </c>
      <c r="N73" s="70">
        <f t="shared" si="2"/>
        <v>0</v>
      </c>
      <c r="O73" s="92">
        <f t="shared" si="8"/>
        <v>0</v>
      </c>
      <c r="P73" s="92">
        <f t="shared" si="3"/>
        <v>0</v>
      </c>
      <c r="Q73" s="92">
        <f t="shared" si="4"/>
        <v>0</v>
      </c>
      <c r="R73" s="92">
        <f t="shared" si="5"/>
        <v>0</v>
      </c>
      <c r="S73" s="92">
        <f t="shared" si="6"/>
        <v>0</v>
      </c>
      <c r="T73" s="92">
        <f t="shared" si="7"/>
        <v>0</v>
      </c>
    </row>
    <row r="74" spans="2:20">
      <c r="B74" s="3"/>
      <c r="C74" s="3"/>
      <c r="D74" s="4"/>
      <c r="E74" s="4"/>
      <c r="F74" s="83"/>
      <c r="G74" s="96"/>
      <c r="H74" s="4"/>
      <c r="I74" s="4"/>
      <c r="J74" s="96"/>
      <c r="K74" s="4"/>
      <c r="L74" s="4"/>
      <c r="M74" s="91">
        <f t="shared" si="1"/>
        <v>0</v>
      </c>
      <c r="N74" s="70">
        <f t="shared" si="2"/>
        <v>0</v>
      </c>
      <c r="O74" s="92">
        <f t="shared" si="8"/>
        <v>0</v>
      </c>
      <c r="P74" s="92">
        <f t="shared" si="3"/>
        <v>0</v>
      </c>
      <c r="Q74" s="92">
        <f t="shared" si="4"/>
        <v>0</v>
      </c>
      <c r="R74" s="92">
        <f t="shared" si="5"/>
        <v>0</v>
      </c>
      <c r="S74" s="92">
        <f t="shared" si="6"/>
        <v>0</v>
      </c>
      <c r="T74" s="92">
        <f t="shared" si="7"/>
        <v>0</v>
      </c>
    </row>
    <row r="75" spans="2:20">
      <c r="B75" s="3"/>
      <c r="C75" s="3"/>
      <c r="D75" s="4"/>
      <c r="E75" s="4"/>
      <c r="F75" s="83"/>
      <c r="G75" s="96"/>
      <c r="H75" s="4"/>
      <c r="I75" s="4"/>
      <c r="J75" s="96"/>
      <c r="K75" s="4"/>
      <c r="L75" s="4"/>
      <c r="M75" s="91">
        <f t="shared" si="1"/>
        <v>0</v>
      </c>
      <c r="N75" s="70">
        <f t="shared" si="2"/>
        <v>0</v>
      </c>
      <c r="O75" s="92">
        <f t="shared" si="8"/>
        <v>0</v>
      </c>
      <c r="P75" s="92">
        <f t="shared" si="3"/>
        <v>0</v>
      </c>
      <c r="Q75" s="92">
        <f t="shared" si="4"/>
        <v>0</v>
      </c>
      <c r="R75" s="92">
        <f t="shared" si="5"/>
        <v>0</v>
      </c>
      <c r="S75" s="92">
        <f t="shared" si="6"/>
        <v>0</v>
      </c>
      <c r="T75" s="92">
        <f t="shared" si="7"/>
        <v>0</v>
      </c>
    </row>
    <row r="76" spans="2:20">
      <c r="B76" s="3"/>
      <c r="C76" s="3"/>
      <c r="D76" s="4"/>
      <c r="E76" s="4"/>
      <c r="F76" s="83"/>
      <c r="G76" s="96"/>
      <c r="H76" s="4"/>
      <c r="I76" s="4"/>
      <c r="J76" s="96"/>
      <c r="K76" s="4"/>
      <c r="L76" s="4"/>
      <c r="M76" s="91">
        <f t="shared" si="1"/>
        <v>0</v>
      </c>
      <c r="N76" s="70">
        <f t="shared" si="2"/>
        <v>0</v>
      </c>
      <c r="O76" s="92">
        <f t="shared" si="8"/>
        <v>0</v>
      </c>
      <c r="P76" s="92">
        <f t="shared" si="3"/>
        <v>0</v>
      </c>
      <c r="Q76" s="92">
        <f t="shared" si="4"/>
        <v>0</v>
      </c>
      <c r="R76" s="92">
        <f t="shared" si="5"/>
        <v>0</v>
      </c>
      <c r="S76" s="92">
        <f t="shared" si="6"/>
        <v>0</v>
      </c>
      <c r="T76" s="92">
        <f t="shared" si="7"/>
        <v>0</v>
      </c>
    </row>
    <row r="77" spans="2:20">
      <c r="B77" s="3"/>
      <c r="C77" s="3"/>
      <c r="D77" s="4"/>
      <c r="E77" s="4"/>
      <c r="F77" s="83"/>
      <c r="G77" s="96"/>
      <c r="H77" s="4"/>
      <c r="I77" s="4"/>
      <c r="J77" s="96"/>
      <c r="K77" s="4"/>
      <c r="L77" s="4"/>
      <c r="M77" s="91">
        <f t="shared" si="1"/>
        <v>0</v>
      </c>
      <c r="N77" s="70">
        <f t="shared" si="2"/>
        <v>0</v>
      </c>
      <c r="O77" s="92">
        <f t="shared" si="8"/>
        <v>0</v>
      </c>
      <c r="P77" s="92">
        <f t="shared" si="3"/>
        <v>0</v>
      </c>
      <c r="Q77" s="92">
        <f t="shared" si="4"/>
        <v>0</v>
      </c>
      <c r="R77" s="92">
        <f t="shared" si="5"/>
        <v>0</v>
      </c>
      <c r="S77" s="92">
        <f t="shared" si="6"/>
        <v>0</v>
      </c>
      <c r="T77" s="92">
        <f t="shared" si="7"/>
        <v>0</v>
      </c>
    </row>
    <row r="78" spans="2:20">
      <c r="B78" s="3"/>
      <c r="C78" s="3"/>
      <c r="D78" s="4"/>
      <c r="E78" s="4"/>
      <c r="F78" s="83"/>
      <c r="G78" s="96"/>
      <c r="H78" s="4"/>
      <c r="I78" s="4"/>
      <c r="J78" s="96"/>
      <c r="K78" s="4"/>
      <c r="L78" s="4"/>
      <c r="M78" s="91">
        <f t="shared" si="1"/>
        <v>0</v>
      </c>
      <c r="N78" s="70">
        <f t="shared" si="2"/>
        <v>0</v>
      </c>
      <c r="O78" s="92">
        <f t="shared" si="8"/>
        <v>0</v>
      </c>
      <c r="P78" s="92">
        <f t="shared" si="3"/>
        <v>0</v>
      </c>
      <c r="Q78" s="92">
        <f t="shared" si="4"/>
        <v>0</v>
      </c>
      <c r="R78" s="92">
        <f t="shared" si="5"/>
        <v>0</v>
      </c>
      <c r="S78" s="92">
        <f t="shared" si="6"/>
        <v>0</v>
      </c>
      <c r="T78" s="92">
        <f t="shared" si="7"/>
        <v>0</v>
      </c>
    </row>
    <row r="79" spans="2:20">
      <c r="B79" s="3"/>
      <c r="C79" s="3"/>
      <c r="D79" s="4"/>
      <c r="E79" s="4"/>
      <c r="F79" s="83"/>
      <c r="G79" s="96"/>
      <c r="H79" s="4"/>
      <c r="I79" s="4"/>
      <c r="J79" s="96"/>
      <c r="K79" s="4"/>
      <c r="L79" s="4"/>
      <c r="M79" s="91">
        <f t="shared" si="1"/>
        <v>0</v>
      </c>
      <c r="N79" s="70">
        <f t="shared" si="2"/>
        <v>0</v>
      </c>
      <c r="O79" s="92">
        <f t="shared" si="8"/>
        <v>0</v>
      </c>
      <c r="P79" s="92">
        <f t="shared" si="3"/>
        <v>0</v>
      </c>
      <c r="Q79" s="92">
        <f t="shared" si="4"/>
        <v>0</v>
      </c>
      <c r="R79" s="92">
        <f t="shared" si="5"/>
        <v>0</v>
      </c>
      <c r="S79" s="92">
        <f t="shared" si="6"/>
        <v>0</v>
      </c>
      <c r="T79" s="92">
        <f t="shared" si="7"/>
        <v>0</v>
      </c>
    </row>
    <row r="80" spans="2:20">
      <c r="B80" s="3"/>
      <c r="C80" s="3"/>
      <c r="D80" s="4"/>
      <c r="E80" s="4"/>
      <c r="F80" s="83"/>
      <c r="G80" s="96"/>
      <c r="H80" s="4"/>
      <c r="I80" s="4"/>
      <c r="J80" s="96"/>
      <c r="K80" s="4"/>
      <c r="L80" s="4"/>
      <c r="M80" s="91">
        <f t="shared" si="1"/>
        <v>0</v>
      </c>
      <c r="N80" s="70">
        <f t="shared" si="2"/>
        <v>0</v>
      </c>
      <c r="O80" s="92">
        <f t="shared" si="8"/>
        <v>0</v>
      </c>
      <c r="P80" s="92">
        <f t="shared" si="3"/>
        <v>0</v>
      </c>
      <c r="Q80" s="92">
        <f t="shared" si="4"/>
        <v>0</v>
      </c>
      <c r="R80" s="92">
        <f t="shared" si="5"/>
        <v>0</v>
      </c>
      <c r="S80" s="92">
        <f t="shared" si="6"/>
        <v>0</v>
      </c>
      <c r="T80" s="92">
        <f t="shared" si="7"/>
        <v>0</v>
      </c>
    </row>
    <row r="81" spans="2:20">
      <c r="B81" s="3"/>
      <c r="C81" s="3"/>
      <c r="D81" s="4"/>
      <c r="E81" s="4"/>
      <c r="F81" s="83"/>
      <c r="G81" s="96"/>
      <c r="H81" s="4"/>
      <c r="I81" s="4"/>
      <c r="J81" s="96"/>
      <c r="K81" s="4"/>
      <c r="L81" s="4"/>
      <c r="M81" s="91">
        <f t="shared" si="1"/>
        <v>0</v>
      </c>
      <c r="N81" s="70">
        <f t="shared" si="2"/>
        <v>0</v>
      </c>
      <c r="O81" s="92">
        <f t="shared" si="8"/>
        <v>0</v>
      </c>
      <c r="P81" s="92">
        <f t="shared" si="3"/>
        <v>0</v>
      </c>
      <c r="Q81" s="92">
        <f t="shared" si="4"/>
        <v>0</v>
      </c>
      <c r="R81" s="92">
        <f t="shared" si="5"/>
        <v>0</v>
      </c>
      <c r="S81" s="92">
        <f t="shared" si="6"/>
        <v>0</v>
      </c>
      <c r="T81" s="92">
        <f t="shared" si="7"/>
        <v>0</v>
      </c>
    </row>
    <row r="82" spans="2:20">
      <c r="B82" s="3"/>
      <c r="C82" s="3"/>
      <c r="D82" s="4"/>
      <c r="E82" s="4"/>
      <c r="F82" s="83"/>
      <c r="G82" s="96"/>
      <c r="H82" s="4"/>
      <c r="I82" s="4"/>
      <c r="J82" s="96"/>
      <c r="K82" s="4"/>
      <c r="L82" s="4"/>
      <c r="M82" s="91">
        <f t="shared" ref="M82:M145" si="9">((C82*D82*E82)-((G82*H82*I82)+(J82*K82*L82)))*(F82/1000)</f>
        <v>0</v>
      </c>
      <c r="N82" s="70">
        <f t="shared" ref="N82:N86" si="10">(E82*D82*C82)-((G82*H82*I82)+(J82*K82*L82))</f>
        <v>0</v>
      </c>
      <c r="O82" s="92">
        <f t="shared" ref="O82:O86" si="11">M82/(0.1*(50/21.6))</f>
        <v>0</v>
      </c>
      <c r="P82" s="92">
        <f t="shared" ref="P82:P86" si="12">Q82*0.018</f>
        <v>0</v>
      </c>
      <c r="Q82" s="92">
        <f t="shared" ref="Q82:Q86" si="13">O82*6*(50/21.6)</f>
        <v>0</v>
      </c>
      <c r="R82" s="92">
        <f t="shared" ref="R82:R86" si="14">S82*18</f>
        <v>0</v>
      </c>
      <c r="S82" s="92">
        <f t="shared" ref="S82:S86" si="15">O82*1.555*(50/21.6)</f>
        <v>0</v>
      </c>
      <c r="T82" s="92">
        <f t="shared" ref="T82:T86" si="16">(O82*231.4814)/1000</f>
        <v>0</v>
      </c>
    </row>
    <row r="83" spans="2:20">
      <c r="B83" s="3"/>
      <c r="C83" s="3"/>
      <c r="D83" s="4"/>
      <c r="E83" s="4"/>
      <c r="F83" s="83"/>
      <c r="G83" s="96"/>
      <c r="H83" s="4"/>
      <c r="I83" s="4"/>
      <c r="J83" s="96"/>
      <c r="K83" s="4"/>
      <c r="L83" s="4"/>
      <c r="M83" s="91">
        <f t="shared" si="9"/>
        <v>0</v>
      </c>
      <c r="N83" s="70">
        <f t="shared" si="10"/>
        <v>0</v>
      </c>
      <c r="O83" s="92">
        <f t="shared" si="11"/>
        <v>0</v>
      </c>
      <c r="P83" s="92">
        <f t="shared" si="12"/>
        <v>0</v>
      </c>
      <c r="Q83" s="92">
        <f t="shared" si="13"/>
        <v>0</v>
      </c>
      <c r="R83" s="92">
        <f t="shared" si="14"/>
        <v>0</v>
      </c>
      <c r="S83" s="92">
        <f t="shared" si="15"/>
        <v>0</v>
      </c>
      <c r="T83" s="92">
        <f t="shared" si="16"/>
        <v>0</v>
      </c>
    </row>
    <row r="84" spans="2:20">
      <c r="B84" s="3"/>
      <c r="C84" s="3"/>
      <c r="D84" s="4"/>
      <c r="E84" s="4"/>
      <c r="F84" s="83"/>
      <c r="G84" s="96"/>
      <c r="H84" s="4"/>
      <c r="I84" s="4"/>
      <c r="J84" s="96"/>
      <c r="K84" s="4"/>
      <c r="L84" s="4"/>
      <c r="M84" s="91">
        <f t="shared" si="9"/>
        <v>0</v>
      </c>
      <c r="N84" s="70">
        <f t="shared" si="10"/>
        <v>0</v>
      </c>
      <c r="O84" s="92">
        <f t="shared" si="11"/>
        <v>0</v>
      </c>
      <c r="P84" s="92">
        <f t="shared" si="12"/>
        <v>0</v>
      </c>
      <c r="Q84" s="92">
        <f t="shared" si="13"/>
        <v>0</v>
      </c>
      <c r="R84" s="92">
        <f t="shared" si="14"/>
        <v>0</v>
      </c>
      <c r="S84" s="92">
        <f t="shared" si="15"/>
        <v>0</v>
      </c>
      <c r="T84" s="92">
        <f t="shared" si="16"/>
        <v>0</v>
      </c>
    </row>
    <row r="85" spans="2:20">
      <c r="B85" s="3"/>
      <c r="C85" s="3"/>
      <c r="D85" s="4"/>
      <c r="E85" s="4"/>
      <c r="F85" s="83"/>
      <c r="G85" s="96"/>
      <c r="H85" s="4"/>
      <c r="I85" s="4"/>
      <c r="J85" s="96"/>
      <c r="K85" s="4"/>
      <c r="L85" s="4"/>
      <c r="M85" s="91">
        <f t="shared" si="9"/>
        <v>0</v>
      </c>
      <c r="N85" s="70">
        <f t="shared" si="10"/>
        <v>0</v>
      </c>
      <c r="O85" s="92">
        <f t="shared" si="11"/>
        <v>0</v>
      </c>
      <c r="P85" s="92">
        <f t="shared" si="12"/>
        <v>0</v>
      </c>
      <c r="Q85" s="92">
        <f t="shared" si="13"/>
        <v>0</v>
      </c>
      <c r="R85" s="92">
        <f t="shared" si="14"/>
        <v>0</v>
      </c>
      <c r="S85" s="92">
        <f t="shared" si="15"/>
        <v>0</v>
      </c>
      <c r="T85" s="92">
        <f t="shared" si="16"/>
        <v>0</v>
      </c>
    </row>
    <row r="86" spans="2:20">
      <c r="B86" s="3"/>
      <c r="C86" s="3"/>
      <c r="D86" s="4"/>
      <c r="E86" s="4"/>
      <c r="F86" s="83"/>
      <c r="G86" s="96"/>
      <c r="H86" s="4"/>
      <c r="I86" s="4"/>
      <c r="J86" s="96"/>
      <c r="K86" s="4"/>
      <c r="L86" s="4"/>
      <c r="M86" s="91">
        <f t="shared" si="9"/>
        <v>0</v>
      </c>
      <c r="N86" s="70">
        <f t="shared" si="10"/>
        <v>0</v>
      </c>
      <c r="O86" s="92">
        <f t="shared" si="11"/>
        <v>0</v>
      </c>
      <c r="P86" s="92">
        <f t="shared" si="12"/>
        <v>0</v>
      </c>
      <c r="Q86" s="92">
        <f t="shared" si="13"/>
        <v>0</v>
      </c>
      <c r="R86" s="92">
        <f t="shared" si="14"/>
        <v>0</v>
      </c>
      <c r="S86" s="92">
        <f t="shared" si="15"/>
        <v>0</v>
      </c>
      <c r="T86" s="92">
        <f t="shared" si="16"/>
        <v>0</v>
      </c>
    </row>
    <row r="87" spans="2:20">
      <c r="B87" s="3"/>
      <c r="C87" s="3"/>
      <c r="D87" s="4"/>
      <c r="E87" s="4"/>
      <c r="F87" s="83"/>
      <c r="G87" s="96"/>
      <c r="H87" s="4"/>
      <c r="I87" s="4"/>
      <c r="J87" s="96"/>
      <c r="K87" s="4"/>
      <c r="L87" s="4"/>
      <c r="M87" s="91">
        <f t="shared" si="9"/>
        <v>0</v>
      </c>
      <c r="N87" s="70">
        <f t="shared" ref="N87:N150" si="17">(E87*D87*C87)-((G87*H87*I87)+(J87*K87*L87))</f>
        <v>0</v>
      </c>
      <c r="O87" s="92">
        <f t="shared" ref="O87:O150" si="18">M87/(0.1*(50/21.6))</f>
        <v>0</v>
      </c>
      <c r="P87" s="92">
        <f t="shared" ref="P87:P150" si="19">Q87*0.018</f>
        <v>0</v>
      </c>
      <c r="Q87" s="92">
        <f t="shared" ref="Q87:Q150" si="20">O87*6*(50/21.6)</f>
        <v>0</v>
      </c>
      <c r="R87" s="92">
        <f t="shared" ref="R87:R150" si="21">S87*18</f>
        <v>0</v>
      </c>
      <c r="S87" s="92">
        <f t="shared" ref="S87:S150" si="22">O87*1.555*(50/21.6)</f>
        <v>0</v>
      </c>
      <c r="T87" s="92">
        <f t="shared" ref="T87:T150" si="23">(O87*231.4814)/1000</f>
        <v>0</v>
      </c>
    </row>
    <row r="88" spans="2:20">
      <c r="B88" s="3"/>
      <c r="C88" s="3"/>
      <c r="D88" s="4"/>
      <c r="E88" s="4"/>
      <c r="F88" s="83"/>
      <c r="G88" s="96"/>
      <c r="H88" s="4"/>
      <c r="I88" s="4"/>
      <c r="J88" s="96"/>
      <c r="K88" s="4"/>
      <c r="L88" s="4"/>
      <c r="M88" s="91">
        <f t="shared" si="9"/>
        <v>0</v>
      </c>
      <c r="N88" s="70">
        <f t="shared" si="17"/>
        <v>0</v>
      </c>
      <c r="O88" s="92">
        <f t="shared" si="18"/>
        <v>0</v>
      </c>
      <c r="P88" s="92">
        <f t="shared" si="19"/>
        <v>0</v>
      </c>
      <c r="Q88" s="92">
        <f t="shared" si="20"/>
        <v>0</v>
      </c>
      <c r="R88" s="92">
        <f t="shared" si="21"/>
        <v>0</v>
      </c>
      <c r="S88" s="92">
        <f t="shared" si="22"/>
        <v>0</v>
      </c>
      <c r="T88" s="92">
        <f t="shared" si="23"/>
        <v>0</v>
      </c>
    </row>
    <row r="89" spans="2:20">
      <c r="B89" s="3"/>
      <c r="C89" s="3"/>
      <c r="D89" s="4"/>
      <c r="E89" s="4"/>
      <c r="F89" s="83"/>
      <c r="G89" s="96"/>
      <c r="H89" s="4"/>
      <c r="I89" s="4"/>
      <c r="J89" s="96"/>
      <c r="K89" s="4"/>
      <c r="L89" s="4"/>
      <c r="M89" s="91">
        <f t="shared" si="9"/>
        <v>0</v>
      </c>
      <c r="N89" s="70">
        <f t="shared" si="17"/>
        <v>0</v>
      </c>
      <c r="O89" s="92">
        <f t="shared" si="18"/>
        <v>0</v>
      </c>
      <c r="P89" s="92">
        <f t="shared" si="19"/>
        <v>0</v>
      </c>
      <c r="Q89" s="92">
        <f t="shared" si="20"/>
        <v>0</v>
      </c>
      <c r="R89" s="92">
        <f t="shared" si="21"/>
        <v>0</v>
      </c>
      <c r="S89" s="92">
        <f t="shared" si="22"/>
        <v>0</v>
      </c>
      <c r="T89" s="92">
        <f t="shared" si="23"/>
        <v>0</v>
      </c>
    </row>
    <row r="90" spans="2:20">
      <c r="B90" s="3"/>
      <c r="C90" s="3"/>
      <c r="D90" s="4"/>
      <c r="E90" s="4"/>
      <c r="F90" s="83"/>
      <c r="G90" s="96"/>
      <c r="H90" s="4"/>
      <c r="I90" s="4"/>
      <c r="J90" s="96"/>
      <c r="K90" s="4"/>
      <c r="L90" s="4"/>
      <c r="M90" s="91">
        <f t="shared" si="9"/>
        <v>0</v>
      </c>
      <c r="N90" s="70">
        <f t="shared" si="17"/>
        <v>0</v>
      </c>
      <c r="O90" s="92">
        <f t="shared" si="18"/>
        <v>0</v>
      </c>
      <c r="P90" s="92">
        <f t="shared" si="19"/>
        <v>0</v>
      </c>
      <c r="Q90" s="92">
        <f t="shared" si="20"/>
        <v>0</v>
      </c>
      <c r="R90" s="92">
        <f t="shared" si="21"/>
        <v>0</v>
      </c>
      <c r="S90" s="92">
        <f t="shared" si="22"/>
        <v>0</v>
      </c>
      <c r="T90" s="92">
        <f t="shared" si="23"/>
        <v>0</v>
      </c>
    </row>
    <row r="91" spans="2:20">
      <c r="B91" s="3"/>
      <c r="C91" s="3"/>
      <c r="D91" s="4"/>
      <c r="E91" s="4"/>
      <c r="F91" s="83"/>
      <c r="G91" s="96"/>
      <c r="H91" s="4"/>
      <c r="I91" s="4"/>
      <c r="J91" s="96"/>
      <c r="K91" s="4"/>
      <c r="L91" s="4"/>
      <c r="M91" s="91">
        <f t="shared" si="9"/>
        <v>0</v>
      </c>
      <c r="N91" s="70">
        <f t="shared" si="17"/>
        <v>0</v>
      </c>
      <c r="O91" s="92">
        <f t="shared" si="18"/>
        <v>0</v>
      </c>
      <c r="P91" s="92">
        <f t="shared" si="19"/>
        <v>0</v>
      </c>
      <c r="Q91" s="92">
        <f t="shared" si="20"/>
        <v>0</v>
      </c>
      <c r="R91" s="92">
        <f t="shared" si="21"/>
        <v>0</v>
      </c>
      <c r="S91" s="92">
        <f t="shared" si="22"/>
        <v>0</v>
      </c>
      <c r="T91" s="92">
        <f t="shared" si="23"/>
        <v>0</v>
      </c>
    </row>
    <row r="92" spans="2:20">
      <c r="B92" s="3"/>
      <c r="C92" s="3"/>
      <c r="D92" s="4"/>
      <c r="E92" s="4"/>
      <c r="F92" s="83"/>
      <c r="G92" s="96"/>
      <c r="H92" s="4"/>
      <c r="I92" s="4"/>
      <c r="J92" s="96"/>
      <c r="K92" s="4"/>
      <c r="L92" s="4"/>
      <c r="M92" s="91">
        <f t="shared" si="9"/>
        <v>0</v>
      </c>
      <c r="N92" s="70">
        <f t="shared" si="17"/>
        <v>0</v>
      </c>
      <c r="O92" s="92">
        <f t="shared" si="18"/>
        <v>0</v>
      </c>
      <c r="P92" s="92">
        <f t="shared" si="19"/>
        <v>0</v>
      </c>
      <c r="Q92" s="92">
        <f t="shared" si="20"/>
        <v>0</v>
      </c>
      <c r="R92" s="92">
        <f t="shared" si="21"/>
        <v>0</v>
      </c>
      <c r="S92" s="92">
        <f t="shared" si="22"/>
        <v>0</v>
      </c>
      <c r="T92" s="92">
        <f t="shared" si="23"/>
        <v>0</v>
      </c>
    </row>
    <row r="93" spans="2:20">
      <c r="B93" s="3"/>
      <c r="C93" s="3"/>
      <c r="D93" s="4"/>
      <c r="E93" s="4"/>
      <c r="F93" s="83"/>
      <c r="G93" s="96"/>
      <c r="H93" s="4"/>
      <c r="I93" s="4"/>
      <c r="J93" s="96"/>
      <c r="K93" s="4"/>
      <c r="L93" s="4"/>
      <c r="M93" s="91">
        <f t="shared" si="9"/>
        <v>0</v>
      </c>
      <c r="N93" s="70">
        <f t="shared" si="17"/>
        <v>0</v>
      </c>
      <c r="O93" s="92">
        <f t="shared" si="18"/>
        <v>0</v>
      </c>
      <c r="P93" s="92">
        <f t="shared" si="19"/>
        <v>0</v>
      </c>
      <c r="Q93" s="92">
        <f t="shared" si="20"/>
        <v>0</v>
      </c>
      <c r="R93" s="92">
        <f t="shared" si="21"/>
        <v>0</v>
      </c>
      <c r="S93" s="92">
        <f t="shared" si="22"/>
        <v>0</v>
      </c>
      <c r="T93" s="92">
        <f t="shared" si="23"/>
        <v>0</v>
      </c>
    </row>
    <row r="94" spans="2:20">
      <c r="B94" s="3"/>
      <c r="C94" s="3"/>
      <c r="D94" s="4"/>
      <c r="E94" s="4"/>
      <c r="F94" s="83"/>
      <c r="G94" s="96"/>
      <c r="H94" s="4"/>
      <c r="I94" s="4"/>
      <c r="J94" s="96"/>
      <c r="K94" s="4"/>
      <c r="L94" s="4"/>
      <c r="M94" s="91">
        <f t="shared" si="9"/>
        <v>0</v>
      </c>
      <c r="N94" s="70">
        <f t="shared" si="17"/>
        <v>0</v>
      </c>
      <c r="O94" s="92">
        <f t="shared" si="18"/>
        <v>0</v>
      </c>
      <c r="P94" s="92">
        <f t="shared" si="19"/>
        <v>0</v>
      </c>
      <c r="Q94" s="92">
        <f t="shared" si="20"/>
        <v>0</v>
      </c>
      <c r="R94" s="92">
        <f t="shared" si="21"/>
        <v>0</v>
      </c>
      <c r="S94" s="92">
        <f t="shared" si="22"/>
        <v>0</v>
      </c>
      <c r="T94" s="92">
        <f t="shared" si="23"/>
        <v>0</v>
      </c>
    </row>
    <row r="95" spans="2:20">
      <c r="B95" s="3"/>
      <c r="C95" s="3"/>
      <c r="D95" s="4"/>
      <c r="E95" s="4"/>
      <c r="F95" s="83"/>
      <c r="G95" s="96"/>
      <c r="H95" s="4"/>
      <c r="I95" s="4"/>
      <c r="J95" s="96"/>
      <c r="K95" s="4"/>
      <c r="L95" s="4"/>
      <c r="M95" s="91">
        <f t="shared" si="9"/>
        <v>0</v>
      </c>
      <c r="N95" s="70">
        <f t="shared" si="17"/>
        <v>0</v>
      </c>
      <c r="O95" s="92">
        <f t="shared" si="18"/>
        <v>0</v>
      </c>
      <c r="P95" s="92">
        <f t="shared" si="19"/>
        <v>0</v>
      </c>
      <c r="Q95" s="92">
        <f t="shared" si="20"/>
        <v>0</v>
      </c>
      <c r="R95" s="92">
        <f t="shared" si="21"/>
        <v>0</v>
      </c>
      <c r="S95" s="92">
        <f t="shared" si="22"/>
        <v>0</v>
      </c>
      <c r="T95" s="92">
        <f t="shared" si="23"/>
        <v>0</v>
      </c>
    </row>
    <row r="96" spans="2:20">
      <c r="B96" s="3"/>
      <c r="C96" s="3"/>
      <c r="D96" s="4"/>
      <c r="E96" s="4"/>
      <c r="F96" s="83"/>
      <c r="G96" s="96"/>
      <c r="H96" s="4"/>
      <c r="I96" s="4"/>
      <c r="J96" s="96"/>
      <c r="K96" s="4"/>
      <c r="L96" s="4"/>
      <c r="M96" s="91">
        <f t="shared" si="9"/>
        <v>0</v>
      </c>
      <c r="N96" s="70">
        <f t="shared" si="17"/>
        <v>0</v>
      </c>
      <c r="O96" s="92">
        <f t="shared" si="18"/>
        <v>0</v>
      </c>
      <c r="P96" s="92">
        <f t="shared" si="19"/>
        <v>0</v>
      </c>
      <c r="Q96" s="92">
        <f t="shared" si="20"/>
        <v>0</v>
      </c>
      <c r="R96" s="92">
        <f t="shared" si="21"/>
        <v>0</v>
      </c>
      <c r="S96" s="92">
        <f t="shared" si="22"/>
        <v>0</v>
      </c>
      <c r="T96" s="92">
        <f t="shared" si="23"/>
        <v>0</v>
      </c>
    </row>
    <row r="97" spans="2:20">
      <c r="B97" s="3"/>
      <c r="C97" s="3"/>
      <c r="D97" s="4"/>
      <c r="E97" s="4"/>
      <c r="F97" s="83"/>
      <c r="G97" s="96"/>
      <c r="H97" s="4"/>
      <c r="I97" s="4"/>
      <c r="J97" s="96"/>
      <c r="K97" s="4"/>
      <c r="L97" s="4"/>
      <c r="M97" s="91">
        <f t="shared" si="9"/>
        <v>0</v>
      </c>
      <c r="N97" s="70">
        <f t="shared" si="17"/>
        <v>0</v>
      </c>
      <c r="O97" s="92">
        <f t="shared" si="18"/>
        <v>0</v>
      </c>
      <c r="P97" s="92">
        <f t="shared" si="19"/>
        <v>0</v>
      </c>
      <c r="Q97" s="92">
        <f t="shared" si="20"/>
        <v>0</v>
      </c>
      <c r="R97" s="92">
        <f t="shared" si="21"/>
        <v>0</v>
      </c>
      <c r="S97" s="92">
        <f t="shared" si="22"/>
        <v>0</v>
      </c>
      <c r="T97" s="92">
        <f t="shared" si="23"/>
        <v>0</v>
      </c>
    </row>
    <row r="98" spans="2:20">
      <c r="B98" s="3"/>
      <c r="C98" s="3"/>
      <c r="D98" s="4"/>
      <c r="E98" s="4"/>
      <c r="F98" s="83"/>
      <c r="G98" s="96"/>
      <c r="H98" s="4"/>
      <c r="I98" s="4"/>
      <c r="J98" s="96"/>
      <c r="K98" s="4"/>
      <c r="L98" s="4"/>
      <c r="M98" s="91">
        <f t="shared" si="9"/>
        <v>0</v>
      </c>
      <c r="N98" s="70">
        <f t="shared" si="17"/>
        <v>0</v>
      </c>
      <c r="O98" s="92">
        <f t="shared" si="18"/>
        <v>0</v>
      </c>
      <c r="P98" s="92">
        <f t="shared" si="19"/>
        <v>0</v>
      </c>
      <c r="Q98" s="92">
        <f t="shared" si="20"/>
        <v>0</v>
      </c>
      <c r="R98" s="92">
        <f t="shared" si="21"/>
        <v>0</v>
      </c>
      <c r="S98" s="92">
        <f t="shared" si="22"/>
        <v>0</v>
      </c>
      <c r="T98" s="92">
        <f t="shared" si="23"/>
        <v>0</v>
      </c>
    </row>
    <row r="99" spans="2:20">
      <c r="B99" s="3"/>
      <c r="C99" s="3"/>
      <c r="D99" s="4"/>
      <c r="E99" s="4"/>
      <c r="F99" s="83"/>
      <c r="G99" s="96"/>
      <c r="H99" s="4"/>
      <c r="I99" s="4"/>
      <c r="J99" s="96"/>
      <c r="K99" s="4"/>
      <c r="L99" s="4"/>
      <c r="M99" s="91">
        <f t="shared" si="9"/>
        <v>0</v>
      </c>
      <c r="N99" s="70">
        <f t="shared" si="17"/>
        <v>0</v>
      </c>
      <c r="O99" s="92">
        <f t="shared" si="18"/>
        <v>0</v>
      </c>
      <c r="P99" s="92">
        <f t="shared" si="19"/>
        <v>0</v>
      </c>
      <c r="Q99" s="92">
        <f t="shared" si="20"/>
        <v>0</v>
      </c>
      <c r="R99" s="92">
        <f t="shared" si="21"/>
        <v>0</v>
      </c>
      <c r="S99" s="92">
        <f t="shared" si="22"/>
        <v>0</v>
      </c>
      <c r="T99" s="92">
        <f t="shared" si="23"/>
        <v>0</v>
      </c>
    </row>
    <row r="100" spans="2:20">
      <c r="B100" s="3"/>
      <c r="C100" s="3"/>
      <c r="D100" s="4"/>
      <c r="E100" s="4"/>
      <c r="F100" s="83"/>
      <c r="G100" s="96"/>
      <c r="H100" s="4"/>
      <c r="I100" s="4"/>
      <c r="J100" s="96"/>
      <c r="K100" s="4"/>
      <c r="L100" s="4"/>
      <c r="M100" s="91">
        <f t="shared" si="9"/>
        <v>0</v>
      </c>
      <c r="N100" s="70">
        <f t="shared" si="17"/>
        <v>0</v>
      </c>
      <c r="O100" s="92">
        <f t="shared" si="18"/>
        <v>0</v>
      </c>
      <c r="P100" s="92">
        <f t="shared" si="19"/>
        <v>0</v>
      </c>
      <c r="Q100" s="92">
        <f t="shared" si="20"/>
        <v>0</v>
      </c>
      <c r="R100" s="92">
        <f t="shared" si="21"/>
        <v>0</v>
      </c>
      <c r="S100" s="92">
        <f t="shared" si="22"/>
        <v>0</v>
      </c>
      <c r="T100" s="92">
        <f t="shared" si="23"/>
        <v>0</v>
      </c>
    </row>
    <row r="101" spans="2:20">
      <c r="B101" s="3"/>
      <c r="C101" s="3"/>
      <c r="D101" s="4"/>
      <c r="E101" s="4"/>
      <c r="F101" s="83"/>
      <c r="G101" s="96"/>
      <c r="H101" s="4"/>
      <c r="I101" s="4"/>
      <c r="J101" s="96"/>
      <c r="K101" s="4"/>
      <c r="L101" s="4"/>
      <c r="M101" s="91">
        <f t="shared" si="9"/>
        <v>0</v>
      </c>
      <c r="N101" s="70">
        <f t="shared" si="17"/>
        <v>0</v>
      </c>
      <c r="O101" s="92">
        <f t="shared" si="18"/>
        <v>0</v>
      </c>
      <c r="P101" s="92">
        <f t="shared" si="19"/>
        <v>0</v>
      </c>
      <c r="Q101" s="92">
        <f t="shared" si="20"/>
        <v>0</v>
      </c>
      <c r="R101" s="92">
        <f t="shared" si="21"/>
        <v>0</v>
      </c>
      <c r="S101" s="92">
        <f t="shared" si="22"/>
        <v>0</v>
      </c>
      <c r="T101" s="92">
        <f t="shared" si="23"/>
        <v>0</v>
      </c>
    </row>
    <row r="102" spans="2:20">
      <c r="B102" s="3"/>
      <c r="C102" s="3"/>
      <c r="D102" s="4"/>
      <c r="E102" s="4"/>
      <c r="F102" s="83"/>
      <c r="G102" s="96"/>
      <c r="H102" s="4"/>
      <c r="I102" s="4"/>
      <c r="J102" s="96"/>
      <c r="K102" s="4"/>
      <c r="L102" s="4"/>
      <c r="M102" s="91">
        <f t="shared" si="9"/>
        <v>0</v>
      </c>
      <c r="N102" s="70">
        <f t="shared" si="17"/>
        <v>0</v>
      </c>
      <c r="O102" s="92">
        <f t="shared" si="18"/>
        <v>0</v>
      </c>
      <c r="P102" s="92">
        <f t="shared" si="19"/>
        <v>0</v>
      </c>
      <c r="Q102" s="92">
        <f t="shared" si="20"/>
        <v>0</v>
      </c>
      <c r="R102" s="92">
        <f t="shared" si="21"/>
        <v>0</v>
      </c>
      <c r="S102" s="92">
        <f t="shared" si="22"/>
        <v>0</v>
      </c>
      <c r="T102" s="92">
        <f t="shared" si="23"/>
        <v>0</v>
      </c>
    </row>
    <row r="103" spans="2:20">
      <c r="B103" s="3"/>
      <c r="C103" s="3"/>
      <c r="D103" s="4"/>
      <c r="E103" s="4"/>
      <c r="F103" s="83"/>
      <c r="G103" s="96"/>
      <c r="H103" s="4"/>
      <c r="I103" s="4"/>
      <c r="J103" s="96"/>
      <c r="K103" s="4"/>
      <c r="L103" s="4"/>
      <c r="M103" s="91">
        <f t="shared" si="9"/>
        <v>0</v>
      </c>
      <c r="N103" s="70">
        <f t="shared" si="17"/>
        <v>0</v>
      </c>
      <c r="O103" s="92">
        <f t="shared" si="18"/>
        <v>0</v>
      </c>
      <c r="P103" s="92">
        <f t="shared" si="19"/>
        <v>0</v>
      </c>
      <c r="Q103" s="92">
        <f t="shared" si="20"/>
        <v>0</v>
      </c>
      <c r="R103" s="92">
        <f t="shared" si="21"/>
        <v>0</v>
      </c>
      <c r="S103" s="92">
        <f t="shared" si="22"/>
        <v>0</v>
      </c>
      <c r="T103" s="92">
        <f t="shared" si="23"/>
        <v>0</v>
      </c>
    </row>
    <row r="104" spans="2:20">
      <c r="B104" s="3"/>
      <c r="C104" s="3"/>
      <c r="D104" s="4"/>
      <c r="E104" s="4"/>
      <c r="F104" s="83"/>
      <c r="G104" s="96"/>
      <c r="H104" s="4"/>
      <c r="I104" s="4"/>
      <c r="J104" s="96"/>
      <c r="K104" s="4"/>
      <c r="L104" s="4"/>
      <c r="M104" s="91">
        <f t="shared" si="9"/>
        <v>0</v>
      </c>
      <c r="N104" s="70">
        <f t="shared" si="17"/>
        <v>0</v>
      </c>
      <c r="O104" s="92">
        <f t="shared" si="18"/>
        <v>0</v>
      </c>
      <c r="P104" s="92">
        <f t="shared" si="19"/>
        <v>0</v>
      </c>
      <c r="Q104" s="92">
        <f t="shared" si="20"/>
        <v>0</v>
      </c>
      <c r="R104" s="92">
        <f t="shared" si="21"/>
        <v>0</v>
      </c>
      <c r="S104" s="92">
        <f t="shared" si="22"/>
        <v>0</v>
      </c>
      <c r="T104" s="92">
        <f t="shared" si="23"/>
        <v>0</v>
      </c>
    </row>
    <row r="105" spans="2:20">
      <c r="B105" s="3"/>
      <c r="C105" s="3"/>
      <c r="D105" s="4"/>
      <c r="E105" s="4"/>
      <c r="F105" s="83"/>
      <c r="G105" s="96"/>
      <c r="H105" s="4"/>
      <c r="I105" s="4"/>
      <c r="J105" s="96"/>
      <c r="K105" s="4"/>
      <c r="L105" s="4"/>
      <c r="M105" s="91">
        <f t="shared" si="9"/>
        <v>0</v>
      </c>
      <c r="N105" s="70">
        <f t="shared" si="17"/>
        <v>0</v>
      </c>
      <c r="O105" s="92">
        <f t="shared" si="18"/>
        <v>0</v>
      </c>
      <c r="P105" s="92">
        <f t="shared" si="19"/>
        <v>0</v>
      </c>
      <c r="Q105" s="92">
        <f t="shared" si="20"/>
        <v>0</v>
      </c>
      <c r="R105" s="92">
        <f t="shared" si="21"/>
        <v>0</v>
      </c>
      <c r="S105" s="92">
        <f t="shared" si="22"/>
        <v>0</v>
      </c>
      <c r="T105" s="92">
        <f t="shared" si="23"/>
        <v>0</v>
      </c>
    </row>
    <row r="106" spans="2:20">
      <c r="B106" s="3"/>
      <c r="C106" s="3"/>
      <c r="D106" s="4"/>
      <c r="E106" s="4"/>
      <c r="F106" s="83"/>
      <c r="G106" s="96"/>
      <c r="H106" s="4"/>
      <c r="I106" s="4"/>
      <c r="J106" s="96"/>
      <c r="K106" s="4"/>
      <c r="L106" s="4"/>
      <c r="M106" s="91">
        <f t="shared" si="9"/>
        <v>0</v>
      </c>
      <c r="N106" s="70">
        <f t="shared" si="17"/>
        <v>0</v>
      </c>
      <c r="O106" s="92">
        <f t="shared" si="18"/>
        <v>0</v>
      </c>
      <c r="P106" s="92">
        <f t="shared" si="19"/>
        <v>0</v>
      </c>
      <c r="Q106" s="92">
        <f t="shared" si="20"/>
        <v>0</v>
      </c>
      <c r="R106" s="92">
        <f t="shared" si="21"/>
        <v>0</v>
      </c>
      <c r="S106" s="92">
        <f t="shared" si="22"/>
        <v>0</v>
      </c>
      <c r="T106" s="92">
        <f t="shared" si="23"/>
        <v>0</v>
      </c>
    </row>
    <row r="107" spans="2:20">
      <c r="B107" s="3"/>
      <c r="C107" s="3"/>
      <c r="D107" s="4"/>
      <c r="E107" s="4"/>
      <c r="F107" s="83"/>
      <c r="G107" s="96"/>
      <c r="H107" s="4"/>
      <c r="I107" s="4"/>
      <c r="J107" s="96"/>
      <c r="K107" s="4"/>
      <c r="L107" s="4"/>
      <c r="M107" s="91">
        <f t="shared" si="9"/>
        <v>0</v>
      </c>
      <c r="N107" s="70">
        <f t="shared" si="17"/>
        <v>0</v>
      </c>
      <c r="O107" s="92">
        <f t="shared" si="18"/>
        <v>0</v>
      </c>
      <c r="P107" s="92">
        <f t="shared" si="19"/>
        <v>0</v>
      </c>
      <c r="Q107" s="92">
        <f t="shared" si="20"/>
        <v>0</v>
      </c>
      <c r="R107" s="92">
        <f t="shared" si="21"/>
        <v>0</v>
      </c>
      <c r="S107" s="92">
        <f t="shared" si="22"/>
        <v>0</v>
      </c>
      <c r="T107" s="92">
        <f t="shared" si="23"/>
        <v>0</v>
      </c>
    </row>
    <row r="108" spans="2:20">
      <c r="B108" s="3"/>
      <c r="C108" s="3"/>
      <c r="D108" s="4"/>
      <c r="E108" s="4"/>
      <c r="F108" s="83"/>
      <c r="G108" s="96"/>
      <c r="H108" s="4"/>
      <c r="I108" s="4"/>
      <c r="J108" s="96"/>
      <c r="K108" s="4"/>
      <c r="L108" s="4"/>
      <c r="M108" s="91">
        <f t="shared" si="9"/>
        <v>0</v>
      </c>
      <c r="N108" s="70">
        <f t="shared" si="17"/>
        <v>0</v>
      </c>
      <c r="O108" s="92">
        <f t="shared" si="18"/>
        <v>0</v>
      </c>
      <c r="P108" s="92">
        <f t="shared" si="19"/>
        <v>0</v>
      </c>
      <c r="Q108" s="92">
        <f t="shared" si="20"/>
        <v>0</v>
      </c>
      <c r="R108" s="92">
        <f t="shared" si="21"/>
        <v>0</v>
      </c>
      <c r="S108" s="92">
        <f t="shared" si="22"/>
        <v>0</v>
      </c>
      <c r="T108" s="92">
        <f t="shared" si="23"/>
        <v>0</v>
      </c>
    </row>
    <row r="109" spans="2:20">
      <c r="B109" s="3"/>
      <c r="C109" s="3"/>
      <c r="D109" s="4"/>
      <c r="E109" s="4"/>
      <c r="F109" s="83"/>
      <c r="G109" s="96"/>
      <c r="H109" s="4"/>
      <c r="I109" s="4"/>
      <c r="J109" s="96"/>
      <c r="K109" s="4"/>
      <c r="L109" s="4"/>
      <c r="M109" s="91">
        <f t="shared" si="9"/>
        <v>0</v>
      </c>
      <c r="N109" s="70">
        <f t="shared" si="17"/>
        <v>0</v>
      </c>
      <c r="O109" s="92">
        <f t="shared" si="18"/>
        <v>0</v>
      </c>
      <c r="P109" s="92">
        <f t="shared" si="19"/>
        <v>0</v>
      </c>
      <c r="Q109" s="92">
        <f t="shared" si="20"/>
        <v>0</v>
      </c>
      <c r="R109" s="92">
        <f t="shared" si="21"/>
        <v>0</v>
      </c>
      <c r="S109" s="92">
        <f t="shared" si="22"/>
        <v>0</v>
      </c>
      <c r="T109" s="92">
        <f t="shared" si="23"/>
        <v>0</v>
      </c>
    </row>
    <row r="110" spans="2:20">
      <c r="B110" s="3"/>
      <c r="C110" s="3"/>
      <c r="D110" s="4"/>
      <c r="E110" s="4"/>
      <c r="F110" s="83"/>
      <c r="G110" s="96"/>
      <c r="H110" s="4"/>
      <c r="I110" s="4"/>
      <c r="J110" s="96"/>
      <c r="K110" s="4"/>
      <c r="L110" s="4"/>
      <c r="M110" s="91">
        <f t="shared" si="9"/>
        <v>0</v>
      </c>
      <c r="N110" s="70">
        <f t="shared" si="17"/>
        <v>0</v>
      </c>
      <c r="O110" s="92">
        <f t="shared" si="18"/>
        <v>0</v>
      </c>
      <c r="P110" s="92">
        <f t="shared" si="19"/>
        <v>0</v>
      </c>
      <c r="Q110" s="92">
        <f t="shared" si="20"/>
        <v>0</v>
      </c>
      <c r="R110" s="92">
        <f t="shared" si="21"/>
        <v>0</v>
      </c>
      <c r="S110" s="92">
        <f t="shared" si="22"/>
        <v>0</v>
      </c>
      <c r="T110" s="92">
        <f t="shared" si="23"/>
        <v>0</v>
      </c>
    </row>
    <row r="111" spans="2:20">
      <c r="B111" s="3"/>
      <c r="C111" s="3"/>
      <c r="D111" s="4"/>
      <c r="E111" s="4"/>
      <c r="F111" s="83"/>
      <c r="G111" s="96"/>
      <c r="H111" s="4"/>
      <c r="I111" s="4"/>
      <c r="J111" s="96"/>
      <c r="K111" s="4"/>
      <c r="L111" s="4"/>
      <c r="M111" s="91">
        <f t="shared" si="9"/>
        <v>0</v>
      </c>
      <c r="N111" s="70">
        <f t="shared" si="17"/>
        <v>0</v>
      </c>
      <c r="O111" s="92">
        <f t="shared" si="18"/>
        <v>0</v>
      </c>
      <c r="P111" s="92">
        <f t="shared" si="19"/>
        <v>0</v>
      </c>
      <c r="Q111" s="92">
        <f t="shared" si="20"/>
        <v>0</v>
      </c>
      <c r="R111" s="92">
        <f t="shared" si="21"/>
        <v>0</v>
      </c>
      <c r="S111" s="92">
        <f t="shared" si="22"/>
        <v>0</v>
      </c>
      <c r="T111" s="92">
        <f t="shared" si="23"/>
        <v>0</v>
      </c>
    </row>
    <row r="112" spans="2:20">
      <c r="B112" s="3"/>
      <c r="C112" s="3"/>
      <c r="D112" s="4"/>
      <c r="E112" s="4"/>
      <c r="F112" s="83"/>
      <c r="G112" s="96"/>
      <c r="H112" s="4"/>
      <c r="I112" s="4"/>
      <c r="J112" s="96"/>
      <c r="K112" s="4"/>
      <c r="L112" s="4"/>
      <c r="M112" s="91">
        <f t="shared" si="9"/>
        <v>0</v>
      </c>
      <c r="N112" s="70">
        <f t="shared" si="17"/>
        <v>0</v>
      </c>
      <c r="O112" s="92">
        <f t="shared" si="18"/>
        <v>0</v>
      </c>
      <c r="P112" s="92">
        <f t="shared" si="19"/>
        <v>0</v>
      </c>
      <c r="Q112" s="92">
        <f t="shared" si="20"/>
        <v>0</v>
      </c>
      <c r="R112" s="92">
        <f t="shared" si="21"/>
        <v>0</v>
      </c>
      <c r="S112" s="92">
        <f t="shared" si="22"/>
        <v>0</v>
      </c>
      <c r="T112" s="92">
        <f t="shared" si="23"/>
        <v>0</v>
      </c>
    </row>
    <row r="113" spans="2:20">
      <c r="B113" s="3"/>
      <c r="C113" s="3"/>
      <c r="D113" s="4"/>
      <c r="E113" s="4"/>
      <c r="F113" s="83"/>
      <c r="G113" s="96"/>
      <c r="H113" s="4"/>
      <c r="I113" s="4"/>
      <c r="J113" s="96"/>
      <c r="K113" s="4"/>
      <c r="L113" s="4"/>
      <c r="M113" s="91">
        <f t="shared" si="9"/>
        <v>0</v>
      </c>
      <c r="N113" s="70">
        <f t="shared" si="17"/>
        <v>0</v>
      </c>
      <c r="O113" s="92">
        <f t="shared" si="18"/>
        <v>0</v>
      </c>
      <c r="P113" s="92">
        <f t="shared" si="19"/>
        <v>0</v>
      </c>
      <c r="Q113" s="92">
        <f t="shared" si="20"/>
        <v>0</v>
      </c>
      <c r="R113" s="92">
        <f t="shared" si="21"/>
        <v>0</v>
      </c>
      <c r="S113" s="92">
        <f t="shared" si="22"/>
        <v>0</v>
      </c>
      <c r="T113" s="92">
        <f t="shared" si="23"/>
        <v>0</v>
      </c>
    </row>
    <row r="114" spans="2:20">
      <c r="B114" s="3"/>
      <c r="C114" s="3"/>
      <c r="D114" s="4"/>
      <c r="E114" s="4"/>
      <c r="F114" s="83"/>
      <c r="G114" s="96"/>
      <c r="H114" s="4"/>
      <c r="I114" s="4"/>
      <c r="J114" s="96"/>
      <c r="K114" s="4"/>
      <c r="L114" s="4"/>
      <c r="M114" s="91">
        <f t="shared" si="9"/>
        <v>0</v>
      </c>
      <c r="N114" s="70">
        <f t="shared" si="17"/>
        <v>0</v>
      </c>
      <c r="O114" s="92">
        <f t="shared" si="18"/>
        <v>0</v>
      </c>
      <c r="P114" s="92">
        <f t="shared" si="19"/>
        <v>0</v>
      </c>
      <c r="Q114" s="92">
        <f t="shared" si="20"/>
        <v>0</v>
      </c>
      <c r="R114" s="92">
        <f t="shared" si="21"/>
        <v>0</v>
      </c>
      <c r="S114" s="92">
        <f t="shared" si="22"/>
        <v>0</v>
      </c>
      <c r="T114" s="92">
        <f t="shared" si="23"/>
        <v>0</v>
      </c>
    </row>
    <row r="115" spans="2:20">
      <c r="B115" s="3"/>
      <c r="C115" s="3"/>
      <c r="D115" s="4"/>
      <c r="E115" s="4"/>
      <c r="F115" s="83"/>
      <c r="G115" s="96"/>
      <c r="H115" s="4"/>
      <c r="I115" s="4"/>
      <c r="J115" s="96"/>
      <c r="K115" s="4"/>
      <c r="L115" s="4"/>
      <c r="M115" s="91">
        <f t="shared" si="9"/>
        <v>0</v>
      </c>
      <c r="N115" s="70">
        <f t="shared" si="17"/>
        <v>0</v>
      </c>
      <c r="O115" s="92">
        <f t="shared" si="18"/>
        <v>0</v>
      </c>
      <c r="P115" s="92">
        <f t="shared" si="19"/>
        <v>0</v>
      </c>
      <c r="Q115" s="92">
        <f t="shared" si="20"/>
        <v>0</v>
      </c>
      <c r="R115" s="92">
        <f t="shared" si="21"/>
        <v>0</v>
      </c>
      <c r="S115" s="92">
        <f t="shared" si="22"/>
        <v>0</v>
      </c>
      <c r="T115" s="92">
        <f t="shared" si="23"/>
        <v>0</v>
      </c>
    </row>
    <row r="116" spans="2:20">
      <c r="B116" s="3"/>
      <c r="C116" s="3"/>
      <c r="D116" s="4"/>
      <c r="E116" s="4"/>
      <c r="F116" s="83"/>
      <c r="G116" s="96"/>
      <c r="H116" s="4"/>
      <c r="I116" s="4"/>
      <c r="J116" s="96"/>
      <c r="K116" s="4"/>
      <c r="L116" s="4"/>
      <c r="M116" s="91">
        <f t="shared" si="9"/>
        <v>0</v>
      </c>
      <c r="N116" s="70">
        <f t="shared" si="17"/>
        <v>0</v>
      </c>
      <c r="O116" s="92">
        <f t="shared" si="18"/>
        <v>0</v>
      </c>
      <c r="P116" s="92">
        <f t="shared" si="19"/>
        <v>0</v>
      </c>
      <c r="Q116" s="92">
        <f t="shared" si="20"/>
        <v>0</v>
      </c>
      <c r="R116" s="92">
        <f t="shared" si="21"/>
        <v>0</v>
      </c>
      <c r="S116" s="92">
        <f t="shared" si="22"/>
        <v>0</v>
      </c>
      <c r="T116" s="92">
        <f t="shared" si="23"/>
        <v>0</v>
      </c>
    </row>
    <row r="117" spans="2:20">
      <c r="B117" s="3"/>
      <c r="C117" s="3"/>
      <c r="D117" s="4"/>
      <c r="E117" s="4"/>
      <c r="F117" s="83"/>
      <c r="G117" s="96"/>
      <c r="H117" s="4"/>
      <c r="I117" s="4"/>
      <c r="J117" s="96"/>
      <c r="K117" s="4"/>
      <c r="L117" s="4"/>
      <c r="M117" s="91">
        <f t="shared" si="9"/>
        <v>0</v>
      </c>
      <c r="N117" s="70">
        <f t="shared" si="17"/>
        <v>0</v>
      </c>
      <c r="O117" s="92">
        <f t="shared" si="18"/>
        <v>0</v>
      </c>
      <c r="P117" s="92">
        <f t="shared" si="19"/>
        <v>0</v>
      </c>
      <c r="Q117" s="92">
        <f t="shared" si="20"/>
        <v>0</v>
      </c>
      <c r="R117" s="92">
        <f t="shared" si="21"/>
        <v>0</v>
      </c>
      <c r="S117" s="92">
        <f t="shared" si="22"/>
        <v>0</v>
      </c>
      <c r="T117" s="92">
        <f t="shared" si="23"/>
        <v>0</v>
      </c>
    </row>
    <row r="118" spans="2:20">
      <c r="B118" s="3"/>
      <c r="C118" s="3"/>
      <c r="D118" s="4"/>
      <c r="E118" s="4"/>
      <c r="F118" s="83"/>
      <c r="G118" s="96"/>
      <c r="H118" s="4"/>
      <c r="I118" s="4"/>
      <c r="J118" s="96"/>
      <c r="K118" s="4"/>
      <c r="L118" s="4"/>
      <c r="M118" s="91">
        <f t="shared" si="9"/>
        <v>0</v>
      </c>
      <c r="N118" s="70">
        <f t="shared" si="17"/>
        <v>0</v>
      </c>
      <c r="O118" s="92">
        <f t="shared" si="18"/>
        <v>0</v>
      </c>
      <c r="P118" s="92">
        <f t="shared" si="19"/>
        <v>0</v>
      </c>
      <c r="Q118" s="92">
        <f t="shared" si="20"/>
        <v>0</v>
      </c>
      <c r="R118" s="92">
        <f t="shared" si="21"/>
        <v>0</v>
      </c>
      <c r="S118" s="92">
        <f t="shared" si="22"/>
        <v>0</v>
      </c>
      <c r="T118" s="92">
        <f t="shared" si="23"/>
        <v>0</v>
      </c>
    </row>
    <row r="119" spans="2:20">
      <c r="B119" s="3"/>
      <c r="C119" s="3"/>
      <c r="D119" s="4"/>
      <c r="E119" s="4"/>
      <c r="F119" s="83"/>
      <c r="G119" s="96"/>
      <c r="H119" s="4"/>
      <c r="I119" s="4"/>
      <c r="J119" s="96"/>
      <c r="K119" s="4"/>
      <c r="L119" s="4"/>
      <c r="M119" s="91">
        <f t="shared" si="9"/>
        <v>0</v>
      </c>
      <c r="N119" s="70">
        <f t="shared" si="17"/>
        <v>0</v>
      </c>
      <c r="O119" s="92">
        <f t="shared" si="18"/>
        <v>0</v>
      </c>
      <c r="P119" s="92">
        <f t="shared" si="19"/>
        <v>0</v>
      </c>
      <c r="Q119" s="92">
        <f t="shared" si="20"/>
        <v>0</v>
      </c>
      <c r="R119" s="92">
        <f t="shared" si="21"/>
        <v>0</v>
      </c>
      <c r="S119" s="92">
        <f t="shared" si="22"/>
        <v>0</v>
      </c>
      <c r="T119" s="92">
        <f t="shared" si="23"/>
        <v>0</v>
      </c>
    </row>
    <row r="120" spans="2:20">
      <c r="B120" s="3"/>
      <c r="C120" s="3"/>
      <c r="D120" s="4"/>
      <c r="E120" s="4"/>
      <c r="F120" s="83"/>
      <c r="G120" s="96"/>
      <c r="H120" s="4"/>
      <c r="I120" s="4"/>
      <c r="J120" s="96"/>
      <c r="K120" s="4"/>
      <c r="L120" s="4"/>
      <c r="M120" s="91">
        <f t="shared" si="9"/>
        <v>0</v>
      </c>
      <c r="N120" s="70">
        <f t="shared" si="17"/>
        <v>0</v>
      </c>
      <c r="O120" s="92">
        <f t="shared" si="18"/>
        <v>0</v>
      </c>
      <c r="P120" s="92">
        <f t="shared" si="19"/>
        <v>0</v>
      </c>
      <c r="Q120" s="92">
        <f t="shared" si="20"/>
        <v>0</v>
      </c>
      <c r="R120" s="92">
        <f t="shared" si="21"/>
        <v>0</v>
      </c>
      <c r="S120" s="92">
        <f t="shared" si="22"/>
        <v>0</v>
      </c>
      <c r="T120" s="92">
        <f t="shared" si="23"/>
        <v>0</v>
      </c>
    </row>
    <row r="121" spans="2:20">
      <c r="B121" s="3"/>
      <c r="C121" s="3"/>
      <c r="D121" s="4"/>
      <c r="E121" s="4"/>
      <c r="F121" s="83"/>
      <c r="G121" s="96"/>
      <c r="H121" s="4"/>
      <c r="I121" s="4"/>
      <c r="J121" s="96"/>
      <c r="K121" s="4"/>
      <c r="L121" s="4"/>
      <c r="M121" s="91">
        <f t="shared" si="9"/>
        <v>0</v>
      </c>
      <c r="N121" s="70">
        <f t="shared" si="17"/>
        <v>0</v>
      </c>
      <c r="O121" s="92">
        <f t="shared" si="18"/>
        <v>0</v>
      </c>
      <c r="P121" s="92">
        <f t="shared" si="19"/>
        <v>0</v>
      </c>
      <c r="Q121" s="92">
        <f t="shared" si="20"/>
        <v>0</v>
      </c>
      <c r="R121" s="92">
        <f t="shared" si="21"/>
        <v>0</v>
      </c>
      <c r="S121" s="92">
        <f t="shared" si="22"/>
        <v>0</v>
      </c>
      <c r="T121" s="92">
        <f t="shared" si="23"/>
        <v>0</v>
      </c>
    </row>
    <row r="122" spans="2:20">
      <c r="B122" s="3"/>
      <c r="C122" s="3"/>
      <c r="D122" s="4"/>
      <c r="E122" s="4"/>
      <c r="F122" s="83"/>
      <c r="G122" s="96"/>
      <c r="H122" s="4"/>
      <c r="I122" s="4"/>
      <c r="J122" s="96"/>
      <c r="K122" s="4"/>
      <c r="L122" s="4"/>
      <c r="M122" s="91">
        <f t="shared" si="9"/>
        <v>0</v>
      </c>
      <c r="N122" s="70">
        <f t="shared" si="17"/>
        <v>0</v>
      </c>
      <c r="O122" s="92">
        <f t="shared" si="18"/>
        <v>0</v>
      </c>
      <c r="P122" s="92">
        <f t="shared" si="19"/>
        <v>0</v>
      </c>
      <c r="Q122" s="92">
        <f t="shared" si="20"/>
        <v>0</v>
      </c>
      <c r="R122" s="92">
        <f t="shared" si="21"/>
        <v>0</v>
      </c>
      <c r="S122" s="92">
        <f t="shared" si="22"/>
        <v>0</v>
      </c>
      <c r="T122" s="92">
        <f t="shared" si="23"/>
        <v>0</v>
      </c>
    </row>
    <row r="123" spans="2:20">
      <c r="B123" s="3"/>
      <c r="C123" s="3"/>
      <c r="D123" s="4"/>
      <c r="E123" s="4"/>
      <c r="F123" s="83"/>
      <c r="G123" s="96"/>
      <c r="H123" s="4"/>
      <c r="I123" s="4"/>
      <c r="J123" s="96"/>
      <c r="K123" s="4"/>
      <c r="L123" s="4"/>
      <c r="M123" s="91">
        <f t="shared" si="9"/>
        <v>0</v>
      </c>
      <c r="N123" s="70">
        <f t="shared" si="17"/>
        <v>0</v>
      </c>
      <c r="O123" s="92">
        <f t="shared" si="18"/>
        <v>0</v>
      </c>
      <c r="P123" s="92">
        <f t="shared" si="19"/>
        <v>0</v>
      </c>
      <c r="Q123" s="92">
        <f t="shared" si="20"/>
        <v>0</v>
      </c>
      <c r="R123" s="92">
        <f t="shared" si="21"/>
        <v>0</v>
      </c>
      <c r="S123" s="92">
        <f t="shared" si="22"/>
        <v>0</v>
      </c>
      <c r="T123" s="92">
        <f t="shared" si="23"/>
        <v>0</v>
      </c>
    </row>
    <row r="124" spans="2:20">
      <c r="B124" s="3"/>
      <c r="C124" s="3"/>
      <c r="D124" s="4"/>
      <c r="E124" s="4"/>
      <c r="F124" s="83"/>
      <c r="G124" s="96"/>
      <c r="H124" s="4"/>
      <c r="I124" s="4"/>
      <c r="J124" s="96"/>
      <c r="K124" s="4"/>
      <c r="L124" s="4"/>
      <c r="M124" s="91">
        <f t="shared" si="9"/>
        <v>0</v>
      </c>
      <c r="N124" s="70">
        <f t="shared" si="17"/>
        <v>0</v>
      </c>
      <c r="O124" s="92">
        <f t="shared" si="18"/>
        <v>0</v>
      </c>
      <c r="P124" s="92">
        <f t="shared" si="19"/>
        <v>0</v>
      </c>
      <c r="Q124" s="92">
        <f t="shared" si="20"/>
        <v>0</v>
      </c>
      <c r="R124" s="92">
        <f t="shared" si="21"/>
        <v>0</v>
      </c>
      <c r="S124" s="92">
        <f t="shared" si="22"/>
        <v>0</v>
      </c>
      <c r="T124" s="92">
        <f t="shared" si="23"/>
        <v>0</v>
      </c>
    </row>
    <row r="125" spans="2:20">
      <c r="B125" s="3"/>
      <c r="C125" s="3"/>
      <c r="D125" s="4"/>
      <c r="E125" s="4"/>
      <c r="F125" s="83"/>
      <c r="G125" s="96"/>
      <c r="H125" s="4"/>
      <c r="I125" s="4"/>
      <c r="J125" s="96"/>
      <c r="K125" s="4"/>
      <c r="L125" s="4"/>
      <c r="M125" s="91">
        <f t="shared" si="9"/>
        <v>0</v>
      </c>
      <c r="N125" s="70">
        <f t="shared" si="17"/>
        <v>0</v>
      </c>
      <c r="O125" s="92">
        <f t="shared" si="18"/>
        <v>0</v>
      </c>
      <c r="P125" s="92">
        <f t="shared" si="19"/>
        <v>0</v>
      </c>
      <c r="Q125" s="92">
        <f t="shared" si="20"/>
        <v>0</v>
      </c>
      <c r="R125" s="92">
        <f t="shared" si="21"/>
        <v>0</v>
      </c>
      <c r="S125" s="92">
        <f t="shared" si="22"/>
        <v>0</v>
      </c>
      <c r="T125" s="92">
        <f t="shared" si="23"/>
        <v>0</v>
      </c>
    </row>
    <row r="126" spans="2:20">
      <c r="B126" s="3"/>
      <c r="C126" s="3"/>
      <c r="D126" s="4"/>
      <c r="E126" s="4"/>
      <c r="F126" s="83"/>
      <c r="G126" s="96"/>
      <c r="H126" s="4"/>
      <c r="I126" s="4"/>
      <c r="J126" s="96"/>
      <c r="K126" s="4"/>
      <c r="L126" s="4"/>
      <c r="M126" s="91">
        <f t="shared" si="9"/>
        <v>0</v>
      </c>
      <c r="N126" s="70">
        <f t="shared" si="17"/>
        <v>0</v>
      </c>
      <c r="O126" s="92">
        <f t="shared" si="18"/>
        <v>0</v>
      </c>
      <c r="P126" s="92">
        <f t="shared" si="19"/>
        <v>0</v>
      </c>
      <c r="Q126" s="92">
        <f t="shared" si="20"/>
        <v>0</v>
      </c>
      <c r="R126" s="92">
        <f t="shared" si="21"/>
        <v>0</v>
      </c>
      <c r="S126" s="92">
        <f t="shared" si="22"/>
        <v>0</v>
      </c>
      <c r="T126" s="92">
        <f t="shared" si="23"/>
        <v>0</v>
      </c>
    </row>
    <row r="127" spans="2:20">
      <c r="B127" s="3"/>
      <c r="C127" s="3"/>
      <c r="D127" s="4"/>
      <c r="E127" s="4"/>
      <c r="F127" s="83"/>
      <c r="G127" s="96"/>
      <c r="H127" s="4"/>
      <c r="I127" s="4"/>
      <c r="J127" s="96"/>
      <c r="K127" s="4"/>
      <c r="L127" s="4"/>
      <c r="M127" s="91">
        <f t="shared" si="9"/>
        <v>0</v>
      </c>
      <c r="N127" s="70">
        <f t="shared" si="17"/>
        <v>0</v>
      </c>
      <c r="O127" s="92">
        <f t="shared" si="18"/>
        <v>0</v>
      </c>
      <c r="P127" s="92">
        <f t="shared" si="19"/>
        <v>0</v>
      </c>
      <c r="Q127" s="92">
        <f t="shared" si="20"/>
        <v>0</v>
      </c>
      <c r="R127" s="92">
        <f t="shared" si="21"/>
        <v>0</v>
      </c>
      <c r="S127" s="92">
        <f t="shared" si="22"/>
        <v>0</v>
      </c>
      <c r="T127" s="92">
        <f t="shared" si="23"/>
        <v>0</v>
      </c>
    </row>
    <row r="128" spans="2:20">
      <c r="B128" s="3"/>
      <c r="C128" s="3"/>
      <c r="D128" s="4"/>
      <c r="E128" s="4"/>
      <c r="F128" s="83"/>
      <c r="G128" s="96"/>
      <c r="H128" s="4"/>
      <c r="I128" s="4"/>
      <c r="J128" s="96"/>
      <c r="K128" s="4"/>
      <c r="L128" s="4"/>
      <c r="M128" s="91">
        <f t="shared" si="9"/>
        <v>0</v>
      </c>
      <c r="N128" s="70">
        <f t="shared" si="17"/>
        <v>0</v>
      </c>
      <c r="O128" s="92">
        <f t="shared" si="18"/>
        <v>0</v>
      </c>
      <c r="P128" s="92">
        <f t="shared" si="19"/>
        <v>0</v>
      </c>
      <c r="Q128" s="92">
        <f t="shared" si="20"/>
        <v>0</v>
      </c>
      <c r="R128" s="92">
        <f t="shared" si="21"/>
        <v>0</v>
      </c>
      <c r="S128" s="92">
        <f t="shared" si="22"/>
        <v>0</v>
      </c>
      <c r="T128" s="92">
        <f t="shared" si="23"/>
        <v>0</v>
      </c>
    </row>
    <row r="129" spans="2:20">
      <c r="B129" s="3"/>
      <c r="C129" s="3"/>
      <c r="D129" s="4"/>
      <c r="E129" s="4"/>
      <c r="F129" s="83"/>
      <c r="G129" s="96"/>
      <c r="H129" s="4"/>
      <c r="I129" s="4"/>
      <c r="J129" s="96"/>
      <c r="K129" s="4"/>
      <c r="L129" s="4"/>
      <c r="M129" s="91">
        <f t="shared" si="9"/>
        <v>0</v>
      </c>
      <c r="N129" s="70">
        <f t="shared" si="17"/>
        <v>0</v>
      </c>
      <c r="O129" s="92">
        <f t="shared" si="18"/>
        <v>0</v>
      </c>
      <c r="P129" s="92">
        <f t="shared" si="19"/>
        <v>0</v>
      </c>
      <c r="Q129" s="92">
        <f t="shared" si="20"/>
        <v>0</v>
      </c>
      <c r="R129" s="92">
        <f t="shared" si="21"/>
        <v>0</v>
      </c>
      <c r="S129" s="92">
        <f t="shared" si="22"/>
        <v>0</v>
      </c>
      <c r="T129" s="92">
        <f t="shared" si="23"/>
        <v>0</v>
      </c>
    </row>
    <row r="130" spans="2:20">
      <c r="B130" s="3"/>
      <c r="C130" s="3"/>
      <c r="D130" s="4"/>
      <c r="E130" s="4"/>
      <c r="F130" s="83"/>
      <c r="G130" s="96"/>
      <c r="H130" s="4"/>
      <c r="I130" s="4"/>
      <c r="J130" s="96"/>
      <c r="K130" s="4"/>
      <c r="L130" s="4"/>
      <c r="M130" s="91">
        <f t="shared" si="9"/>
        <v>0</v>
      </c>
      <c r="N130" s="70">
        <f t="shared" si="17"/>
        <v>0</v>
      </c>
      <c r="O130" s="92">
        <f t="shared" si="18"/>
        <v>0</v>
      </c>
      <c r="P130" s="92">
        <f t="shared" si="19"/>
        <v>0</v>
      </c>
      <c r="Q130" s="92">
        <f t="shared" si="20"/>
        <v>0</v>
      </c>
      <c r="R130" s="92">
        <f t="shared" si="21"/>
        <v>0</v>
      </c>
      <c r="S130" s="92">
        <f t="shared" si="22"/>
        <v>0</v>
      </c>
      <c r="T130" s="92">
        <f t="shared" si="23"/>
        <v>0</v>
      </c>
    </row>
    <row r="131" spans="2:20">
      <c r="B131" s="3"/>
      <c r="C131" s="3"/>
      <c r="D131" s="4"/>
      <c r="E131" s="4"/>
      <c r="F131" s="83"/>
      <c r="G131" s="96"/>
      <c r="H131" s="4"/>
      <c r="I131" s="4"/>
      <c r="J131" s="96"/>
      <c r="K131" s="4"/>
      <c r="L131" s="4"/>
      <c r="M131" s="91">
        <f t="shared" si="9"/>
        <v>0</v>
      </c>
      <c r="N131" s="70">
        <f t="shared" si="17"/>
        <v>0</v>
      </c>
      <c r="O131" s="92">
        <f t="shared" si="18"/>
        <v>0</v>
      </c>
      <c r="P131" s="92">
        <f t="shared" si="19"/>
        <v>0</v>
      </c>
      <c r="Q131" s="92">
        <f t="shared" si="20"/>
        <v>0</v>
      </c>
      <c r="R131" s="92">
        <f t="shared" si="21"/>
        <v>0</v>
      </c>
      <c r="S131" s="92">
        <f t="shared" si="22"/>
        <v>0</v>
      </c>
      <c r="T131" s="92">
        <f t="shared" si="23"/>
        <v>0</v>
      </c>
    </row>
    <row r="132" spans="2:20">
      <c r="B132" s="3"/>
      <c r="C132" s="3"/>
      <c r="D132" s="4"/>
      <c r="E132" s="4"/>
      <c r="F132" s="83"/>
      <c r="G132" s="96"/>
      <c r="H132" s="4"/>
      <c r="I132" s="4"/>
      <c r="J132" s="96"/>
      <c r="K132" s="4"/>
      <c r="L132" s="4"/>
      <c r="M132" s="91">
        <f t="shared" si="9"/>
        <v>0</v>
      </c>
      <c r="N132" s="70">
        <f t="shared" si="17"/>
        <v>0</v>
      </c>
      <c r="O132" s="92">
        <f t="shared" si="18"/>
        <v>0</v>
      </c>
      <c r="P132" s="92">
        <f t="shared" si="19"/>
        <v>0</v>
      </c>
      <c r="Q132" s="92">
        <f t="shared" si="20"/>
        <v>0</v>
      </c>
      <c r="R132" s="92">
        <f t="shared" si="21"/>
        <v>0</v>
      </c>
      <c r="S132" s="92">
        <f t="shared" si="22"/>
        <v>0</v>
      </c>
      <c r="T132" s="92">
        <f t="shared" si="23"/>
        <v>0</v>
      </c>
    </row>
    <row r="133" spans="2:20">
      <c r="B133" s="3"/>
      <c r="C133" s="3"/>
      <c r="D133" s="4"/>
      <c r="E133" s="4"/>
      <c r="F133" s="83"/>
      <c r="G133" s="96"/>
      <c r="H133" s="4"/>
      <c r="I133" s="4"/>
      <c r="J133" s="96"/>
      <c r="K133" s="4"/>
      <c r="L133" s="4"/>
      <c r="M133" s="91">
        <f t="shared" si="9"/>
        <v>0</v>
      </c>
      <c r="N133" s="70">
        <f t="shared" si="17"/>
        <v>0</v>
      </c>
      <c r="O133" s="92">
        <f t="shared" si="18"/>
        <v>0</v>
      </c>
      <c r="P133" s="92">
        <f t="shared" si="19"/>
        <v>0</v>
      </c>
      <c r="Q133" s="92">
        <f t="shared" si="20"/>
        <v>0</v>
      </c>
      <c r="R133" s="92">
        <f t="shared" si="21"/>
        <v>0</v>
      </c>
      <c r="S133" s="92">
        <f t="shared" si="22"/>
        <v>0</v>
      </c>
      <c r="T133" s="92">
        <f t="shared" si="23"/>
        <v>0</v>
      </c>
    </row>
    <row r="134" spans="2:20">
      <c r="B134" s="3"/>
      <c r="C134" s="3"/>
      <c r="D134" s="4"/>
      <c r="E134" s="4"/>
      <c r="F134" s="83"/>
      <c r="G134" s="96"/>
      <c r="H134" s="4"/>
      <c r="I134" s="4"/>
      <c r="J134" s="96"/>
      <c r="K134" s="4"/>
      <c r="L134" s="4"/>
      <c r="M134" s="91">
        <f t="shared" si="9"/>
        <v>0</v>
      </c>
      <c r="N134" s="70">
        <f t="shared" si="17"/>
        <v>0</v>
      </c>
      <c r="O134" s="92">
        <f t="shared" si="18"/>
        <v>0</v>
      </c>
      <c r="P134" s="92">
        <f t="shared" si="19"/>
        <v>0</v>
      </c>
      <c r="Q134" s="92">
        <f t="shared" si="20"/>
        <v>0</v>
      </c>
      <c r="R134" s="92">
        <f t="shared" si="21"/>
        <v>0</v>
      </c>
      <c r="S134" s="92">
        <f t="shared" si="22"/>
        <v>0</v>
      </c>
      <c r="T134" s="92">
        <f t="shared" si="23"/>
        <v>0</v>
      </c>
    </row>
    <row r="135" spans="2:20">
      <c r="B135" s="3"/>
      <c r="C135" s="3"/>
      <c r="D135" s="4"/>
      <c r="E135" s="4"/>
      <c r="F135" s="83"/>
      <c r="G135" s="96"/>
      <c r="H135" s="4"/>
      <c r="I135" s="4"/>
      <c r="J135" s="96"/>
      <c r="K135" s="4"/>
      <c r="L135" s="4"/>
      <c r="M135" s="91">
        <f t="shared" si="9"/>
        <v>0</v>
      </c>
      <c r="N135" s="70">
        <f t="shared" si="17"/>
        <v>0</v>
      </c>
      <c r="O135" s="92">
        <f t="shared" si="18"/>
        <v>0</v>
      </c>
      <c r="P135" s="92">
        <f t="shared" si="19"/>
        <v>0</v>
      </c>
      <c r="Q135" s="92">
        <f t="shared" si="20"/>
        <v>0</v>
      </c>
      <c r="R135" s="92">
        <f t="shared" si="21"/>
        <v>0</v>
      </c>
      <c r="S135" s="92">
        <f t="shared" si="22"/>
        <v>0</v>
      </c>
      <c r="T135" s="92">
        <f t="shared" si="23"/>
        <v>0</v>
      </c>
    </row>
    <row r="136" spans="2:20">
      <c r="B136" s="3"/>
      <c r="C136" s="3"/>
      <c r="D136" s="4"/>
      <c r="E136" s="4"/>
      <c r="F136" s="83"/>
      <c r="G136" s="96"/>
      <c r="H136" s="4"/>
      <c r="I136" s="4"/>
      <c r="J136" s="96"/>
      <c r="K136" s="4"/>
      <c r="L136" s="4"/>
      <c r="M136" s="91">
        <f t="shared" si="9"/>
        <v>0</v>
      </c>
      <c r="N136" s="70">
        <f t="shared" si="17"/>
        <v>0</v>
      </c>
      <c r="O136" s="92">
        <f t="shared" si="18"/>
        <v>0</v>
      </c>
      <c r="P136" s="92">
        <f t="shared" si="19"/>
        <v>0</v>
      </c>
      <c r="Q136" s="92">
        <f t="shared" si="20"/>
        <v>0</v>
      </c>
      <c r="R136" s="92">
        <f t="shared" si="21"/>
        <v>0</v>
      </c>
      <c r="S136" s="92">
        <f t="shared" si="22"/>
        <v>0</v>
      </c>
      <c r="T136" s="92">
        <f t="shared" si="23"/>
        <v>0</v>
      </c>
    </row>
    <row r="137" spans="2:20">
      <c r="B137" s="3"/>
      <c r="C137" s="3"/>
      <c r="D137" s="4"/>
      <c r="E137" s="4"/>
      <c r="F137" s="83"/>
      <c r="G137" s="96"/>
      <c r="H137" s="4"/>
      <c r="I137" s="4"/>
      <c r="J137" s="96"/>
      <c r="K137" s="4"/>
      <c r="L137" s="4"/>
      <c r="M137" s="91">
        <f t="shared" si="9"/>
        <v>0</v>
      </c>
      <c r="N137" s="70">
        <f t="shared" si="17"/>
        <v>0</v>
      </c>
      <c r="O137" s="92">
        <f t="shared" si="18"/>
        <v>0</v>
      </c>
      <c r="P137" s="92">
        <f t="shared" si="19"/>
        <v>0</v>
      </c>
      <c r="Q137" s="92">
        <f t="shared" si="20"/>
        <v>0</v>
      </c>
      <c r="R137" s="92">
        <f t="shared" si="21"/>
        <v>0</v>
      </c>
      <c r="S137" s="92">
        <f t="shared" si="22"/>
        <v>0</v>
      </c>
      <c r="T137" s="92">
        <f t="shared" si="23"/>
        <v>0</v>
      </c>
    </row>
    <row r="138" spans="2:20">
      <c r="B138" s="3"/>
      <c r="C138" s="3"/>
      <c r="D138" s="4"/>
      <c r="E138" s="4"/>
      <c r="F138" s="83"/>
      <c r="G138" s="96"/>
      <c r="H138" s="4"/>
      <c r="I138" s="4"/>
      <c r="J138" s="96"/>
      <c r="K138" s="4"/>
      <c r="L138" s="4"/>
      <c r="M138" s="91">
        <f t="shared" si="9"/>
        <v>0</v>
      </c>
      <c r="N138" s="70">
        <f t="shared" si="17"/>
        <v>0</v>
      </c>
      <c r="O138" s="92">
        <f t="shared" si="18"/>
        <v>0</v>
      </c>
      <c r="P138" s="92">
        <f t="shared" si="19"/>
        <v>0</v>
      </c>
      <c r="Q138" s="92">
        <f t="shared" si="20"/>
        <v>0</v>
      </c>
      <c r="R138" s="92">
        <f t="shared" si="21"/>
        <v>0</v>
      </c>
      <c r="S138" s="92">
        <f t="shared" si="22"/>
        <v>0</v>
      </c>
      <c r="T138" s="92">
        <f t="shared" si="23"/>
        <v>0</v>
      </c>
    </row>
    <row r="139" spans="2:20">
      <c r="B139" s="3"/>
      <c r="C139" s="3"/>
      <c r="D139" s="4"/>
      <c r="E139" s="4"/>
      <c r="F139" s="83"/>
      <c r="G139" s="96"/>
      <c r="H139" s="4"/>
      <c r="I139" s="4"/>
      <c r="J139" s="96"/>
      <c r="K139" s="4"/>
      <c r="L139" s="4"/>
      <c r="M139" s="91">
        <f t="shared" si="9"/>
        <v>0</v>
      </c>
      <c r="N139" s="70">
        <f t="shared" si="17"/>
        <v>0</v>
      </c>
      <c r="O139" s="92">
        <f t="shared" si="18"/>
        <v>0</v>
      </c>
      <c r="P139" s="92">
        <f t="shared" si="19"/>
        <v>0</v>
      </c>
      <c r="Q139" s="92">
        <f t="shared" si="20"/>
        <v>0</v>
      </c>
      <c r="R139" s="92">
        <f t="shared" si="21"/>
        <v>0</v>
      </c>
      <c r="S139" s="92">
        <f t="shared" si="22"/>
        <v>0</v>
      </c>
      <c r="T139" s="92">
        <f t="shared" si="23"/>
        <v>0</v>
      </c>
    </row>
    <row r="140" spans="2:20">
      <c r="B140" s="3"/>
      <c r="C140" s="3"/>
      <c r="D140" s="4"/>
      <c r="E140" s="4"/>
      <c r="F140" s="83"/>
      <c r="G140" s="96"/>
      <c r="H140" s="4"/>
      <c r="I140" s="4"/>
      <c r="J140" s="96"/>
      <c r="K140" s="4"/>
      <c r="L140" s="4"/>
      <c r="M140" s="91">
        <f t="shared" si="9"/>
        <v>0</v>
      </c>
      <c r="N140" s="70">
        <f t="shared" si="17"/>
        <v>0</v>
      </c>
      <c r="O140" s="92">
        <f t="shared" si="18"/>
        <v>0</v>
      </c>
      <c r="P140" s="92">
        <f t="shared" si="19"/>
        <v>0</v>
      </c>
      <c r="Q140" s="92">
        <f t="shared" si="20"/>
        <v>0</v>
      </c>
      <c r="R140" s="92">
        <f t="shared" si="21"/>
        <v>0</v>
      </c>
      <c r="S140" s="92">
        <f t="shared" si="22"/>
        <v>0</v>
      </c>
      <c r="T140" s="92">
        <f t="shared" si="23"/>
        <v>0</v>
      </c>
    </row>
    <row r="141" spans="2:20">
      <c r="B141" s="3"/>
      <c r="C141" s="3"/>
      <c r="D141" s="4"/>
      <c r="E141" s="4"/>
      <c r="F141" s="83"/>
      <c r="G141" s="96"/>
      <c r="H141" s="4"/>
      <c r="I141" s="4"/>
      <c r="J141" s="96"/>
      <c r="K141" s="4"/>
      <c r="L141" s="4"/>
      <c r="M141" s="91">
        <f t="shared" si="9"/>
        <v>0</v>
      </c>
      <c r="N141" s="70">
        <f t="shared" si="17"/>
        <v>0</v>
      </c>
      <c r="O141" s="92">
        <f t="shared" si="18"/>
        <v>0</v>
      </c>
      <c r="P141" s="92">
        <f t="shared" si="19"/>
        <v>0</v>
      </c>
      <c r="Q141" s="92">
        <f t="shared" si="20"/>
        <v>0</v>
      </c>
      <c r="R141" s="92">
        <f t="shared" si="21"/>
        <v>0</v>
      </c>
      <c r="S141" s="92">
        <f t="shared" si="22"/>
        <v>0</v>
      </c>
      <c r="T141" s="92">
        <f t="shared" si="23"/>
        <v>0</v>
      </c>
    </row>
    <row r="142" spans="2:20">
      <c r="B142" s="3"/>
      <c r="C142" s="3"/>
      <c r="D142" s="4"/>
      <c r="E142" s="4"/>
      <c r="F142" s="83"/>
      <c r="G142" s="96"/>
      <c r="H142" s="4"/>
      <c r="I142" s="4"/>
      <c r="J142" s="96"/>
      <c r="K142" s="4"/>
      <c r="L142" s="4"/>
      <c r="M142" s="91">
        <f t="shared" si="9"/>
        <v>0</v>
      </c>
      <c r="N142" s="70">
        <f t="shared" si="17"/>
        <v>0</v>
      </c>
      <c r="O142" s="92">
        <f t="shared" si="18"/>
        <v>0</v>
      </c>
      <c r="P142" s="92">
        <f t="shared" si="19"/>
        <v>0</v>
      </c>
      <c r="Q142" s="92">
        <f t="shared" si="20"/>
        <v>0</v>
      </c>
      <c r="R142" s="92">
        <f t="shared" si="21"/>
        <v>0</v>
      </c>
      <c r="S142" s="92">
        <f t="shared" si="22"/>
        <v>0</v>
      </c>
      <c r="T142" s="92">
        <f t="shared" si="23"/>
        <v>0</v>
      </c>
    </row>
    <row r="143" spans="2:20">
      <c r="B143" s="3"/>
      <c r="C143" s="3"/>
      <c r="D143" s="4"/>
      <c r="E143" s="4"/>
      <c r="F143" s="83"/>
      <c r="G143" s="96"/>
      <c r="H143" s="4"/>
      <c r="I143" s="4"/>
      <c r="J143" s="96"/>
      <c r="K143" s="4"/>
      <c r="L143" s="4"/>
      <c r="M143" s="91">
        <f t="shared" si="9"/>
        <v>0</v>
      </c>
      <c r="N143" s="70">
        <f t="shared" si="17"/>
        <v>0</v>
      </c>
      <c r="O143" s="92">
        <f t="shared" si="18"/>
        <v>0</v>
      </c>
      <c r="P143" s="92">
        <f t="shared" si="19"/>
        <v>0</v>
      </c>
      <c r="Q143" s="92">
        <f t="shared" si="20"/>
        <v>0</v>
      </c>
      <c r="R143" s="92">
        <f t="shared" si="21"/>
        <v>0</v>
      </c>
      <c r="S143" s="92">
        <f t="shared" si="22"/>
        <v>0</v>
      </c>
      <c r="T143" s="92">
        <f t="shared" si="23"/>
        <v>0</v>
      </c>
    </row>
    <row r="144" spans="2:20">
      <c r="B144" s="3"/>
      <c r="C144" s="3"/>
      <c r="D144" s="4"/>
      <c r="E144" s="4"/>
      <c r="F144" s="83"/>
      <c r="G144" s="96"/>
      <c r="H144" s="4"/>
      <c r="I144" s="4"/>
      <c r="J144" s="96"/>
      <c r="K144" s="4"/>
      <c r="L144" s="4"/>
      <c r="M144" s="91">
        <f t="shared" si="9"/>
        <v>0</v>
      </c>
      <c r="N144" s="70">
        <f t="shared" si="17"/>
        <v>0</v>
      </c>
      <c r="O144" s="92">
        <f t="shared" si="18"/>
        <v>0</v>
      </c>
      <c r="P144" s="92">
        <f t="shared" si="19"/>
        <v>0</v>
      </c>
      <c r="Q144" s="92">
        <f t="shared" si="20"/>
        <v>0</v>
      </c>
      <c r="R144" s="92">
        <f t="shared" si="21"/>
        <v>0</v>
      </c>
      <c r="S144" s="92">
        <f t="shared" si="22"/>
        <v>0</v>
      </c>
      <c r="T144" s="92">
        <f t="shared" si="23"/>
        <v>0</v>
      </c>
    </row>
    <row r="145" spans="2:20">
      <c r="B145" s="3"/>
      <c r="C145" s="3"/>
      <c r="D145" s="4"/>
      <c r="E145" s="4"/>
      <c r="F145" s="83"/>
      <c r="G145" s="96"/>
      <c r="H145" s="4"/>
      <c r="I145" s="4"/>
      <c r="J145" s="96"/>
      <c r="K145" s="4"/>
      <c r="L145" s="4"/>
      <c r="M145" s="91">
        <f t="shared" si="9"/>
        <v>0</v>
      </c>
      <c r="N145" s="70">
        <f t="shared" si="17"/>
        <v>0</v>
      </c>
      <c r="O145" s="92">
        <f t="shared" si="18"/>
        <v>0</v>
      </c>
      <c r="P145" s="92">
        <f t="shared" si="19"/>
        <v>0</v>
      </c>
      <c r="Q145" s="92">
        <f t="shared" si="20"/>
        <v>0</v>
      </c>
      <c r="R145" s="92">
        <f t="shared" si="21"/>
        <v>0</v>
      </c>
      <c r="S145" s="92">
        <f t="shared" si="22"/>
        <v>0</v>
      </c>
      <c r="T145" s="92">
        <f t="shared" si="23"/>
        <v>0</v>
      </c>
    </row>
    <row r="146" spans="2:20">
      <c r="B146" s="3"/>
      <c r="C146" s="3"/>
      <c r="D146" s="4"/>
      <c r="E146" s="4"/>
      <c r="F146" s="83"/>
      <c r="G146" s="96"/>
      <c r="H146" s="4"/>
      <c r="I146" s="4"/>
      <c r="J146" s="96"/>
      <c r="K146" s="4"/>
      <c r="L146" s="4"/>
      <c r="M146" s="91">
        <f t="shared" ref="M146:M209" si="24">((C146*D146*E146)-((G146*H146*I146)+(J146*K146*L146)))*(F146/1000)</f>
        <v>0</v>
      </c>
      <c r="N146" s="70">
        <f t="shared" si="17"/>
        <v>0</v>
      </c>
      <c r="O146" s="92">
        <f t="shared" si="18"/>
        <v>0</v>
      </c>
      <c r="P146" s="92">
        <f t="shared" si="19"/>
        <v>0</v>
      </c>
      <c r="Q146" s="92">
        <f t="shared" si="20"/>
        <v>0</v>
      </c>
      <c r="R146" s="92">
        <f t="shared" si="21"/>
        <v>0</v>
      </c>
      <c r="S146" s="92">
        <f t="shared" si="22"/>
        <v>0</v>
      </c>
      <c r="T146" s="92">
        <f t="shared" si="23"/>
        <v>0</v>
      </c>
    </row>
    <row r="147" spans="2:20">
      <c r="B147" s="3"/>
      <c r="C147" s="3"/>
      <c r="D147" s="4"/>
      <c r="E147" s="4"/>
      <c r="F147" s="83"/>
      <c r="G147" s="96"/>
      <c r="H147" s="4"/>
      <c r="I147" s="4"/>
      <c r="J147" s="96"/>
      <c r="K147" s="4"/>
      <c r="L147" s="4"/>
      <c r="M147" s="91">
        <f t="shared" si="24"/>
        <v>0</v>
      </c>
      <c r="N147" s="70">
        <f t="shared" si="17"/>
        <v>0</v>
      </c>
      <c r="O147" s="92">
        <f t="shared" si="18"/>
        <v>0</v>
      </c>
      <c r="P147" s="92">
        <f t="shared" si="19"/>
        <v>0</v>
      </c>
      <c r="Q147" s="92">
        <f t="shared" si="20"/>
        <v>0</v>
      </c>
      <c r="R147" s="92">
        <f t="shared" si="21"/>
        <v>0</v>
      </c>
      <c r="S147" s="92">
        <f t="shared" si="22"/>
        <v>0</v>
      </c>
      <c r="T147" s="92">
        <f t="shared" si="23"/>
        <v>0</v>
      </c>
    </row>
    <row r="148" spans="2:20">
      <c r="B148" s="3"/>
      <c r="C148" s="3"/>
      <c r="D148" s="4"/>
      <c r="E148" s="4"/>
      <c r="F148" s="83"/>
      <c r="G148" s="96"/>
      <c r="H148" s="4"/>
      <c r="I148" s="4"/>
      <c r="J148" s="96"/>
      <c r="K148" s="4"/>
      <c r="L148" s="4"/>
      <c r="M148" s="91">
        <f t="shared" si="24"/>
        <v>0</v>
      </c>
      <c r="N148" s="70">
        <f t="shared" si="17"/>
        <v>0</v>
      </c>
      <c r="O148" s="92">
        <f t="shared" si="18"/>
        <v>0</v>
      </c>
      <c r="P148" s="92">
        <f t="shared" si="19"/>
        <v>0</v>
      </c>
      <c r="Q148" s="92">
        <f t="shared" si="20"/>
        <v>0</v>
      </c>
      <c r="R148" s="92">
        <f t="shared" si="21"/>
        <v>0</v>
      </c>
      <c r="S148" s="92">
        <f t="shared" si="22"/>
        <v>0</v>
      </c>
      <c r="T148" s="92">
        <f t="shared" si="23"/>
        <v>0</v>
      </c>
    </row>
    <row r="149" spans="2:20">
      <c r="B149" s="3"/>
      <c r="C149" s="3"/>
      <c r="D149" s="4"/>
      <c r="E149" s="4"/>
      <c r="F149" s="83"/>
      <c r="G149" s="96"/>
      <c r="H149" s="4"/>
      <c r="I149" s="4"/>
      <c r="J149" s="96"/>
      <c r="K149" s="4"/>
      <c r="L149" s="4"/>
      <c r="M149" s="91">
        <f t="shared" si="24"/>
        <v>0</v>
      </c>
      <c r="N149" s="70">
        <f t="shared" si="17"/>
        <v>0</v>
      </c>
      <c r="O149" s="92">
        <f t="shared" si="18"/>
        <v>0</v>
      </c>
      <c r="P149" s="92">
        <f t="shared" si="19"/>
        <v>0</v>
      </c>
      <c r="Q149" s="92">
        <f t="shared" si="20"/>
        <v>0</v>
      </c>
      <c r="R149" s="92">
        <f t="shared" si="21"/>
        <v>0</v>
      </c>
      <c r="S149" s="92">
        <f t="shared" si="22"/>
        <v>0</v>
      </c>
      <c r="T149" s="92">
        <f t="shared" si="23"/>
        <v>0</v>
      </c>
    </row>
    <row r="150" spans="2:20">
      <c r="B150" s="3"/>
      <c r="C150" s="3"/>
      <c r="D150" s="4"/>
      <c r="E150" s="4"/>
      <c r="F150" s="83"/>
      <c r="G150" s="96"/>
      <c r="H150" s="4"/>
      <c r="I150" s="4"/>
      <c r="J150" s="96"/>
      <c r="K150" s="4"/>
      <c r="L150" s="4"/>
      <c r="M150" s="91">
        <f t="shared" si="24"/>
        <v>0</v>
      </c>
      <c r="N150" s="70">
        <f t="shared" si="17"/>
        <v>0</v>
      </c>
      <c r="O150" s="92">
        <f t="shared" si="18"/>
        <v>0</v>
      </c>
      <c r="P150" s="92">
        <f t="shared" si="19"/>
        <v>0</v>
      </c>
      <c r="Q150" s="92">
        <f t="shared" si="20"/>
        <v>0</v>
      </c>
      <c r="R150" s="92">
        <f t="shared" si="21"/>
        <v>0</v>
      </c>
      <c r="S150" s="92">
        <f t="shared" si="22"/>
        <v>0</v>
      </c>
      <c r="T150" s="92">
        <f t="shared" si="23"/>
        <v>0</v>
      </c>
    </row>
    <row r="151" spans="2:20">
      <c r="B151" s="3"/>
      <c r="C151" s="3"/>
      <c r="D151" s="4"/>
      <c r="E151" s="4"/>
      <c r="F151" s="83"/>
      <c r="G151" s="96"/>
      <c r="H151" s="4"/>
      <c r="I151" s="4"/>
      <c r="J151" s="96"/>
      <c r="K151" s="4"/>
      <c r="L151" s="4"/>
      <c r="M151" s="91">
        <f t="shared" si="24"/>
        <v>0</v>
      </c>
      <c r="N151" s="70">
        <f t="shared" ref="N151:N214" si="25">(E151*D151*C151)-((G151*H151*I151)+(J151*K151*L151))</f>
        <v>0</v>
      </c>
      <c r="O151" s="92">
        <f t="shared" ref="O151:O214" si="26">M151/(0.1*(50/21.6))</f>
        <v>0</v>
      </c>
      <c r="P151" s="92">
        <f t="shared" ref="P151:P214" si="27">Q151*0.018</f>
        <v>0</v>
      </c>
      <c r="Q151" s="92">
        <f t="shared" ref="Q151:Q214" si="28">O151*6*(50/21.6)</f>
        <v>0</v>
      </c>
      <c r="R151" s="92">
        <f t="shared" ref="R151:R214" si="29">S151*18</f>
        <v>0</v>
      </c>
      <c r="S151" s="92">
        <f t="shared" ref="S151:S214" si="30">O151*1.555*(50/21.6)</f>
        <v>0</v>
      </c>
      <c r="T151" s="92">
        <f t="shared" ref="T151:T214" si="31">(O151*231.4814)/1000</f>
        <v>0</v>
      </c>
    </row>
    <row r="152" spans="2:20">
      <c r="B152" s="3"/>
      <c r="C152" s="3"/>
      <c r="D152" s="4"/>
      <c r="E152" s="4"/>
      <c r="F152" s="83"/>
      <c r="G152" s="96"/>
      <c r="H152" s="4"/>
      <c r="I152" s="4"/>
      <c r="J152" s="96"/>
      <c r="K152" s="4"/>
      <c r="L152" s="4"/>
      <c r="M152" s="91">
        <f t="shared" si="24"/>
        <v>0</v>
      </c>
      <c r="N152" s="70">
        <f t="shared" si="25"/>
        <v>0</v>
      </c>
      <c r="O152" s="92">
        <f t="shared" si="26"/>
        <v>0</v>
      </c>
      <c r="P152" s="92">
        <f t="shared" si="27"/>
        <v>0</v>
      </c>
      <c r="Q152" s="92">
        <f t="shared" si="28"/>
        <v>0</v>
      </c>
      <c r="R152" s="92">
        <f t="shared" si="29"/>
        <v>0</v>
      </c>
      <c r="S152" s="92">
        <f t="shared" si="30"/>
        <v>0</v>
      </c>
      <c r="T152" s="92">
        <f t="shared" si="31"/>
        <v>0</v>
      </c>
    </row>
    <row r="153" spans="2:20">
      <c r="B153" s="3"/>
      <c r="C153" s="3"/>
      <c r="D153" s="4"/>
      <c r="E153" s="4"/>
      <c r="F153" s="83"/>
      <c r="G153" s="96"/>
      <c r="H153" s="4"/>
      <c r="I153" s="4"/>
      <c r="J153" s="96"/>
      <c r="K153" s="4"/>
      <c r="L153" s="4"/>
      <c r="M153" s="91">
        <f t="shared" si="24"/>
        <v>0</v>
      </c>
      <c r="N153" s="70">
        <f t="shared" si="25"/>
        <v>0</v>
      </c>
      <c r="O153" s="92">
        <f t="shared" si="26"/>
        <v>0</v>
      </c>
      <c r="P153" s="92">
        <f t="shared" si="27"/>
        <v>0</v>
      </c>
      <c r="Q153" s="92">
        <f t="shared" si="28"/>
        <v>0</v>
      </c>
      <c r="R153" s="92">
        <f t="shared" si="29"/>
        <v>0</v>
      </c>
      <c r="S153" s="92">
        <f t="shared" si="30"/>
        <v>0</v>
      </c>
      <c r="T153" s="92">
        <f t="shared" si="31"/>
        <v>0</v>
      </c>
    </row>
    <row r="154" spans="2:20">
      <c r="B154" s="3"/>
      <c r="C154" s="3"/>
      <c r="D154" s="4"/>
      <c r="E154" s="4"/>
      <c r="F154" s="83"/>
      <c r="G154" s="96"/>
      <c r="H154" s="4"/>
      <c r="I154" s="4"/>
      <c r="J154" s="96"/>
      <c r="K154" s="4"/>
      <c r="L154" s="4"/>
      <c r="M154" s="91">
        <f t="shared" si="24"/>
        <v>0</v>
      </c>
      <c r="N154" s="70">
        <f t="shared" si="25"/>
        <v>0</v>
      </c>
      <c r="O154" s="92">
        <f t="shared" si="26"/>
        <v>0</v>
      </c>
      <c r="P154" s="92">
        <f t="shared" si="27"/>
        <v>0</v>
      </c>
      <c r="Q154" s="92">
        <f t="shared" si="28"/>
        <v>0</v>
      </c>
      <c r="R154" s="92">
        <f t="shared" si="29"/>
        <v>0</v>
      </c>
      <c r="S154" s="92">
        <f t="shared" si="30"/>
        <v>0</v>
      </c>
      <c r="T154" s="92">
        <f t="shared" si="31"/>
        <v>0</v>
      </c>
    </row>
    <row r="155" spans="2:20">
      <c r="B155" s="3"/>
      <c r="C155" s="3"/>
      <c r="D155" s="4"/>
      <c r="E155" s="4"/>
      <c r="F155" s="83"/>
      <c r="G155" s="96"/>
      <c r="H155" s="4"/>
      <c r="I155" s="4"/>
      <c r="J155" s="96"/>
      <c r="K155" s="4"/>
      <c r="L155" s="4"/>
      <c r="M155" s="91">
        <f t="shared" si="24"/>
        <v>0</v>
      </c>
      <c r="N155" s="70">
        <f t="shared" si="25"/>
        <v>0</v>
      </c>
      <c r="O155" s="92">
        <f t="shared" si="26"/>
        <v>0</v>
      </c>
      <c r="P155" s="92">
        <f t="shared" si="27"/>
        <v>0</v>
      </c>
      <c r="Q155" s="92">
        <f t="shared" si="28"/>
        <v>0</v>
      </c>
      <c r="R155" s="92">
        <f t="shared" si="29"/>
        <v>0</v>
      </c>
      <c r="S155" s="92">
        <f t="shared" si="30"/>
        <v>0</v>
      </c>
      <c r="T155" s="92">
        <f t="shared" si="31"/>
        <v>0</v>
      </c>
    </row>
    <row r="156" spans="2:20">
      <c r="B156" s="3"/>
      <c r="C156" s="3"/>
      <c r="D156" s="4"/>
      <c r="E156" s="4"/>
      <c r="F156" s="83"/>
      <c r="G156" s="96"/>
      <c r="H156" s="4"/>
      <c r="I156" s="4"/>
      <c r="J156" s="96"/>
      <c r="K156" s="4"/>
      <c r="L156" s="4"/>
      <c r="M156" s="91">
        <f t="shared" si="24"/>
        <v>0</v>
      </c>
      <c r="N156" s="70">
        <f t="shared" si="25"/>
        <v>0</v>
      </c>
      <c r="O156" s="92">
        <f t="shared" si="26"/>
        <v>0</v>
      </c>
      <c r="P156" s="92">
        <f t="shared" si="27"/>
        <v>0</v>
      </c>
      <c r="Q156" s="92">
        <f t="shared" si="28"/>
        <v>0</v>
      </c>
      <c r="R156" s="92">
        <f t="shared" si="29"/>
        <v>0</v>
      </c>
      <c r="S156" s="92">
        <f t="shared" si="30"/>
        <v>0</v>
      </c>
      <c r="T156" s="92">
        <f t="shared" si="31"/>
        <v>0</v>
      </c>
    </row>
    <row r="157" spans="2:20">
      <c r="B157" s="3"/>
      <c r="C157" s="3"/>
      <c r="D157" s="4"/>
      <c r="E157" s="4"/>
      <c r="F157" s="83"/>
      <c r="G157" s="96"/>
      <c r="H157" s="4"/>
      <c r="I157" s="4"/>
      <c r="J157" s="96"/>
      <c r="K157" s="4"/>
      <c r="L157" s="4"/>
      <c r="M157" s="91">
        <f t="shared" si="24"/>
        <v>0</v>
      </c>
      <c r="N157" s="70">
        <f t="shared" si="25"/>
        <v>0</v>
      </c>
      <c r="O157" s="92">
        <f t="shared" si="26"/>
        <v>0</v>
      </c>
      <c r="P157" s="92">
        <f t="shared" si="27"/>
        <v>0</v>
      </c>
      <c r="Q157" s="92">
        <f t="shared" si="28"/>
        <v>0</v>
      </c>
      <c r="R157" s="92">
        <f t="shared" si="29"/>
        <v>0</v>
      </c>
      <c r="S157" s="92">
        <f t="shared" si="30"/>
        <v>0</v>
      </c>
      <c r="T157" s="92">
        <f t="shared" si="31"/>
        <v>0</v>
      </c>
    </row>
    <row r="158" spans="2:20">
      <c r="B158" s="3"/>
      <c r="C158" s="3"/>
      <c r="D158" s="4"/>
      <c r="E158" s="4"/>
      <c r="F158" s="83"/>
      <c r="G158" s="96"/>
      <c r="H158" s="4"/>
      <c r="I158" s="4"/>
      <c r="J158" s="96"/>
      <c r="K158" s="4"/>
      <c r="L158" s="4"/>
      <c r="M158" s="91">
        <f t="shared" si="24"/>
        <v>0</v>
      </c>
      <c r="N158" s="70">
        <f t="shared" si="25"/>
        <v>0</v>
      </c>
      <c r="O158" s="92">
        <f t="shared" si="26"/>
        <v>0</v>
      </c>
      <c r="P158" s="92">
        <f t="shared" si="27"/>
        <v>0</v>
      </c>
      <c r="Q158" s="92">
        <f t="shared" si="28"/>
        <v>0</v>
      </c>
      <c r="R158" s="92">
        <f t="shared" si="29"/>
        <v>0</v>
      </c>
      <c r="S158" s="92">
        <f t="shared" si="30"/>
        <v>0</v>
      </c>
      <c r="T158" s="92">
        <f t="shared" si="31"/>
        <v>0</v>
      </c>
    </row>
    <row r="159" spans="2:20">
      <c r="B159" s="3"/>
      <c r="C159" s="3"/>
      <c r="D159" s="4"/>
      <c r="E159" s="4"/>
      <c r="F159" s="83"/>
      <c r="G159" s="96"/>
      <c r="H159" s="4"/>
      <c r="I159" s="4"/>
      <c r="J159" s="96"/>
      <c r="K159" s="4"/>
      <c r="L159" s="4"/>
      <c r="M159" s="91">
        <f t="shared" si="24"/>
        <v>0</v>
      </c>
      <c r="N159" s="70">
        <f t="shared" si="25"/>
        <v>0</v>
      </c>
      <c r="O159" s="92">
        <f t="shared" si="26"/>
        <v>0</v>
      </c>
      <c r="P159" s="92">
        <f t="shared" si="27"/>
        <v>0</v>
      </c>
      <c r="Q159" s="92">
        <f t="shared" si="28"/>
        <v>0</v>
      </c>
      <c r="R159" s="92">
        <f t="shared" si="29"/>
        <v>0</v>
      </c>
      <c r="S159" s="92">
        <f t="shared" si="30"/>
        <v>0</v>
      </c>
      <c r="T159" s="92">
        <f t="shared" si="31"/>
        <v>0</v>
      </c>
    </row>
    <row r="160" spans="2:20">
      <c r="B160" s="3"/>
      <c r="C160" s="3"/>
      <c r="D160" s="4"/>
      <c r="E160" s="4"/>
      <c r="F160" s="83"/>
      <c r="G160" s="96"/>
      <c r="H160" s="4"/>
      <c r="I160" s="4"/>
      <c r="J160" s="96"/>
      <c r="K160" s="4"/>
      <c r="L160" s="4"/>
      <c r="M160" s="91">
        <f t="shared" si="24"/>
        <v>0</v>
      </c>
      <c r="N160" s="70">
        <f t="shared" si="25"/>
        <v>0</v>
      </c>
      <c r="O160" s="92">
        <f t="shared" si="26"/>
        <v>0</v>
      </c>
      <c r="P160" s="92">
        <f t="shared" si="27"/>
        <v>0</v>
      </c>
      <c r="Q160" s="92">
        <f t="shared" si="28"/>
        <v>0</v>
      </c>
      <c r="R160" s="92">
        <f t="shared" si="29"/>
        <v>0</v>
      </c>
      <c r="S160" s="92">
        <f t="shared" si="30"/>
        <v>0</v>
      </c>
      <c r="T160" s="92">
        <f t="shared" si="31"/>
        <v>0</v>
      </c>
    </row>
    <row r="161" spans="2:20">
      <c r="B161" s="3"/>
      <c r="C161" s="3"/>
      <c r="D161" s="4"/>
      <c r="E161" s="4"/>
      <c r="F161" s="83"/>
      <c r="G161" s="96"/>
      <c r="H161" s="4"/>
      <c r="I161" s="4"/>
      <c r="J161" s="96"/>
      <c r="K161" s="4"/>
      <c r="L161" s="4"/>
      <c r="M161" s="91">
        <f t="shared" si="24"/>
        <v>0</v>
      </c>
      <c r="N161" s="70">
        <f t="shared" si="25"/>
        <v>0</v>
      </c>
      <c r="O161" s="92">
        <f t="shared" si="26"/>
        <v>0</v>
      </c>
      <c r="P161" s="92">
        <f t="shared" si="27"/>
        <v>0</v>
      </c>
      <c r="Q161" s="92">
        <f t="shared" si="28"/>
        <v>0</v>
      </c>
      <c r="R161" s="92">
        <f t="shared" si="29"/>
        <v>0</v>
      </c>
      <c r="S161" s="92">
        <f t="shared" si="30"/>
        <v>0</v>
      </c>
      <c r="T161" s="92">
        <f t="shared" si="31"/>
        <v>0</v>
      </c>
    </row>
    <row r="162" spans="2:20">
      <c r="B162" s="3"/>
      <c r="C162" s="3"/>
      <c r="D162" s="4"/>
      <c r="E162" s="4"/>
      <c r="F162" s="83"/>
      <c r="G162" s="96"/>
      <c r="H162" s="4"/>
      <c r="I162" s="4"/>
      <c r="J162" s="96"/>
      <c r="K162" s="4"/>
      <c r="L162" s="4"/>
      <c r="M162" s="91">
        <f t="shared" si="24"/>
        <v>0</v>
      </c>
      <c r="N162" s="70">
        <f t="shared" si="25"/>
        <v>0</v>
      </c>
      <c r="O162" s="92">
        <f t="shared" si="26"/>
        <v>0</v>
      </c>
      <c r="P162" s="92">
        <f t="shared" si="27"/>
        <v>0</v>
      </c>
      <c r="Q162" s="92">
        <f t="shared" si="28"/>
        <v>0</v>
      </c>
      <c r="R162" s="92">
        <f t="shared" si="29"/>
        <v>0</v>
      </c>
      <c r="S162" s="92">
        <f t="shared" si="30"/>
        <v>0</v>
      </c>
      <c r="T162" s="92">
        <f t="shared" si="31"/>
        <v>0</v>
      </c>
    </row>
    <row r="163" spans="2:20">
      <c r="B163" s="3"/>
      <c r="C163" s="3"/>
      <c r="D163" s="4"/>
      <c r="E163" s="4"/>
      <c r="F163" s="83"/>
      <c r="G163" s="96"/>
      <c r="H163" s="4"/>
      <c r="I163" s="4"/>
      <c r="J163" s="96"/>
      <c r="K163" s="4"/>
      <c r="L163" s="4"/>
      <c r="M163" s="91">
        <f t="shared" si="24"/>
        <v>0</v>
      </c>
      <c r="N163" s="70">
        <f t="shared" si="25"/>
        <v>0</v>
      </c>
      <c r="O163" s="92">
        <f t="shared" si="26"/>
        <v>0</v>
      </c>
      <c r="P163" s="92">
        <f t="shared" si="27"/>
        <v>0</v>
      </c>
      <c r="Q163" s="92">
        <f t="shared" si="28"/>
        <v>0</v>
      </c>
      <c r="R163" s="92">
        <f t="shared" si="29"/>
        <v>0</v>
      </c>
      <c r="S163" s="92">
        <f t="shared" si="30"/>
        <v>0</v>
      </c>
      <c r="T163" s="92">
        <f t="shared" si="31"/>
        <v>0</v>
      </c>
    </row>
    <row r="164" spans="2:20">
      <c r="B164" s="3"/>
      <c r="C164" s="3"/>
      <c r="D164" s="4"/>
      <c r="E164" s="4"/>
      <c r="F164" s="83"/>
      <c r="G164" s="96"/>
      <c r="H164" s="4"/>
      <c r="I164" s="4"/>
      <c r="J164" s="96"/>
      <c r="K164" s="4"/>
      <c r="L164" s="4"/>
      <c r="M164" s="91">
        <f t="shared" si="24"/>
        <v>0</v>
      </c>
      <c r="N164" s="70">
        <f t="shared" si="25"/>
        <v>0</v>
      </c>
      <c r="O164" s="92">
        <f t="shared" si="26"/>
        <v>0</v>
      </c>
      <c r="P164" s="92">
        <f t="shared" si="27"/>
        <v>0</v>
      </c>
      <c r="Q164" s="92">
        <f t="shared" si="28"/>
        <v>0</v>
      </c>
      <c r="R164" s="92">
        <f t="shared" si="29"/>
        <v>0</v>
      </c>
      <c r="S164" s="92">
        <f t="shared" si="30"/>
        <v>0</v>
      </c>
      <c r="T164" s="92">
        <f t="shared" si="31"/>
        <v>0</v>
      </c>
    </row>
    <row r="165" spans="2:20">
      <c r="B165" s="3"/>
      <c r="C165" s="3"/>
      <c r="D165" s="4"/>
      <c r="E165" s="4"/>
      <c r="F165" s="83"/>
      <c r="G165" s="96"/>
      <c r="H165" s="4"/>
      <c r="I165" s="4"/>
      <c r="J165" s="96"/>
      <c r="K165" s="4"/>
      <c r="L165" s="4"/>
      <c r="M165" s="91">
        <f t="shared" si="24"/>
        <v>0</v>
      </c>
      <c r="N165" s="70">
        <f t="shared" si="25"/>
        <v>0</v>
      </c>
      <c r="O165" s="92">
        <f t="shared" si="26"/>
        <v>0</v>
      </c>
      <c r="P165" s="92">
        <f t="shared" si="27"/>
        <v>0</v>
      </c>
      <c r="Q165" s="92">
        <f t="shared" si="28"/>
        <v>0</v>
      </c>
      <c r="R165" s="92">
        <f t="shared" si="29"/>
        <v>0</v>
      </c>
      <c r="S165" s="92">
        <f t="shared" si="30"/>
        <v>0</v>
      </c>
      <c r="T165" s="92">
        <f t="shared" si="31"/>
        <v>0</v>
      </c>
    </row>
    <row r="166" spans="2:20">
      <c r="B166" s="3"/>
      <c r="C166" s="3"/>
      <c r="D166" s="4"/>
      <c r="E166" s="4"/>
      <c r="F166" s="83"/>
      <c r="G166" s="96"/>
      <c r="H166" s="4"/>
      <c r="I166" s="4"/>
      <c r="J166" s="96"/>
      <c r="K166" s="4"/>
      <c r="L166" s="4"/>
      <c r="M166" s="91">
        <f t="shared" si="24"/>
        <v>0</v>
      </c>
      <c r="N166" s="70">
        <f t="shared" si="25"/>
        <v>0</v>
      </c>
      <c r="O166" s="92">
        <f t="shared" si="26"/>
        <v>0</v>
      </c>
      <c r="P166" s="92">
        <f t="shared" si="27"/>
        <v>0</v>
      </c>
      <c r="Q166" s="92">
        <f t="shared" si="28"/>
        <v>0</v>
      </c>
      <c r="R166" s="92">
        <f t="shared" si="29"/>
        <v>0</v>
      </c>
      <c r="S166" s="92">
        <f t="shared" si="30"/>
        <v>0</v>
      </c>
      <c r="T166" s="92">
        <f t="shared" si="31"/>
        <v>0</v>
      </c>
    </row>
    <row r="167" spans="2:20">
      <c r="B167" s="3"/>
      <c r="C167" s="3"/>
      <c r="D167" s="4"/>
      <c r="E167" s="4"/>
      <c r="F167" s="83"/>
      <c r="G167" s="96"/>
      <c r="H167" s="4"/>
      <c r="I167" s="4"/>
      <c r="J167" s="96"/>
      <c r="K167" s="4"/>
      <c r="L167" s="4"/>
      <c r="M167" s="91">
        <f t="shared" si="24"/>
        <v>0</v>
      </c>
      <c r="N167" s="70">
        <f t="shared" si="25"/>
        <v>0</v>
      </c>
      <c r="O167" s="92">
        <f t="shared" si="26"/>
        <v>0</v>
      </c>
      <c r="P167" s="92">
        <f t="shared" si="27"/>
        <v>0</v>
      </c>
      <c r="Q167" s="92">
        <f t="shared" si="28"/>
        <v>0</v>
      </c>
      <c r="R167" s="92">
        <f t="shared" si="29"/>
        <v>0</v>
      </c>
      <c r="S167" s="92">
        <f t="shared" si="30"/>
        <v>0</v>
      </c>
      <c r="T167" s="92">
        <f t="shared" si="31"/>
        <v>0</v>
      </c>
    </row>
    <row r="168" spans="2:20">
      <c r="B168" s="3"/>
      <c r="C168" s="3"/>
      <c r="D168" s="4"/>
      <c r="E168" s="4"/>
      <c r="F168" s="83"/>
      <c r="G168" s="96"/>
      <c r="H168" s="4"/>
      <c r="I168" s="4"/>
      <c r="J168" s="96"/>
      <c r="K168" s="4"/>
      <c r="L168" s="4"/>
      <c r="M168" s="91">
        <f t="shared" si="24"/>
        <v>0</v>
      </c>
      <c r="N168" s="70">
        <f t="shared" si="25"/>
        <v>0</v>
      </c>
      <c r="O168" s="92">
        <f t="shared" si="26"/>
        <v>0</v>
      </c>
      <c r="P168" s="92">
        <f t="shared" si="27"/>
        <v>0</v>
      </c>
      <c r="Q168" s="92">
        <f t="shared" si="28"/>
        <v>0</v>
      </c>
      <c r="R168" s="92">
        <f t="shared" si="29"/>
        <v>0</v>
      </c>
      <c r="S168" s="92">
        <f t="shared" si="30"/>
        <v>0</v>
      </c>
      <c r="T168" s="92">
        <f t="shared" si="31"/>
        <v>0</v>
      </c>
    </row>
    <row r="169" spans="2:20">
      <c r="B169" s="3"/>
      <c r="C169" s="3"/>
      <c r="D169" s="4"/>
      <c r="E169" s="4"/>
      <c r="F169" s="83"/>
      <c r="G169" s="96"/>
      <c r="H169" s="4"/>
      <c r="I169" s="4"/>
      <c r="J169" s="96"/>
      <c r="K169" s="4"/>
      <c r="L169" s="4"/>
      <c r="M169" s="91">
        <f t="shared" si="24"/>
        <v>0</v>
      </c>
      <c r="N169" s="70">
        <f t="shared" si="25"/>
        <v>0</v>
      </c>
      <c r="O169" s="92">
        <f t="shared" si="26"/>
        <v>0</v>
      </c>
      <c r="P169" s="92">
        <f t="shared" si="27"/>
        <v>0</v>
      </c>
      <c r="Q169" s="92">
        <f t="shared" si="28"/>
        <v>0</v>
      </c>
      <c r="R169" s="92">
        <f t="shared" si="29"/>
        <v>0</v>
      </c>
      <c r="S169" s="92">
        <f t="shared" si="30"/>
        <v>0</v>
      </c>
      <c r="T169" s="92">
        <f t="shared" si="31"/>
        <v>0</v>
      </c>
    </row>
    <row r="170" spans="2:20">
      <c r="B170" s="3"/>
      <c r="C170" s="3"/>
      <c r="D170" s="4"/>
      <c r="E170" s="4"/>
      <c r="F170" s="83"/>
      <c r="G170" s="96"/>
      <c r="H170" s="4"/>
      <c r="I170" s="4"/>
      <c r="J170" s="96"/>
      <c r="K170" s="4"/>
      <c r="L170" s="4"/>
      <c r="M170" s="91">
        <f t="shared" si="24"/>
        <v>0</v>
      </c>
      <c r="N170" s="70">
        <f t="shared" si="25"/>
        <v>0</v>
      </c>
      <c r="O170" s="92">
        <f t="shared" si="26"/>
        <v>0</v>
      </c>
      <c r="P170" s="92">
        <f t="shared" si="27"/>
        <v>0</v>
      </c>
      <c r="Q170" s="92">
        <f t="shared" si="28"/>
        <v>0</v>
      </c>
      <c r="R170" s="92">
        <f t="shared" si="29"/>
        <v>0</v>
      </c>
      <c r="S170" s="92">
        <f t="shared" si="30"/>
        <v>0</v>
      </c>
      <c r="T170" s="92">
        <f t="shared" si="31"/>
        <v>0</v>
      </c>
    </row>
    <row r="171" spans="2:20">
      <c r="B171" s="3"/>
      <c r="C171" s="3"/>
      <c r="D171" s="4"/>
      <c r="E171" s="4"/>
      <c r="F171" s="83"/>
      <c r="G171" s="96"/>
      <c r="H171" s="4"/>
      <c r="I171" s="4"/>
      <c r="J171" s="96"/>
      <c r="K171" s="4"/>
      <c r="L171" s="4"/>
      <c r="M171" s="91">
        <f t="shared" si="24"/>
        <v>0</v>
      </c>
      <c r="N171" s="70">
        <f t="shared" si="25"/>
        <v>0</v>
      </c>
      <c r="O171" s="92">
        <f t="shared" si="26"/>
        <v>0</v>
      </c>
      <c r="P171" s="92">
        <f t="shared" si="27"/>
        <v>0</v>
      </c>
      <c r="Q171" s="92">
        <f t="shared" si="28"/>
        <v>0</v>
      </c>
      <c r="R171" s="92">
        <f t="shared" si="29"/>
        <v>0</v>
      </c>
      <c r="S171" s="92">
        <f t="shared" si="30"/>
        <v>0</v>
      </c>
      <c r="T171" s="92">
        <f t="shared" si="31"/>
        <v>0</v>
      </c>
    </row>
    <row r="172" spans="2:20">
      <c r="B172" s="3"/>
      <c r="C172" s="3"/>
      <c r="D172" s="4"/>
      <c r="E172" s="4"/>
      <c r="F172" s="83"/>
      <c r="G172" s="96"/>
      <c r="H172" s="4"/>
      <c r="I172" s="4"/>
      <c r="J172" s="96"/>
      <c r="K172" s="4"/>
      <c r="L172" s="4"/>
      <c r="M172" s="91">
        <f t="shared" si="24"/>
        <v>0</v>
      </c>
      <c r="N172" s="70">
        <f t="shared" si="25"/>
        <v>0</v>
      </c>
      <c r="O172" s="92">
        <f t="shared" si="26"/>
        <v>0</v>
      </c>
      <c r="P172" s="92">
        <f t="shared" si="27"/>
        <v>0</v>
      </c>
      <c r="Q172" s="92">
        <f t="shared" si="28"/>
        <v>0</v>
      </c>
      <c r="R172" s="92">
        <f t="shared" si="29"/>
        <v>0</v>
      </c>
      <c r="S172" s="92">
        <f t="shared" si="30"/>
        <v>0</v>
      </c>
      <c r="T172" s="92">
        <f t="shared" si="31"/>
        <v>0</v>
      </c>
    </row>
    <row r="173" spans="2:20">
      <c r="B173" s="3"/>
      <c r="C173" s="3"/>
      <c r="D173" s="4"/>
      <c r="E173" s="4"/>
      <c r="F173" s="83"/>
      <c r="G173" s="96"/>
      <c r="H173" s="4"/>
      <c r="I173" s="4"/>
      <c r="J173" s="96"/>
      <c r="K173" s="4"/>
      <c r="L173" s="4"/>
      <c r="M173" s="91">
        <f t="shared" si="24"/>
        <v>0</v>
      </c>
      <c r="N173" s="70">
        <f t="shared" si="25"/>
        <v>0</v>
      </c>
      <c r="O173" s="92">
        <f t="shared" si="26"/>
        <v>0</v>
      </c>
      <c r="P173" s="92">
        <f t="shared" si="27"/>
        <v>0</v>
      </c>
      <c r="Q173" s="92">
        <f t="shared" si="28"/>
        <v>0</v>
      </c>
      <c r="R173" s="92">
        <f t="shared" si="29"/>
        <v>0</v>
      </c>
      <c r="S173" s="92">
        <f t="shared" si="30"/>
        <v>0</v>
      </c>
      <c r="T173" s="92">
        <f t="shared" si="31"/>
        <v>0</v>
      </c>
    </row>
    <row r="174" spans="2:20">
      <c r="B174" s="3"/>
      <c r="C174" s="3"/>
      <c r="D174" s="4"/>
      <c r="E174" s="4"/>
      <c r="F174" s="83"/>
      <c r="G174" s="96"/>
      <c r="H174" s="4"/>
      <c r="I174" s="4"/>
      <c r="J174" s="96"/>
      <c r="K174" s="4"/>
      <c r="L174" s="4"/>
      <c r="M174" s="91">
        <f t="shared" si="24"/>
        <v>0</v>
      </c>
      <c r="N174" s="70">
        <f t="shared" si="25"/>
        <v>0</v>
      </c>
      <c r="O174" s="92">
        <f t="shared" si="26"/>
        <v>0</v>
      </c>
      <c r="P174" s="92">
        <f t="shared" si="27"/>
        <v>0</v>
      </c>
      <c r="Q174" s="92">
        <f t="shared" si="28"/>
        <v>0</v>
      </c>
      <c r="R174" s="92">
        <f t="shared" si="29"/>
        <v>0</v>
      </c>
      <c r="S174" s="92">
        <f t="shared" si="30"/>
        <v>0</v>
      </c>
      <c r="T174" s="92">
        <f t="shared" si="31"/>
        <v>0</v>
      </c>
    </row>
    <row r="175" spans="2:20">
      <c r="B175" s="3"/>
      <c r="C175" s="3"/>
      <c r="D175" s="4"/>
      <c r="E175" s="4"/>
      <c r="F175" s="83"/>
      <c r="G175" s="96"/>
      <c r="H175" s="4"/>
      <c r="I175" s="4"/>
      <c r="J175" s="96"/>
      <c r="K175" s="4"/>
      <c r="L175" s="4"/>
      <c r="M175" s="91">
        <f t="shared" si="24"/>
        <v>0</v>
      </c>
      <c r="N175" s="70">
        <f t="shared" si="25"/>
        <v>0</v>
      </c>
      <c r="O175" s="92">
        <f t="shared" si="26"/>
        <v>0</v>
      </c>
      <c r="P175" s="92">
        <f t="shared" si="27"/>
        <v>0</v>
      </c>
      <c r="Q175" s="92">
        <f t="shared" si="28"/>
        <v>0</v>
      </c>
      <c r="R175" s="92">
        <f t="shared" si="29"/>
        <v>0</v>
      </c>
      <c r="S175" s="92">
        <f t="shared" si="30"/>
        <v>0</v>
      </c>
      <c r="T175" s="92">
        <f t="shared" si="31"/>
        <v>0</v>
      </c>
    </row>
    <row r="176" spans="2:20">
      <c r="B176" s="3"/>
      <c r="C176" s="3"/>
      <c r="D176" s="4"/>
      <c r="E176" s="4"/>
      <c r="F176" s="83"/>
      <c r="G176" s="96"/>
      <c r="H176" s="4"/>
      <c r="I176" s="4"/>
      <c r="J176" s="96"/>
      <c r="K176" s="4"/>
      <c r="L176" s="4"/>
      <c r="M176" s="91">
        <f t="shared" si="24"/>
        <v>0</v>
      </c>
      <c r="N176" s="70">
        <f t="shared" si="25"/>
        <v>0</v>
      </c>
      <c r="O176" s="92">
        <f t="shared" si="26"/>
        <v>0</v>
      </c>
      <c r="P176" s="92">
        <f t="shared" si="27"/>
        <v>0</v>
      </c>
      <c r="Q176" s="92">
        <f t="shared" si="28"/>
        <v>0</v>
      </c>
      <c r="R176" s="92">
        <f t="shared" si="29"/>
        <v>0</v>
      </c>
      <c r="S176" s="92">
        <f t="shared" si="30"/>
        <v>0</v>
      </c>
      <c r="T176" s="92">
        <f t="shared" si="31"/>
        <v>0</v>
      </c>
    </row>
    <row r="177" spans="2:20">
      <c r="B177" s="3"/>
      <c r="C177" s="3"/>
      <c r="D177" s="4"/>
      <c r="E177" s="4"/>
      <c r="F177" s="83"/>
      <c r="G177" s="96"/>
      <c r="H177" s="4"/>
      <c r="I177" s="4"/>
      <c r="J177" s="96"/>
      <c r="K177" s="4"/>
      <c r="L177" s="4"/>
      <c r="M177" s="91">
        <f t="shared" si="24"/>
        <v>0</v>
      </c>
      <c r="N177" s="70">
        <f t="shared" si="25"/>
        <v>0</v>
      </c>
      <c r="O177" s="92">
        <f t="shared" si="26"/>
        <v>0</v>
      </c>
      <c r="P177" s="92">
        <f t="shared" si="27"/>
        <v>0</v>
      </c>
      <c r="Q177" s="92">
        <f t="shared" si="28"/>
        <v>0</v>
      </c>
      <c r="R177" s="92">
        <f t="shared" si="29"/>
        <v>0</v>
      </c>
      <c r="S177" s="92">
        <f t="shared" si="30"/>
        <v>0</v>
      </c>
      <c r="T177" s="92">
        <f t="shared" si="31"/>
        <v>0</v>
      </c>
    </row>
    <row r="178" spans="2:20">
      <c r="B178" s="3"/>
      <c r="C178" s="3"/>
      <c r="D178" s="4"/>
      <c r="E178" s="4"/>
      <c r="F178" s="83"/>
      <c r="G178" s="96"/>
      <c r="H178" s="4"/>
      <c r="I178" s="4"/>
      <c r="J178" s="96"/>
      <c r="K178" s="4"/>
      <c r="L178" s="4"/>
      <c r="M178" s="91">
        <f t="shared" si="24"/>
        <v>0</v>
      </c>
      <c r="N178" s="70">
        <f t="shared" si="25"/>
        <v>0</v>
      </c>
      <c r="O178" s="92">
        <f t="shared" si="26"/>
        <v>0</v>
      </c>
      <c r="P178" s="92">
        <f t="shared" si="27"/>
        <v>0</v>
      </c>
      <c r="Q178" s="92">
        <f t="shared" si="28"/>
        <v>0</v>
      </c>
      <c r="R178" s="92">
        <f t="shared" si="29"/>
        <v>0</v>
      </c>
      <c r="S178" s="92">
        <f t="shared" si="30"/>
        <v>0</v>
      </c>
      <c r="T178" s="92">
        <f t="shared" si="31"/>
        <v>0</v>
      </c>
    </row>
    <row r="179" spans="2:20">
      <c r="B179" s="3"/>
      <c r="C179" s="3"/>
      <c r="D179" s="4"/>
      <c r="E179" s="4"/>
      <c r="F179" s="83"/>
      <c r="G179" s="96"/>
      <c r="H179" s="4"/>
      <c r="I179" s="4"/>
      <c r="J179" s="96"/>
      <c r="K179" s="4"/>
      <c r="L179" s="4"/>
      <c r="M179" s="91">
        <f t="shared" si="24"/>
        <v>0</v>
      </c>
      <c r="N179" s="70">
        <f t="shared" si="25"/>
        <v>0</v>
      </c>
      <c r="O179" s="92">
        <f t="shared" si="26"/>
        <v>0</v>
      </c>
      <c r="P179" s="92">
        <f t="shared" si="27"/>
        <v>0</v>
      </c>
      <c r="Q179" s="92">
        <f t="shared" si="28"/>
        <v>0</v>
      </c>
      <c r="R179" s="92">
        <f t="shared" si="29"/>
        <v>0</v>
      </c>
      <c r="S179" s="92">
        <f t="shared" si="30"/>
        <v>0</v>
      </c>
      <c r="T179" s="92">
        <f t="shared" si="31"/>
        <v>0</v>
      </c>
    </row>
    <row r="180" spans="2:20">
      <c r="B180" s="3"/>
      <c r="C180" s="3"/>
      <c r="D180" s="4"/>
      <c r="E180" s="4"/>
      <c r="F180" s="83"/>
      <c r="G180" s="96"/>
      <c r="H180" s="4"/>
      <c r="I180" s="4"/>
      <c r="J180" s="96"/>
      <c r="K180" s="4"/>
      <c r="L180" s="4"/>
      <c r="M180" s="91">
        <f t="shared" si="24"/>
        <v>0</v>
      </c>
      <c r="N180" s="70">
        <f t="shared" si="25"/>
        <v>0</v>
      </c>
      <c r="O180" s="92">
        <f t="shared" si="26"/>
        <v>0</v>
      </c>
      <c r="P180" s="92">
        <f t="shared" si="27"/>
        <v>0</v>
      </c>
      <c r="Q180" s="92">
        <f t="shared" si="28"/>
        <v>0</v>
      </c>
      <c r="R180" s="92">
        <f t="shared" si="29"/>
        <v>0</v>
      </c>
      <c r="S180" s="92">
        <f t="shared" si="30"/>
        <v>0</v>
      </c>
      <c r="T180" s="92">
        <f t="shared" si="31"/>
        <v>0</v>
      </c>
    </row>
    <row r="181" spans="2:20">
      <c r="B181" s="3"/>
      <c r="C181" s="3"/>
      <c r="D181" s="4"/>
      <c r="E181" s="4"/>
      <c r="F181" s="83"/>
      <c r="G181" s="96"/>
      <c r="H181" s="4"/>
      <c r="I181" s="4"/>
      <c r="J181" s="96"/>
      <c r="K181" s="4"/>
      <c r="L181" s="4"/>
      <c r="M181" s="91">
        <f t="shared" si="24"/>
        <v>0</v>
      </c>
      <c r="N181" s="70">
        <f t="shared" si="25"/>
        <v>0</v>
      </c>
      <c r="O181" s="92">
        <f t="shared" si="26"/>
        <v>0</v>
      </c>
      <c r="P181" s="92">
        <f t="shared" si="27"/>
        <v>0</v>
      </c>
      <c r="Q181" s="92">
        <f t="shared" si="28"/>
        <v>0</v>
      </c>
      <c r="R181" s="92">
        <f t="shared" si="29"/>
        <v>0</v>
      </c>
      <c r="S181" s="92">
        <f t="shared" si="30"/>
        <v>0</v>
      </c>
      <c r="T181" s="92">
        <f t="shared" si="31"/>
        <v>0</v>
      </c>
    </row>
    <row r="182" spans="2:20">
      <c r="B182" s="3"/>
      <c r="C182" s="3"/>
      <c r="D182" s="4"/>
      <c r="E182" s="4"/>
      <c r="F182" s="83"/>
      <c r="G182" s="96"/>
      <c r="H182" s="4"/>
      <c r="I182" s="4"/>
      <c r="J182" s="96"/>
      <c r="K182" s="4"/>
      <c r="L182" s="4"/>
      <c r="M182" s="91">
        <f t="shared" si="24"/>
        <v>0</v>
      </c>
      <c r="N182" s="70">
        <f t="shared" si="25"/>
        <v>0</v>
      </c>
      <c r="O182" s="92">
        <f t="shared" si="26"/>
        <v>0</v>
      </c>
      <c r="P182" s="92">
        <f t="shared" si="27"/>
        <v>0</v>
      </c>
      <c r="Q182" s="92">
        <f t="shared" si="28"/>
        <v>0</v>
      </c>
      <c r="R182" s="92">
        <f t="shared" si="29"/>
        <v>0</v>
      </c>
      <c r="S182" s="92">
        <f t="shared" si="30"/>
        <v>0</v>
      </c>
      <c r="T182" s="92">
        <f t="shared" si="31"/>
        <v>0</v>
      </c>
    </row>
    <row r="183" spans="2:20">
      <c r="B183" s="3"/>
      <c r="C183" s="3"/>
      <c r="D183" s="4"/>
      <c r="E183" s="4"/>
      <c r="F183" s="83"/>
      <c r="G183" s="96"/>
      <c r="H183" s="4"/>
      <c r="I183" s="4"/>
      <c r="J183" s="96"/>
      <c r="K183" s="4"/>
      <c r="L183" s="4"/>
      <c r="M183" s="91">
        <f t="shared" si="24"/>
        <v>0</v>
      </c>
      <c r="N183" s="70">
        <f t="shared" si="25"/>
        <v>0</v>
      </c>
      <c r="O183" s="92">
        <f t="shared" si="26"/>
        <v>0</v>
      </c>
      <c r="P183" s="92">
        <f t="shared" si="27"/>
        <v>0</v>
      </c>
      <c r="Q183" s="92">
        <f t="shared" si="28"/>
        <v>0</v>
      </c>
      <c r="R183" s="92">
        <f t="shared" si="29"/>
        <v>0</v>
      </c>
      <c r="S183" s="92">
        <f t="shared" si="30"/>
        <v>0</v>
      </c>
      <c r="T183" s="92">
        <f t="shared" si="31"/>
        <v>0</v>
      </c>
    </row>
    <row r="184" spans="2:20">
      <c r="B184" s="3"/>
      <c r="C184" s="3"/>
      <c r="D184" s="4"/>
      <c r="E184" s="4"/>
      <c r="F184" s="83"/>
      <c r="G184" s="96"/>
      <c r="H184" s="4"/>
      <c r="I184" s="4"/>
      <c r="J184" s="96"/>
      <c r="K184" s="4"/>
      <c r="L184" s="4"/>
      <c r="M184" s="91">
        <f t="shared" si="24"/>
        <v>0</v>
      </c>
      <c r="N184" s="70">
        <f t="shared" si="25"/>
        <v>0</v>
      </c>
      <c r="O184" s="92">
        <f t="shared" si="26"/>
        <v>0</v>
      </c>
      <c r="P184" s="92">
        <f t="shared" si="27"/>
        <v>0</v>
      </c>
      <c r="Q184" s="92">
        <f t="shared" si="28"/>
        <v>0</v>
      </c>
      <c r="R184" s="92">
        <f t="shared" si="29"/>
        <v>0</v>
      </c>
      <c r="S184" s="92">
        <f t="shared" si="30"/>
        <v>0</v>
      </c>
      <c r="T184" s="92">
        <f t="shared" si="31"/>
        <v>0</v>
      </c>
    </row>
    <row r="185" spans="2:20">
      <c r="B185" s="3"/>
      <c r="C185" s="3"/>
      <c r="D185" s="4"/>
      <c r="E185" s="4"/>
      <c r="F185" s="83"/>
      <c r="G185" s="96"/>
      <c r="H185" s="4"/>
      <c r="I185" s="4"/>
      <c r="J185" s="96"/>
      <c r="K185" s="4"/>
      <c r="L185" s="4"/>
      <c r="M185" s="91">
        <f t="shared" si="24"/>
        <v>0</v>
      </c>
      <c r="N185" s="70">
        <f t="shared" si="25"/>
        <v>0</v>
      </c>
      <c r="O185" s="92">
        <f t="shared" si="26"/>
        <v>0</v>
      </c>
      <c r="P185" s="92">
        <f t="shared" si="27"/>
        <v>0</v>
      </c>
      <c r="Q185" s="92">
        <f t="shared" si="28"/>
        <v>0</v>
      </c>
      <c r="R185" s="92">
        <f t="shared" si="29"/>
        <v>0</v>
      </c>
      <c r="S185" s="92">
        <f t="shared" si="30"/>
        <v>0</v>
      </c>
      <c r="T185" s="92">
        <f t="shared" si="31"/>
        <v>0</v>
      </c>
    </row>
    <row r="186" spans="2:20">
      <c r="B186" s="3"/>
      <c r="C186" s="3"/>
      <c r="D186" s="4"/>
      <c r="E186" s="4"/>
      <c r="F186" s="83"/>
      <c r="G186" s="96"/>
      <c r="H186" s="4"/>
      <c r="I186" s="4"/>
      <c r="J186" s="96"/>
      <c r="K186" s="4"/>
      <c r="L186" s="4"/>
      <c r="M186" s="91">
        <f t="shared" si="24"/>
        <v>0</v>
      </c>
      <c r="N186" s="70">
        <f t="shared" si="25"/>
        <v>0</v>
      </c>
      <c r="O186" s="92">
        <f t="shared" si="26"/>
        <v>0</v>
      </c>
      <c r="P186" s="92">
        <f t="shared" si="27"/>
        <v>0</v>
      </c>
      <c r="Q186" s="92">
        <f t="shared" si="28"/>
        <v>0</v>
      </c>
      <c r="R186" s="92">
        <f t="shared" si="29"/>
        <v>0</v>
      </c>
      <c r="S186" s="92">
        <f t="shared" si="30"/>
        <v>0</v>
      </c>
      <c r="T186" s="92">
        <f t="shared" si="31"/>
        <v>0</v>
      </c>
    </row>
    <row r="187" spans="2:20">
      <c r="B187" s="3"/>
      <c r="C187" s="3"/>
      <c r="D187" s="4"/>
      <c r="E187" s="4"/>
      <c r="F187" s="83"/>
      <c r="G187" s="96"/>
      <c r="H187" s="4"/>
      <c r="I187" s="4"/>
      <c r="J187" s="96"/>
      <c r="K187" s="4"/>
      <c r="L187" s="4"/>
      <c r="M187" s="91">
        <f t="shared" si="24"/>
        <v>0</v>
      </c>
      <c r="N187" s="70">
        <f t="shared" si="25"/>
        <v>0</v>
      </c>
      <c r="O187" s="92">
        <f t="shared" si="26"/>
        <v>0</v>
      </c>
      <c r="P187" s="92">
        <f t="shared" si="27"/>
        <v>0</v>
      </c>
      <c r="Q187" s="92">
        <f t="shared" si="28"/>
        <v>0</v>
      </c>
      <c r="R187" s="92">
        <f t="shared" si="29"/>
        <v>0</v>
      </c>
      <c r="S187" s="92">
        <f t="shared" si="30"/>
        <v>0</v>
      </c>
      <c r="T187" s="92">
        <f t="shared" si="31"/>
        <v>0</v>
      </c>
    </row>
    <row r="188" spans="2:20">
      <c r="B188" s="3"/>
      <c r="C188" s="3"/>
      <c r="D188" s="4"/>
      <c r="E188" s="4"/>
      <c r="F188" s="83"/>
      <c r="G188" s="96"/>
      <c r="H188" s="4"/>
      <c r="I188" s="4"/>
      <c r="J188" s="96"/>
      <c r="K188" s="4"/>
      <c r="L188" s="4"/>
      <c r="M188" s="91">
        <f t="shared" si="24"/>
        <v>0</v>
      </c>
      <c r="N188" s="70">
        <f t="shared" si="25"/>
        <v>0</v>
      </c>
      <c r="O188" s="92">
        <f t="shared" si="26"/>
        <v>0</v>
      </c>
      <c r="P188" s="92">
        <f t="shared" si="27"/>
        <v>0</v>
      </c>
      <c r="Q188" s="92">
        <f t="shared" si="28"/>
        <v>0</v>
      </c>
      <c r="R188" s="92">
        <f t="shared" si="29"/>
        <v>0</v>
      </c>
      <c r="S188" s="92">
        <f t="shared" si="30"/>
        <v>0</v>
      </c>
      <c r="T188" s="92">
        <f t="shared" si="31"/>
        <v>0</v>
      </c>
    </row>
    <row r="189" spans="2:20">
      <c r="B189" s="3"/>
      <c r="C189" s="3"/>
      <c r="D189" s="4"/>
      <c r="E189" s="4"/>
      <c r="F189" s="83"/>
      <c r="G189" s="96"/>
      <c r="H189" s="4"/>
      <c r="I189" s="4"/>
      <c r="J189" s="96"/>
      <c r="K189" s="4"/>
      <c r="L189" s="4"/>
      <c r="M189" s="91">
        <f t="shared" si="24"/>
        <v>0</v>
      </c>
      <c r="N189" s="70">
        <f t="shared" si="25"/>
        <v>0</v>
      </c>
      <c r="O189" s="92">
        <f t="shared" si="26"/>
        <v>0</v>
      </c>
      <c r="P189" s="92">
        <f t="shared" si="27"/>
        <v>0</v>
      </c>
      <c r="Q189" s="92">
        <f t="shared" si="28"/>
        <v>0</v>
      </c>
      <c r="R189" s="92">
        <f t="shared" si="29"/>
        <v>0</v>
      </c>
      <c r="S189" s="92">
        <f t="shared" si="30"/>
        <v>0</v>
      </c>
      <c r="T189" s="92">
        <f t="shared" si="31"/>
        <v>0</v>
      </c>
    </row>
    <row r="190" spans="2:20">
      <c r="B190" s="3"/>
      <c r="C190" s="3"/>
      <c r="D190" s="4"/>
      <c r="E190" s="4"/>
      <c r="F190" s="83"/>
      <c r="G190" s="96"/>
      <c r="H190" s="4"/>
      <c r="I190" s="4"/>
      <c r="J190" s="96"/>
      <c r="K190" s="4"/>
      <c r="L190" s="4"/>
      <c r="M190" s="91">
        <f t="shared" si="24"/>
        <v>0</v>
      </c>
      <c r="N190" s="70">
        <f t="shared" si="25"/>
        <v>0</v>
      </c>
      <c r="O190" s="92">
        <f t="shared" si="26"/>
        <v>0</v>
      </c>
      <c r="P190" s="92">
        <f t="shared" si="27"/>
        <v>0</v>
      </c>
      <c r="Q190" s="92">
        <f t="shared" si="28"/>
        <v>0</v>
      </c>
      <c r="R190" s="92">
        <f t="shared" si="29"/>
        <v>0</v>
      </c>
      <c r="S190" s="92">
        <f t="shared" si="30"/>
        <v>0</v>
      </c>
      <c r="T190" s="92">
        <f t="shared" si="31"/>
        <v>0</v>
      </c>
    </row>
    <row r="191" spans="2:20">
      <c r="B191" s="3"/>
      <c r="C191" s="3"/>
      <c r="D191" s="4"/>
      <c r="E191" s="4"/>
      <c r="F191" s="83"/>
      <c r="G191" s="96"/>
      <c r="H191" s="4"/>
      <c r="I191" s="4"/>
      <c r="J191" s="96"/>
      <c r="K191" s="4"/>
      <c r="L191" s="4"/>
      <c r="M191" s="91">
        <f t="shared" si="24"/>
        <v>0</v>
      </c>
      <c r="N191" s="70">
        <f t="shared" si="25"/>
        <v>0</v>
      </c>
      <c r="O191" s="92">
        <f t="shared" si="26"/>
        <v>0</v>
      </c>
      <c r="P191" s="92">
        <f t="shared" si="27"/>
        <v>0</v>
      </c>
      <c r="Q191" s="92">
        <f t="shared" si="28"/>
        <v>0</v>
      </c>
      <c r="R191" s="92">
        <f t="shared" si="29"/>
        <v>0</v>
      </c>
      <c r="S191" s="92">
        <f t="shared" si="30"/>
        <v>0</v>
      </c>
      <c r="T191" s="92">
        <f t="shared" si="31"/>
        <v>0</v>
      </c>
    </row>
    <row r="192" spans="2:20">
      <c r="B192" s="3"/>
      <c r="C192" s="3"/>
      <c r="D192" s="4"/>
      <c r="E192" s="4"/>
      <c r="F192" s="83"/>
      <c r="G192" s="96"/>
      <c r="H192" s="4"/>
      <c r="I192" s="4"/>
      <c r="J192" s="96"/>
      <c r="K192" s="4"/>
      <c r="L192" s="4"/>
      <c r="M192" s="91">
        <f t="shared" si="24"/>
        <v>0</v>
      </c>
      <c r="N192" s="70">
        <f t="shared" si="25"/>
        <v>0</v>
      </c>
      <c r="O192" s="92">
        <f t="shared" si="26"/>
        <v>0</v>
      </c>
      <c r="P192" s="92">
        <f t="shared" si="27"/>
        <v>0</v>
      </c>
      <c r="Q192" s="92">
        <f t="shared" si="28"/>
        <v>0</v>
      </c>
      <c r="R192" s="92">
        <f t="shared" si="29"/>
        <v>0</v>
      </c>
      <c r="S192" s="92">
        <f t="shared" si="30"/>
        <v>0</v>
      </c>
      <c r="T192" s="92">
        <f t="shared" si="31"/>
        <v>0</v>
      </c>
    </row>
    <row r="193" spans="2:20">
      <c r="B193" s="3"/>
      <c r="C193" s="3"/>
      <c r="D193" s="4"/>
      <c r="E193" s="4"/>
      <c r="F193" s="83"/>
      <c r="G193" s="96"/>
      <c r="H193" s="4"/>
      <c r="I193" s="4"/>
      <c r="J193" s="96"/>
      <c r="K193" s="4"/>
      <c r="L193" s="4"/>
      <c r="M193" s="91">
        <f t="shared" si="24"/>
        <v>0</v>
      </c>
      <c r="N193" s="70">
        <f t="shared" si="25"/>
        <v>0</v>
      </c>
      <c r="O193" s="92">
        <f t="shared" si="26"/>
        <v>0</v>
      </c>
      <c r="P193" s="92">
        <f t="shared" si="27"/>
        <v>0</v>
      </c>
      <c r="Q193" s="92">
        <f t="shared" si="28"/>
        <v>0</v>
      </c>
      <c r="R193" s="92">
        <f t="shared" si="29"/>
        <v>0</v>
      </c>
      <c r="S193" s="92">
        <f t="shared" si="30"/>
        <v>0</v>
      </c>
      <c r="T193" s="92">
        <f t="shared" si="31"/>
        <v>0</v>
      </c>
    </row>
    <row r="194" spans="2:20">
      <c r="B194" s="3"/>
      <c r="C194" s="3"/>
      <c r="D194" s="4"/>
      <c r="E194" s="4"/>
      <c r="F194" s="83"/>
      <c r="G194" s="96"/>
      <c r="H194" s="4"/>
      <c r="I194" s="4"/>
      <c r="J194" s="96"/>
      <c r="K194" s="4"/>
      <c r="L194" s="4"/>
      <c r="M194" s="91">
        <f t="shared" si="24"/>
        <v>0</v>
      </c>
      <c r="N194" s="70">
        <f t="shared" si="25"/>
        <v>0</v>
      </c>
      <c r="O194" s="92">
        <f t="shared" si="26"/>
        <v>0</v>
      </c>
      <c r="P194" s="92">
        <f t="shared" si="27"/>
        <v>0</v>
      </c>
      <c r="Q194" s="92">
        <f t="shared" si="28"/>
        <v>0</v>
      </c>
      <c r="R194" s="92">
        <f t="shared" si="29"/>
        <v>0</v>
      </c>
      <c r="S194" s="92">
        <f t="shared" si="30"/>
        <v>0</v>
      </c>
      <c r="T194" s="92">
        <f t="shared" si="31"/>
        <v>0</v>
      </c>
    </row>
    <row r="195" spans="2:20">
      <c r="B195" s="3"/>
      <c r="C195" s="3"/>
      <c r="D195" s="4"/>
      <c r="E195" s="4"/>
      <c r="F195" s="83"/>
      <c r="G195" s="96"/>
      <c r="H195" s="4"/>
      <c r="I195" s="4"/>
      <c r="J195" s="96"/>
      <c r="K195" s="4"/>
      <c r="L195" s="4"/>
      <c r="M195" s="91">
        <f t="shared" si="24"/>
        <v>0</v>
      </c>
      <c r="N195" s="70">
        <f t="shared" si="25"/>
        <v>0</v>
      </c>
      <c r="O195" s="92">
        <f t="shared" si="26"/>
        <v>0</v>
      </c>
      <c r="P195" s="92">
        <f t="shared" si="27"/>
        <v>0</v>
      </c>
      <c r="Q195" s="92">
        <f t="shared" si="28"/>
        <v>0</v>
      </c>
      <c r="R195" s="92">
        <f t="shared" si="29"/>
        <v>0</v>
      </c>
      <c r="S195" s="92">
        <f t="shared" si="30"/>
        <v>0</v>
      </c>
      <c r="T195" s="92">
        <f t="shared" si="31"/>
        <v>0</v>
      </c>
    </row>
    <row r="196" spans="2:20">
      <c r="B196" s="3"/>
      <c r="C196" s="3"/>
      <c r="D196" s="4"/>
      <c r="E196" s="4"/>
      <c r="F196" s="83"/>
      <c r="G196" s="96"/>
      <c r="H196" s="4"/>
      <c r="I196" s="4"/>
      <c r="J196" s="96"/>
      <c r="K196" s="4"/>
      <c r="L196" s="4"/>
      <c r="M196" s="91">
        <f t="shared" si="24"/>
        <v>0</v>
      </c>
      <c r="N196" s="70">
        <f t="shared" si="25"/>
        <v>0</v>
      </c>
      <c r="O196" s="92">
        <f t="shared" si="26"/>
        <v>0</v>
      </c>
      <c r="P196" s="92">
        <f t="shared" si="27"/>
        <v>0</v>
      </c>
      <c r="Q196" s="92">
        <f t="shared" si="28"/>
        <v>0</v>
      </c>
      <c r="R196" s="92">
        <f t="shared" si="29"/>
        <v>0</v>
      </c>
      <c r="S196" s="92">
        <f t="shared" si="30"/>
        <v>0</v>
      </c>
      <c r="T196" s="92">
        <f t="shared" si="31"/>
        <v>0</v>
      </c>
    </row>
    <row r="197" spans="2:20">
      <c r="B197" s="3"/>
      <c r="C197" s="3"/>
      <c r="D197" s="4"/>
      <c r="E197" s="4"/>
      <c r="F197" s="83"/>
      <c r="G197" s="96"/>
      <c r="H197" s="4"/>
      <c r="I197" s="4"/>
      <c r="J197" s="96"/>
      <c r="K197" s="4"/>
      <c r="L197" s="4"/>
      <c r="M197" s="91">
        <f t="shared" si="24"/>
        <v>0</v>
      </c>
      <c r="N197" s="70">
        <f t="shared" si="25"/>
        <v>0</v>
      </c>
      <c r="O197" s="92">
        <f t="shared" si="26"/>
        <v>0</v>
      </c>
      <c r="P197" s="92">
        <f t="shared" si="27"/>
        <v>0</v>
      </c>
      <c r="Q197" s="92">
        <f t="shared" si="28"/>
        <v>0</v>
      </c>
      <c r="R197" s="92">
        <f t="shared" si="29"/>
        <v>0</v>
      </c>
      <c r="S197" s="92">
        <f t="shared" si="30"/>
        <v>0</v>
      </c>
      <c r="T197" s="92">
        <f t="shared" si="31"/>
        <v>0</v>
      </c>
    </row>
    <row r="198" spans="2:20">
      <c r="B198" s="3"/>
      <c r="C198" s="3"/>
      <c r="D198" s="4"/>
      <c r="E198" s="4"/>
      <c r="F198" s="83"/>
      <c r="G198" s="96"/>
      <c r="H198" s="4"/>
      <c r="I198" s="4"/>
      <c r="J198" s="96"/>
      <c r="K198" s="4"/>
      <c r="L198" s="4"/>
      <c r="M198" s="91">
        <f t="shared" si="24"/>
        <v>0</v>
      </c>
      <c r="N198" s="70">
        <f t="shared" si="25"/>
        <v>0</v>
      </c>
      <c r="O198" s="92">
        <f t="shared" si="26"/>
        <v>0</v>
      </c>
      <c r="P198" s="92">
        <f t="shared" si="27"/>
        <v>0</v>
      </c>
      <c r="Q198" s="92">
        <f t="shared" si="28"/>
        <v>0</v>
      </c>
      <c r="R198" s="92">
        <f t="shared" si="29"/>
        <v>0</v>
      </c>
      <c r="S198" s="92">
        <f t="shared" si="30"/>
        <v>0</v>
      </c>
      <c r="T198" s="92">
        <f t="shared" si="31"/>
        <v>0</v>
      </c>
    </row>
    <row r="199" spans="2:20">
      <c r="B199" s="3"/>
      <c r="C199" s="3"/>
      <c r="D199" s="4"/>
      <c r="E199" s="4"/>
      <c r="F199" s="83"/>
      <c r="G199" s="96"/>
      <c r="H199" s="4"/>
      <c r="I199" s="4"/>
      <c r="J199" s="96"/>
      <c r="K199" s="4"/>
      <c r="L199" s="4"/>
      <c r="M199" s="91">
        <f t="shared" si="24"/>
        <v>0</v>
      </c>
      <c r="N199" s="70">
        <f t="shared" si="25"/>
        <v>0</v>
      </c>
      <c r="O199" s="92">
        <f t="shared" si="26"/>
        <v>0</v>
      </c>
      <c r="P199" s="92">
        <f t="shared" si="27"/>
        <v>0</v>
      </c>
      <c r="Q199" s="92">
        <f t="shared" si="28"/>
        <v>0</v>
      </c>
      <c r="R199" s="92">
        <f t="shared" si="29"/>
        <v>0</v>
      </c>
      <c r="S199" s="92">
        <f t="shared" si="30"/>
        <v>0</v>
      </c>
      <c r="T199" s="92">
        <f t="shared" si="31"/>
        <v>0</v>
      </c>
    </row>
    <row r="200" spans="2:20">
      <c r="B200" s="3"/>
      <c r="C200" s="3"/>
      <c r="D200" s="4"/>
      <c r="E200" s="4"/>
      <c r="F200" s="83"/>
      <c r="G200" s="96"/>
      <c r="H200" s="4"/>
      <c r="I200" s="4"/>
      <c r="J200" s="96"/>
      <c r="K200" s="4"/>
      <c r="L200" s="4"/>
      <c r="M200" s="91">
        <f t="shared" si="24"/>
        <v>0</v>
      </c>
      <c r="N200" s="70">
        <f t="shared" si="25"/>
        <v>0</v>
      </c>
      <c r="O200" s="92">
        <f t="shared" si="26"/>
        <v>0</v>
      </c>
      <c r="P200" s="92">
        <f t="shared" si="27"/>
        <v>0</v>
      </c>
      <c r="Q200" s="92">
        <f t="shared" si="28"/>
        <v>0</v>
      </c>
      <c r="R200" s="92">
        <f t="shared" si="29"/>
        <v>0</v>
      </c>
      <c r="S200" s="92">
        <f t="shared" si="30"/>
        <v>0</v>
      </c>
      <c r="T200" s="92">
        <f t="shared" si="31"/>
        <v>0</v>
      </c>
    </row>
    <row r="201" spans="2:20">
      <c r="B201" s="3"/>
      <c r="C201" s="3"/>
      <c r="D201" s="4"/>
      <c r="E201" s="4"/>
      <c r="F201" s="83"/>
      <c r="G201" s="96"/>
      <c r="H201" s="4"/>
      <c r="I201" s="4"/>
      <c r="J201" s="96"/>
      <c r="K201" s="4"/>
      <c r="L201" s="4"/>
      <c r="M201" s="91">
        <f t="shared" si="24"/>
        <v>0</v>
      </c>
      <c r="N201" s="70">
        <f t="shared" si="25"/>
        <v>0</v>
      </c>
      <c r="O201" s="92">
        <f t="shared" si="26"/>
        <v>0</v>
      </c>
      <c r="P201" s="92">
        <f t="shared" si="27"/>
        <v>0</v>
      </c>
      <c r="Q201" s="92">
        <f t="shared" si="28"/>
        <v>0</v>
      </c>
      <c r="R201" s="92">
        <f t="shared" si="29"/>
        <v>0</v>
      </c>
      <c r="S201" s="92">
        <f t="shared" si="30"/>
        <v>0</v>
      </c>
      <c r="T201" s="92">
        <f t="shared" si="31"/>
        <v>0</v>
      </c>
    </row>
    <row r="202" spans="2:20">
      <c r="B202" s="3"/>
      <c r="C202" s="3"/>
      <c r="D202" s="4"/>
      <c r="E202" s="4"/>
      <c r="F202" s="83"/>
      <c r="G202" s="96"/>
      <c r="H202" s="4"/>
      <c r="I202" s="4"/>
      <c r="J202" s="96"/>
      <c r="K202" s="4"/>
      <c r="L202" s="4"/>
      <c r="M202" s="91">
        <f t="shared" si="24"/>
        <v>0</v>
      </c>
      <c r="N202" s="70">
        <f t="shared" si="25"/>
        <v>0</v>
      </c>
      <c r="O202" s="92">
        <f t="shared" si="26"/>
        <v>0</v>
      </c>
      <c r="P202" s="92">
        <f t="shared" si="27"/>
        <v>0</v>
      </c>
      <c r="Q202" s="92">
        <f t="shared" si="28"/>
        <v>0</v>
      </c>
      <c r="R202" s="92">
        <f t="shared" si="29"/>
        <v>0</v>
      </c>
      <c r="S202" s="92">
        <f t="shared" si="30"/>
        <v>0</v>
      </c>
      <c r="T202" s="92">
        <f t="shared" si="31"/>
        <v>0</v>
      </c>
    </row>
    <row r="203" spans="2:20">
      <c r="B203" s="3"/>
      <c r="C203" s="3"/>
      <c r="D203" s="4"/>
      <c r="E203" s="4"/>
      <c r="F203" s="83"/>
      <c r="G203" s="96"/>
      <c r="H203" s="4"/>
      <c r="I203" s="4"/>
      <c r="J203" s="96"/>
      <c r="K203" s="4"/>
      <c r="L203" s="4"/>
      <c r="M203" s="91">
        <f t="shared" si="24"/>
        <v>0</v>
      </c>
      <c r="N203" s="70">
        <f t="shared" si="25"/>
        <v>0</v>
      </c>
      <c r="O203" s="92">
        <f t="shared" si="26"/>
        <v>0</v>
      </c>
      <c r="P203" s="92">
        <f t="shared" si="27"/>
        <v>0</v>
      </c>
      <c r="Q203" s="92">
        <f t="shared" si="28"/>
        <v>0</v>
      </c>
      <c r="R203" s="92">
        <f t="shared" si="29"/>
        <v>0</v>
      </c>
      <c r="S203" s="92">
        <f t="shared" si="30"/>
        <v>0</v>
      </c>
      <c r="T203" s="92">
        <f t="shared" si="31"/>
        <v>0</v>
      </c>
    </row>
    <row r="204" spans="2:20">
      <c r="B204" s="3"/>
      <c r="C204" s="3"/>
      <c r="D204" s="4"/>
      <c r="E204" s="4"/>
      <c r="F204" s="83"/>
      <c r="G204" s="96"/>
      <c r="H204" s="4"/>
      <c r="I204" s="4"/>
      <c r="J204" s="96"/>
      <c r="K204" s="4"/>
      <c r="L204" s="4"/>
      <c r="M204" s="91">
        <f t="shared" si="24"/>
        <v>0</v>
      </c>
      <c r="N204" s="70">
        <f t="shared" si="25"/>
        <v>0</v>
      </c>
      <c r="O204" s="92">
        <f t="shared" si="26"/>
        <v>0</v>
      </c>
      <c r="P204" s="92">
        <f t="shared" si="27"/>
        <v>0</v>
      </c>
      <c r="Q204" s="92">
        <f t="shared" si="28"/>
        <v>0</v>
      </c>
      <c r="R204" s="92">
        <f t="shared" si="29"/>
        <v>0</v>
      </c>
      <c r="S204" s="92">
        <f t="shared" si="30"/>
        <v>0</v>
      </c>
      <c r="T204" s="92">
        <f t="shared" si="31"/>
        <v>0</v>
      </c>
    </row>
    <row r="205" spans="2:20">
      <c r="B205" s="3"/>
      <c r="C205" s="3"/>
      <c r="D205" s="4"/>
      <c r="E205" s="4"/>
      <c r="F205" s="83"/>
      <c r="G205" s="96"/>
      <c r="H205" s="4"/>
      <c r="I205" s="4"/>
      <c r="J205" s="96"/>
      <c r="K205" s="4"/>
      <c r="L205" s="4"/>
      <c r="M205" s="91">
        <f t="shared" si="24"/>
        <v>0</v>
      </c>
      <c r="N205" s="70">
        <f t="shared" si="25"/>
        <v>0</v>
      </c>
      <c r="O205" s="92">
        <f t="shared" si="26"/>
        <v>0</v>
      </c>
      <c r="P205" s="92">
        <f t="shared" si="27"/>
        <v>0</v>
      </c>
      <c r="Q205" s="92">
        <f t="shared" si="28"/>
        <v>0</v>
      </c>
      <c r="R205" s="92">
        <f t="shared" si="29"/>
        <v>0</v>
      </c>
      <c r="S205" s="92">
        <f t="shared" si="30"/>
        <v>0</v>
      </c>
      <c r="T205" s="92">
        <f t="shared" si="31"/>
        <v>0</v>
      </c>
    </row>
    <row r="206" spans="2:20">
      <c r="B206" s="3"/>
      <c r="C206" s="3"/>
      <c r="D206" s="4"/>
      <c r="E206" s="4"/>
      <c r="F206" s="83"/>
      <c r="G206" s="96"/>
      <c r="H206" s="4"/>
      <c r="I206" s="4"/>
      <c r="J206" s="96"/>
      <c r="K206" s="4"/>
      <c r="L206" s="4"/>
      <c r="M206" s="91">
        <f t="shared" si="24"/>
        <v>0</v>
      </c>
      <c r="N206" s="70">
        <f t="shared" si="25"/>
        <v>0</v>
      </c>
      <c r="O206" s="92">
        <f t="shared" si="26"/>
        <v>0</v>
      </c>
      <c r="P206" s="92">
        <f t="shared" si="27"/>
        <v>0</v>
      </c>
      <c r="Q206" s="92">
        <f t="shared" si="28"/>
        <v>0</v>
      </c>
      <c r="R206" s="92">
        <f t="shared" si="29"/>
        <v>0</v>
      </c>
      <c r="S206" s="92">
        <f t="shared" si="30"/>
        <v>0</v>
      </c>
      <c r="T206" s="92">
        <f t="shared" si="31"/>
        <v>0</v>
      </c>
    </row>
    <row r="207" spans="2:20">
      <c r="B207" s="3"/>
      <c r="C207" s="3"/>
      <c r="D207" s="4"/>
      <c r="E207" s="4"/>
      <c r="F207" s="83"/>
      <c r="G207" s="96"/>
      <c r="H207" s="4"/>
      <c r="I207" s="4"/>
      <c r="J207" s="96"/>
      <c r="K207" s="4"/>
      <c r="L207" s="4"/>
      <c r="M207" s="91">
        <f t="shared" si="24"/>
        <v>0</v>
      </c>
      <c r="N207" s="70">
        <f t="shared" si="25"/>
        <v>0</v>
      </c>
      <c r="O207" s="92">
        <f t="shared" si="26"/>
        <v>0</v>
      </c>
      <c r="P207" s="92">
        <f t="shared" si="27"/>
        <v>0</v>
      </c>
      <c r="Q207" s="92">
        <f t="shared" si="28"/>
        <v>0</v>
      </c>
      <c r="R207" s="92">
        <f t="shared" si="29"/>
        <v>0</v>
      </c>
      <c r="S207" s="92">
        <f t="shared" si="30"/>
        <v>0</v>
      </c>
      <c r="T207" s="92">
        <f t="shared" si="31"/>
        <v>0</v>
      </c>
    </row>
    <row r="208" spans="2:20">
      <c r="B208" s="3"/>
      <c r="C208" s="3"/>
      <c r="D208" s="4"/>
      <c r="E208" s="4"/>
      <c r="F208" s="83"/>
      <c r="G208" s="96"/>
      <c r="H208" s="4"/>
      <c r="I208" s="4"/>
      <c r="J208" s="96"/>
      <c r="K208" s="4"/>
      <c r="L208" s="4"/>
      <c r="M208" s="91">
        <f t="shared" si="24"/>
        <v>0</v>
      </c>
      <c r="N208" s="70">
        <f t="shared" si="25"/>
        <v>0</v>
      </c>
      <c r="O208" s="92">
        <f t="shared" si="26"/>
        <v>0</v>
      </c>
      <c r="P208" s="92">
        <f t="shared" si="27"/>
        <v>0</v>
      </c>
      <c r="Q208" s="92">
        <f t="shared" si="28"/>
        <v>0</v>
      </c>
      <c r="R208" s="92">
        <f t="shared" si="29"/>
        <v>0</v>
      </c>
      <c r="S208" s="92">
        <f t="shared" si="30"/>
        <v>0</v>
      </c>
      <c r="T208" s="92">
        <f t="shared" si="31"/>
        <v>0</v>
      </c>
    </row>
    <row r="209" spans="2:20">
      <c r="B209" s="3"/>
      <c r="C209" s="3"/>
      <c r="D209" s="4"/>
      <c r="E209" s="4"/>
      <c r="F209" s="83"/>
      <c r="G209" s="96"/>
      <c r="H209" s="4"/>
      <c r="I209" s="4"/>
      <c r="J209" s="96"/>
      <c r="K209" s="4"/>
      <c r="L209" s="4"/>
      <c r="M209" s="91">
        <f t="shared" si="24"/>
        <v>0</v>
      </c>
      <c r="N209" s="70">
        <f t="shared" si="25"/>
        <v>0</v>
      </c>
      <c r="O209" s="92">
        <f t="shared" si="26"/>
        <v>0</v>
      </c>
      <c r="P209" s="92">
        <f t="shared" si="27"/>
        <v>0</v>
      </c>
      <c r="Q209" s="92">
        <f t="shared" si="28"/>
        <v>0</v>
      </c>
      <c r="R209" s="92">
        <f t="shared" si="29"/>
        <v>0</v>
      </c>
      <c r="S209" s="92">
        <f t="shared" si="30"/>
        <v>0</v>
      </c>
      <c r="T209" s="92">
        <f t="shared" si="31"/>
        <v>0</v>
      </c>
    </row>
    <row r="210" spans="2:20">
      <c r="B210" s="3"/>
      <c r="C210" s="3"/>
      <c r="D210" s="4"/>
      <c r="E210" s="4"/>
      <c r="F210" s="83"/>
      <c r="G210" s="96"/>
      <c r="H210" s="4"/>
      <c r="I210" s="4"/>
      <c r="J210" s="96"/>
      <c r="K210" s="4"/>
      <c r="L210" s="4"/>
      <c r="M210" s="91">
        <f t="shared" ref="M210:M250" si="32">((C210*D210*E210)-((G210*H210*I210)+(J210*K210*L210)))*(F210/1000)</f>
        <v>0</v>
      </c>
      <c r="N210" s="70">
        <f t="shared" si="25"/>
        <v>0</v>
      </c>
      <c r="O210" s="92">
        <f t="shared" si="26"/>
        <v>0</v>
      </c>
      <c r="P210" s="92">
        <f t="shared" si="27"/>
        <v>0</v>
      </c>
      <c r="Q210" s="92">
        <f t="shared" si="28"/>
        <v>0</v>
      </c>
      <c r="R210" s="92">
        <f t="shared" si="29"/>
        <v>0</v>
      </c>
      <c r="S210" s="92">
        <f t="shared" si="30"/>
        <v>0</v>
      </c>
      <c r="T210" s="92">
        <f t="shared" si="31"/>
        <v>0</v>
      </c>
    </row>
    <row r="211" spans="2:20">
      <c r="B211" s="3"/>
      <c r="C211" s="3"/>
      <c r="D211" s="4"/>
      <c r="E211" s="4"/>
      <c r="F211" s="83"/>
      <c r="G211" s="96"/>
      <c r="H211" s="4"/>
      <c r="I211" s="4"/>
      <c r="J211" s="96"/>
      <c r="K211" s="4"/>
      <c r="L211" s="4"/>
      <c r="M211" s="91">
        <f t="shared" si="32"/>
        <v>0</v>
      </c>
      <c r="N211" s="70">
        <f t="shared" si="25"/>
        <v>0</v>
      </c>
      <c r="O211" s="92">
        <f t="shared" si="26"/>
        <v>0</v>
      </c>
      <c r="P211" s="92">
        <f t="shared" si="27"/>
        <v>0</v>
      </c>
      <c r="Q211" s="92">
        <f t="shared" si="28"/>
        <v>0</v>
      </c>
      <c r="R211" s="92">
        <f t="shared" si="29"/>
        <v>0</v>
      </c>
      <c r="S211" s="92">
        <f t="shared" si="30"/>
        <v>0</v>
      </c>
      <c r="T211" s="92">
        <f t="shared" si="31"/>
        <v>0</v>
      </c>
    </row>
    <row r="212" spans="2:20">
      <c r="B212" s="3"/>
      <c r="C212" s="3"/>
      <c r="D212" s="4"/>
      <c r="E212" s="4"/>
      <c r="F212" s="83"/>
      <c r="G212" s="96"/>
      <c r="H212" s="4"/>
      <c r="I212" s="4"/>
      <c r="J212" s="96"/>
      <c r="K212" s="4"/>
      <c r="L212" s="4"/>
      <c r="M212" s="91">
        <f t="shared" si="32"/>
        <v>0</v>
      </c>
      <c r="N212" s="70">
        <f t="shared" si="25"/>
        <v>0</v>
      </c>
      <c r="O212" s="92">
        <f t="shared" si="26"/>
        <v>0</v>
      </c>
      <c r="P212" s="92">
        <f t="shared" si="27"/>
        <v>0</v>
      </c>
      <c r="Q212" s="92">
        <f t="shared" si="28"/>
        <v>0</v>
      </c>
      <c r="R212" s="92">
        <f t="shared" si="29"/>
        <v>0</v>
      </c>
      <c r="S212" s="92">
        <f t="shared" si="30"/>
        <v>0</v>
      </c>
      <c r="T212" s="92">
        <f t="shared" si="31"/>
        <v>0</v>
      </c>
    </row>
    <row r="213" spans="2:20">
      <c r="B213" s="3"/>
      <c r="C213" s="3"/>
      <c r="D213" s="4"/>
      <c r="E213" s="4"/>
      <c r="F213" s="83"/>
      <c r="G213" s="96"/>
      <c r="H213" s="4"/>
      <c r="I213" s="4"/>
      <c r="J213" s="96"/>
      <c r="K213" s="4"/>
      <c r="L213" s="4"/>
      <c r="M213" s="91">
        <f t="shared" si="32"/>
        <v>0</v>
      </c>
      <c r="N213" s="70">
        <f t="shared" si="25"/>
        <v>0</v>
      </c>
      <c r="O213" s="92">
        <f t="shared" si="26"/>
        <v>0</v>
      </c>
      <c r="P213" s="92">
        <f t="shared" si="27"/>
        <v>0</v>
      </c>
      <c r="Q213" s="92">
        <f t="shared" si="28"/>
        <v>0</v>
      </c>
      <c r="R213" s="92">
        <f t="shared" si="29"/>
        <v>0</v>
      </c>
      <c r="S213" s="92">
        <f t="shared" si="30"/>
        <v>0</v>
      </c>
      <c r="T213" s="92">
        <f t="shared" si="31"/>
        <v>0</v>
      </c>
    </row>
    <row r="214" spans="2:20">
      <c r="B214" s="3"/>
      <c r="C214" s="3"/>
      <c r="D214" s="4"/>
      <c r="E214" s="4"/>
      <c r="F214" s="83"/>
      <c r="G214" s="96"/>
      <c r="H214" s="4"/>
      <c r="I214" s="4"/>
      <c r="J214" s="96"/>
      <c r="K214" s="4"/>
      <c r="L214" s="4"/>
      <c r="M214" s="91">
        <f t="shared" si="32"/>
        <v>0</v>
      </c>
      <c r="N214" s="70">
        <f t="shared" si="25"/>
        <v>0</v>
      </c>
      <c r="O214" s="92">
        <f t="shared" si="26"/>
        <v>0</v>
      </c>
      <c r="P214" s="92">
        <f t="shared" si="27"/>
        <v>0</v>
      </c>
      <c r="Q214" s="92">
        <f t="shared" si="28"/>
        <v>0</v>
      </c>
      <c r="R214" s="92">
        <f t="shared" si="29"/>
        <v>0</v>
      </c>
      <c r="S214" s="92">
        <f t="shared" si="30"/>
        <v>0</v>
      </c>
      <c r="T214" s="92">
        <f t="shared" si="31"/>
        <v>0</v>
      </c>
    </row>
    <row r="215" spans="2:20">
      <c r="B215" s="3"/>
      <c r="C215" s="3"/>
      <c r="D215" s="4"/>
      <c r="E215" s="4"/>
      <c r="F215" s="83"/>
      <c r="G215" s="96"/>
      <c r="H215" s="4"/>
      <c r="I215" s="4"/>
      <c r="J215" s="96"/>
      <c r="K215" s="4"/>
      <c r="L215" s="4"/>
      <c r="M215" s="91">
        <f t="shared" si="32"/>
        <v>0</v>
      </c>
      <c r="N215" s="70">
        <f t="shared" ref="N215:N250" si="33">(E215*D215*C215)-((G215*H215*I215)+(J215*K215*L215))</f>
        <v>0</v>
      </c>
      <c r="O215" s="92">
        <f t="shared" ref="O215:O250" si="34">M215/(0.1*(50/21.6))</f>
        <v>0</v>
      </c>
      <c r="P215" s="92">
        <f t="shared" ref="P215:P250" si="35">Q215*0.018</f>
        <v>0</v>
      </c>
      <c r="Q215" s="92">
        <f t="shared" ref="Q215:Q250" si="36">O215*6*(50/21.6)</f>
        <v>0</v>
      </c>
      <c r="R215" s="92">
        <f t="shared" ref="R215:R250" si="37">S215*18</f>
        <v>0</v>
      </c>
      <c r="S215" s="92">
        <f t="shared" ref="S215:S250" si="38">O215*1.555*(50/21.6)</f>
        <v>0</v>
      </c>
      <c r="T215" s="92">
        <f t="shared" ref="T215:T250" si="39">(O215*231.4814)/1000</f>
        <v>0</v>
      </c>
    </row>
    <row r="216" spans="2:20">
      <c r="B216" s="3"/>
      <c r="C216" s="3"/>
      <c r="D216" s="4"/>
      <c r="E216" s="4"/>
      <c r="F216" s="83"/>
      <c r="G216" s="96"/>
      <c r="H216" s="4"/>
      <c r="I216" s="4"/>
      <c r="J216" s="96"/>
      <c r="K216" s="4"/>
      <c r="L216" s="4"/>
      <c r="M216" s="91">
        <f t="shared" si="32"/>
        <v>0</v>
      </c>
      <c r="N216" s="70">
        <f t="shared" si="33"/>
        <v>0</v>
      </c>
      <c r="O216" s="92">
        <f t="shared" si="34"/>
        <v>0</v>
      </c>
      <c r="P216" s="92">
        <f t="shared" si="35"/>
        <v>0</v>
      </c>
      <c r="Q216" s="92">
        <f t="shared" si="36"/>
        <v>0</v>
      </c>
      <c r="R216" s="92">
        <f t="shared" si="37"/>
        <v>0</v>
      </c>
      <c r="S216" s="92">
        <f t="shared" si="38"/>
        <v>0</v>
      </c>
      <c r="T216" s="92">
        <f t="shared" si="39"/>
        <v>0</v>
      </c>
    </row>
    <row r="217" spans="2:20">
      <c r="B217" s="3"/>
      <c r="C217" s="3"/>
      <c r="D217" s="4"/>
      <c r="E217" s="4"/>
      <c r="F217" s="83"/>
      <c r="G217" s="96"/>
      <c r="H217" s="4"/>
      <c r="I217" s="4"/>
      <c r="J217" s="96"/>
      <c r="K217" s="4"/>
      <c r="L217" s="4"/>
      <c r="M217" s="91">
        <f t="shared" si="32"/>
        <v>0</v>
      </c>
      <c r="N217" s="70">
        <f t="shared" si="33"/>
        <v>0</v>
      </c>
      <c r="O217" s="92">
        <f t="shared" si="34"/>
        <v>0</v>
      </c>
      <c r="P217" s="92">
        <f t="shared" si="35"/>
        <v>0</v>
      </c>
      <c r="Q217" s="92">
        <f t="shared" si="36"/>
        <v>0</v>
      </c>
      <c r="R217" s="92">
        <f t="shared" si="37"/>
        <v>0</v>
      </c>
      <c r="S217" s="92">
        <f t="shared" si="38"/>
        <v>0</v>
      </c>
      <c r="T217" s="92">
        <f t="shared" si="39"/>
        <v>0</v>
      </c>
    </row>
    <row r="218" spans="2:20">
      <c r="B218" s="3"/>
      <c r="C218" s="3"/>
      <c r="D218" s="4"/>
      <c r="E218" s="4"/>
      <c r="F218" s="83"/>
      <c r="G218" s="96"/>
      <c r="H218" s="4"/>
      <c r="I218" s="4"/>
      <c r="J218" s="96"/>
      <c r="K218" s="4"/>
      <c r="L218" s="4"/>
      <c r="M218" s="91">
        <f t="shared" si="32"/>
        <v>0</v>
      </c>
      <c r="N218" s="70">
        <f t="shared" si="33"/>
        <v>0</v>
      </c>
      <c r="O218" s="92">
        <f t="shared" si="34"/>
        <v>0</v>
      </c>
      <c r="P218" s="92">
        <f t="shared" si="35"/>
        <v>0</v>
      </c>
      <c r="Q218" s="92">
        <f t="shared" si="36"/>
        <v>0</v>
      </c>
      <c r="R218" s="92">
        <f t="shared" si="37"/>
        <v>0</v>
      </c>
      <c r="S218" s="92">
        <f t="shared" si="38"/>
        <v>0</v>
      </c>
      <c r="T218" s="92">
        <f t="shared" si="39"/>
        <v>0</v>
      </c>
    </row>
    <row r="219" spans="2:20">
      <c r="B219" s="3"/>
      <c r="C219" s="3"/>
      <c r="D219" s="4"/>
      <c r="E219" s="4"/>
      <c r="F219" s="83"/>
      <c r="G219" s="96"/>
      <c r="H219" s="4"/>
      <c r="I219" s="4"/>
      <c r="J219" s="96"/>
      <c r="K219" s="4"/>
      <c r="L219" s="4"/>
      <c r="M219" s="91">
        <f t="shared" si="32"/>
        <v>0</v>
      </c>
      <c r="N219" s="70">
        <f t="shared" si="33"/>
        <v>0</v>
      </c>
      <c r="O219" s="92">
        <f t="shared" si="34"/>
        <v>0</v>
      </c>
      <c r="P219" s="92">
        <f t="shared" si="35"/>
        <v>0</v>
      </c>
      <c r="Q219" s="92">
        <f t="shared" si="36"/>
        <v>0</v>
      </c>
      <c r="R219" s="92">
        <f t="shared" si="37"/>
        <v>0</v>
      </c>
      <c r="S219" s="92">
        <f t="shared" si="38"/>
        <v>0</v>
      </c>
      <c r="T219" s="92">
        <f t="shared" si="39"/>
        <v>0</v>
      </c>
    </row>
    <row r="220" spans="2:20">
      <c r="B220" s="3"/>
      <c r="C220" s="3"/>
      <c r="D220" s="4"/>
      <c r="E220" s="4"/>
      <c r="F220" s="83"/>
      <c r="G220" s="96"/>
      <c r="H220" s="4"/>
      <c r="I220" s="4"/>
      <c r="J220" s="96"/>
      <c r="K220" s="4"/>
      <c r="L220" s="4"/>
      <c r="M220" s="91">
        <f t="shared" si="32"/>
        <v>0</v>
      </c>
      <c r="N220" s="70">
        <f t="shared" si="33"/>
        <v>0</v>
      </c>
      <c r="O220" s="92">
        <f t="shared" si="34"/>
        <v>0</v>
      </c>
      <c r="P220" s="92">
        <f t="shared" si="35"/>
        <v>0</v>
      </c>
      <c r="Q220" s="92">
        <f t="shared" si="36"/>
        <v>0</v>
      </c>
      <c r="R220" s="92">
        <f t="shared" si="37"/>
        <v>0</v>
      </c>
      <c r="S220" s="92">
        <f t="shared" si="38"/>
        <v>0</v>
      </c>
      <c r="T220" s="92">
        <f t="shared" si="39"/>
        <v>0</v>
      </c>
    </row>
    <row r="221" spans="2:20">
      <c r="B221" s="3"/>
      <c r="C221" s="3"/>
      <c r="D221" s="4"/>
      <c r="E221" s="4"/>
      <c r="F221" s="83"/>
      <c r="G221" s="96"/>
      <c r="H221" s="4"/>
      <c r="I221" s="4"/>
      <c r="J221" s="96"/>
      <c r="K221" s="4"/>
      <c r="L221" s="4"/>
      <c r="M221" s="91">
        <f t="shared" si="32"/>
        <v>0</v>
      </c>
      <c r="N221" s="70">
        <f t="shared" si="33"/>
        <v>0</v>
      </c>
      <c r="O221" s="92">
        <f t="shared" si="34"/>
        <v>0</v>
      </c>
      <c r="P221" s="92">
        <f t="shared" si="35"/>
        <v>0</v>
      </c>
      <c r="Q221" s="92">
        <f t="shared" si="36"/>
        <v>0</v>
      </c>
      <c r="R221" s="92">
        <f t="shared" si="37"/>
        <v>0</v>
      </c>
      <c r="S221" s="92">
        <f t="shared" si="38"/>
        <v>0</v>
      </c>
      <c r="T221" s="92">
        <f t="shared" si="39"/>
        <v>0</v>
      </c>
    </row>
    <row r="222" spans="2:20">
      <c r="B222" s="3"/>
      <c r="C222" s="3"/>
      <c r="D222" s="4"/>
      <c r="E222" s="4"/>
      <c r="F222" s="83"/>
      <c r="G222" s="96"/>
      <c r="H222" s="4"/>
      <c r="I222" s="4"/>
      <c r="J222" s="96"/>
      <c r="K222" s="4"/>
      <c r="L222" s="4"/>
      <c r="M222" s="91">
        <f t="shared" si="32"/>
        <v>0</v>
      </c>
      <c r="N222" s="70">
        <f t="shared" si="33"/>
        <v>0</v>
      </c>
      <c r="O222" s="92">
        <f t="shared" si="34"/>
        <v>0</v>
      </c>
      <c r="P222" s="92">
        <f t="shared" si="35"/>
        <v>0</v>
      </c>
      <c r="Q222" s="92">
        <f t="shared" si="36"/>
        <v>0</v>
      </c>
      <c r="R222" s="92">
        <f t="shared" si="37"/>
        <v>0</v>
      </c>
      <c r="S222" s="92">
        <f t="shared" si="38"/>
        <v>0</v>
      </c>
      <c r="T222" s="92">
        <f t="shared" si="39"/>
        <v>0</v>
      </c>
    </row>
    <row r="223" spans="2:20">
      <c r="B223" s="3"/>
      <c r="C223" s="3"/>
      <c r="D223" s="4"/>
      <c r="E223" s="4"/>
      <c r="F223" s="83"/>
      <c r="G223" s="96"/>
      <c r="H223" s="4"/>
      <c r="I223" s="4"/>
      <c r="J223" s="96"/>
      <c r="K223" s="4"/>
      <c r="L223" s="4"/>
      <c r="M223" s="91">
        <f t="shared" si="32"/>
        <v>0</v>
      </c>
      <c r="N223" s="70">
        <f t="shared" si="33"/>
        <v>0</v>
      </c>
      <c r="O223" s="92">
        <f t="shared" si="34"/>
        <v>0</v>
      </c>
      <c r="P223" s="92">
        <f t="shared" si="35"/>
        <v>0</v>
      </c>
      <c r="Q223" s="92">
        <f t="shared" si="36"/>
        <v>0</v>
      </c>
      <c r="R223" s="92">
        <f t="shared" si="37"/>
        <v>0</v>
      </c>
      <c r="S223" s="92">
        <f t="shared" si="38"/>
        <v>0</v>
      </c>
      <c r="T223" s="92">
        <f t="shared" si="39"/>
        <v>0</v>
      </c>
    </row>
    <row r="224" spans="2:20">
      <c r="B224" s="3"/>
      <c r="C224" s="3"/>
      <c r="D224" s="4"/>
      <c r="E224" s="4"/>
      <c r="F224" s="83"/>
      <c r="G224" s="96"/>
      <c r="H224" s="4"/>
      <c r="I224" s="4"/>
      <c r="J224" s="96"/>
      <c r="K224" s="4"/>
      <c r="L224" s="4"/>
      <c r="M224" s="91">
        <f t="shared" si="32"/>
        <v>0</v>
      </c>
      <c r="N224" s="70">
        <f t="shared" si="33"/>
        <v>0</v>
      </c>
      <c r="O224" s="92">
        <f t="shared" si="34"/>
        <v>0</v>
      </c>
      <c r="P224" s="92">
        <f t="shared" si="35"/>
        <v>0</v>
      </c>
      <c r="Q224" s="92">
        <f t="shared" si="36"/>
        <v>0</v>
      </c>
      <c r="R224" s="92">
        <f t="shared" si="37"/>
        <v>0</v>
      </c>
      <c r="S224" s="92">
        <f t="shared" si="38"/>
        <v>0</v>
      </c>
      <c r="T224" s="92">
        <f t="shared" si="39"/>
        <v>0</v>
      </c>
    </row>
    <row r="225" spans="2:20">
      <c r="B225" s="3"/>
      <c r="C225" s="3"/>
      <c r="D225" s="4"/>
      <c r="E225" s="4"/>
      <c r="F225" s="83"/>
      <c r="G225" s="96"/>
      <c r="H225" s="4"/>
      <c r="I225" s="4"/>
      <c r="J225" s="96"/>
      <c r="K225" s="4"/>
      <c r="L225" s="4"/>
      <c r="M225" s="91">
        <f t="shared" si="32"/>
        <v>0</v>
      </c>
      <c r="N225" s="70">
        <f t="shared" si="33"/>
        <v>0</v>
      </c>
      <c r="O225" s="92">
        <f t="shared" si="34"/>
        <v>0</v>
      </c>
      <c r="P225" s="92">
        <f t="shared" si="35"/>
        <v>0</v>
      </c>
      <c r="Q225" s="92">
        <f t="shared" si="36"/>
        <v>0</v>
      </c>
      <c r="R225" s="92">
        <f t="shared" si="37"/>
        <v>0</v>
      </c>
      <c r="S225" s="92">
        <f t="shared" si="38"/>
        <v>0</v>
      </c>
      <c r="T225" s="92">
        <f t="shared" si="39"/>
        <v>0</v>
      </c>
    </row>
    <row r="226" spans="2:20">
      <c r="B226" s="3"/>
      <c r="C226" s="3"/>
      <c r="D226" s="4"/>
      <c r="E226" s="4"/>
      <c r="F226" s="83"/>
      <c r="G226" s="96"/>
      <c r="H226" s="4"/>
      <c r="I226" s="4"/>
      <c r="J226" s="96"/>
      <c r="K226" s="4"/>
      <c r="L226" s="4"/>
      <c r="M226" s="91">
        <f t="shared" si="32"/>
        <v>0</v>
      </c>
      <c r="N226" s="70">
        <f t="shared" si="33"/>
        <v>0</v>
      </c>
      <c r="O226" s="92">
        <f t="shared" si="34"/>
        <v>0</v>
      </c>
      <c r="P226" s="92">
        <f t="shared" si="35"/>
        <v>0</v>
      </c>
      <c r="Q226" s="92">
        <f t="shared" si="36"/>
        <v>0</v>
      </c>
      <c r="R226" s="92">
        <f t="shared" si="37"/>
        <v>0</v>
      </c>
      <c r="S226" s="92">
        <f t="shared" si="38"/>
        <v>0</v>
      </c>
      <c r="T226" s="92">
        <f t="shared" si="39"/>
        <v>0</v>
      </c>
    </row>
    <row r="227" spans="2:20">
      <c r="B227" s="3"/>
      <c r="C227" s="3"/>
      <c r="D227" s="4"/>
      <c r="E227" s="4"/>
      <c r="F227" s="83"/>
      <c r="G227" s="96"/>
      <c r="H227" s="4"/>
      <c r="I227" s="4"/>
      <c r="J227" s="96"/>
      <c r="K227" s="4"/>
      <c r="L227" s="4"/>
      <c r="M227" s="91">
        <f t="shared" si="32"/>
        <v>0</v>
      </c>
      <c r="N227" s="70">
        <f t="shared" si="33"/>
        <v>0</v>
      </c>
      <c r="O227" s="92">
        <f t="shared" si="34"/>
        <v>0</v>
      </c>
      <c r="P227" s="92">
        <f t="shared" si="35"/>
        <v>0</v>
      </c>
      <c r="Q227" s="92">
        <f t="shared" si="36"/>
        <v>0</v>
      </c>
      <c r="R227" s="92">
        <f t="shared" si="37"/>
        <v>0</v>
      </c>
      <c r="S227" s="92">
        <f t="shared" si="38"/>
        <v>0</v>
      </c>
      <c r="T227" s="92">
        <f t="shared" si="39"/>
        <v>0</v>
      </c>
    </row>
    <row r="228" spans="2:20">
      <c r="B228" s="3"/>
      <c r="C228" s="3"/>
      <c r="D228" s="4"/>
      <c r="E228" s="4"/>
      <c r="F228" s="83"/>
      <c r="G228" s="96"/>
      <c r="H228" s="4"/>
      <c r="I228" s="4"/>
      <c r="J228" s="96"/>
      <c r="K228" s="4"/>
      <c r="L228" s="4"/>
      <c r="M228" s="91">
        <f t="shared" si="32"/>
        <v>0</v>
      </c>
      <c r="N228" s="70">
        <f t="shared" si="33"/>
        <v>0</v>
      </c>
      <c r="O228" s="92">
        <f t="shared" si="34"/>
        <v>0</v>
      </c>
      <c r="P228" s="92">
        <f t="shared" si="35"/>
        <v>0</v>
      </c>
      <c r="Q228" s="92">
        <f t="shared" si="36"/>
        <v>0</v>
      </c>
      <c r="R228" s="92">
        <f t="shared" si="37"/>
        <v>0</v>
      </c>
      <c r="S228" s="92">
        <f t="shared" si="38"/>
        <v>0</v>
      </c>
      <c r="T228" s="92">
        <f t="shared" si="39"/>
        <v>0</v>
      </c>
    </row>
    <row r="229" spans="2:20">
      <c r="B229" s="3"/>
      <c r="C229" s="3"/>
      <c r="D229" s="4"/>
      <c r="E229" s="4"/>
      <c r="F229" s="83"/>
      <c r="G229" s="96"/>
      <c r="H229" s="4"/>
      <c r="I229" s="4"/>
      <c r="J229" s="96"/>
      <c r="K229" s="4"/>
      <c r="L229" s="4"/>
      <c r="M229" s="91">
        <f t="shared" si="32"/>
        <v>0</v>
      </c>
      <c r="N229" s="70">
        <f t="shared" si="33"/>
        <v>0</v>
      </c>
      <c r="O229" s="92">
        <f t="shared" si="34"/>
        <v>0</v>
      </c>
      <c r="P229" s="92">
        <f t="shared" si="35"/>
        <v>0</v>
      </c>
      <c r="Q229" s="92">
        <f t="shared" si="36"/>
        <v>0</v>
      </c>
      <c r="R229" s="92">
        <f t="shared" si="37"/>
        <v>0</v>
      </c>
      <c r="S229" s="92">
        <f t="shared" si="38"/>
        <v>0</v>
      </c>
      <c r="T229" s="92">
        <f t="shared" si="39"/>
        <v>0</v>
      </c>
    </row>
    <row r="230" spans="2:20">
      <c r="B230" s="3"/>
      <c r="C230" s="3"/>
      <c r="D230" s="4"/>
      <c r="E230" s="4"/>
      <c r="F230" s="83"/>
      <c r="G230" s="96"/>
      <c r="H230" s="4"/>
      <c r="I230" s="4"/>
      <c r="J230" s="96"/>
      <c r="K230" s="4"/>
      <c r="L230" s="4"/>
      <c r="M230" s="91">
        <f t="shared" si="32"/>
        <v>0</v>
      </c>
      <c r="N230" s="70">
        <f t="shared" si="33"/>
        <v>0</v>
      </c>
      <c r="O230" s="92">
        <f t="shared" si="34"/>
        <v>0</v>
      </c>
      <c r="P230" s="92">
        <f t="shared" si="35"/>
        <v>0</v>
      </c>
      <c r="Q230" s="92">
        <f t="shared" si="36"/>
        <v>0</v>
      </c>
      <c r="R230" s="92">
        <f t="shared" si="37"/>
        <v>0</v>
      </c>
      <c r="S230" s="92">
        <f t="shared" si="38"/>
        <v>0</v>
      </c>
      <c r="T230" s="92">
        <f t="shared" si="39"/>
        <v>0</v>
      </c>
    </row>
    <row r="231" spans="2:20">
      <c r="B231" s="3"/>
      <c r="C231" s="3"/>
      <c r="D231" s="4"/>
      <c r="E231" s="4"/>
      <c r="F231" s="83"/>
      <c r="G231" s="96"/>
      <c r="H231" s="4"/>
      <c r="I231" s="4"/>
      <c r="J231" s="96"/>
      <c r="K231" s="4"/>
      <c r="L231" s="4"/>
      <c r="M231" s="91">
        <f t="shared" si="32"/>
        <v>0</v>
      </c>
      <c r="N231" s="70">
        <f t="shared" si="33"/>
        <v>0</v>
      </c>
      <c r="O231" s="92">
        <f t="shared" si="34"/>
        <v>0</v>
      </c>
      <c r="P231" s="92">
        <f t="shared" si="35"/>
        <v>0</v>
      </c>
      <c r="Q231" s="92">
        <f t="shared" si="36"/>
        <v>0</v>
      </c>
      <c r="R231" s="92">
        <f t="shared" si="37"/>
        <v>0</v>
      </c>
      <c r="S231" s="92">
        <f t="shared" si="38"/>
        <v>0</v>
      </c>
      <c r="T231" s="92">
        <f t="shared" si="39"/>
        <v>0</v>
      </c>
    </row>
    <row r="232" spans="2:20">
      <c r="B232" s="3"/>
      <c r="C232" s="3"/>
      <c r="D232" s="4"/>
      <c r="E232" s="4"/>
      <c r="F232" s="83"/>
      <c r="G232" s="96"/>
      <c r="H232" s="4"/>
      <c r="I232" s="4"/>
      <c r="J232" s="96"/>
      <c r="K232" s="4"/>
      <c r="L232" s="4"/>
      <c r="M232" s="91">
        <f t="shared" si="32"/>
        <v>0</v>
      </c>
      <c r="N232" s="70">
        <f t="shared" si="33"/>
        <v>0</v>
      </c>
      <c r="O232" s="92">
        <f t="shared" si="34"/>
        <v>0</v>
      </c>
      <c r="P232" s="92">
        <f t="shared" si="35"/>
        <v>0</v>
      </c>
      <c r="Q232" s="92">
        <f t="shared" si="36"/>
        <v>0</v>
      </c>
      <c r="R232" s="92">
        <f t="shared" si="37"/>
        <v>0</v>
      </c>
      <c r="S232" s="92">
        <f t="shared" si="38"/>
        <v>0</v>
      </c>
      <c r="T232" s="92">
        <f t="shared" si="39"/>
        <v>0</v>
      </c>
    </row>
    <row r="233" spans="2:20">
      <c r="B233" s="3"/>
      <c r="C233" s="3"/>
      <c r="D233" s="4"/>
      <c r="E233" s="4"/>
      <c r="F233" s="83"/>
      <c r="G233" s="96"/>
      <c r="H233" s="4"/>
      <c r="I233" s="4"/>
      <c r="J233" s="96"/>
      <c r="K233" s="4"/>
      <c r="L233" s="4"/>
      <c r="M233" s="91">
        <f t="shared" si="32"/>
        <v>0</v>
      </c>
      <c r="N233" s="70">
        <f t="shared" si="33"/>
        <v>0</v>
      </c>
      <c r="O233" s="92">
        <f t="shared" si="34"/>
        <v>0</v>
      </c>
      <c r="P233" s="92">
        <f t="shared" si="35"/>
        <v>0</v>
      </c>
      <c r="Q233" s="92">
        <f t="shared" si="36"/>
        <v>0</v>
      </c>
      <c r="R233" s="92">
        <f t="shared" si="37"/>
        <v>0</v>
      </c>
      <c r="S233" s="92">
        <f t="shared" si="38"/>
        <v>0</v>
      </c>
      <c r="T233" s="92">
        <f t="shared" si="39"/>
        <v>0</v>
      </c>
    </row>
    <row r="234" spans="2:20">
      <c r="B234" s="3"/>
      <c r="C234" s="3"/>
      <c r="D234" s="4"/>
      <c r="E234" s="4"/>
      <c r="F234" s="83"/>
      <c r="G234" s="96"/>
      <c r="H234" s="4"/>
      <c r="I234" s="4"/>
      <c r="J234" s="96"/>
      <c r="K234" s="4"/>
      <c r="L234" s="4"/>
      <c r="M234" s="91">
        <f t="shared" si="32"/>
        <v>0</v>
      </c>
      <c r="N234" s="70">
        <f t="shared" si="33"/>
        <v>0</v>
      </c>
      <c r="O234" s="92">
        <f t="shared" si="34"/>
        <v>0</v>
      </c>
      <c r="P234" s="92">
        <f t="shared" si="35"/>
        <v>0</v>
      </c>
      <c r="Q234" s="92">
        <f t="shared" si="36"/>
        <v>0</v>
      </c>
      <c r="R234" s="92">
        <f t="shared" si="37"/>
        <v>0</v>
      </c>
      <c r="S234" s="92">
        <f t="shared" si="38"/>
        <v>0</v>
      </c>
      <c r="T234" s="92">
        <f t="shared" si="39"/>
        <v>0</v>
      </c>
    </row>
    <row r="235" spans="2:20">
      <c r="B235" s="3"/>
      <c r="C235" s="3"/>
      <c r="D235" s="4"/>
      <c r="E235" s="4"/>
      <c r="F235" s="83"/>
      <c r="G235" s="96"/>
      <c r="H235" s="4"/>
      <c r="I235" s="4"/>
      <c r="J235" s="96"/>
      <c r="K235" s="4"/>
      <c r="L235" s="4"/>
      <c r="M235" s="91">
        <f t="shared" si="32"/>
        <v>0</v>
      </c>
      <c r="N235" s="70">
        <f t="shared" si="33"/>
        <v>0</v>
      </c>
      <c r="O235" s="92">
        <f t="shared" si="34"/>
        <v>0</v>
      </c>
      <c r="P235" s="92">
        <f t="shared" si="35"/>
        <v>0</v>
      </c>
      <c r="Q235" s="92">
        <f t="shared" si="36"/>
        <v>0</v>
      </c>
      <c r="R235" s="92">
        <f t="shared" si="37"/>
        <v>0</v>
      </c>
      <c r="S235" s="92">
        <f t="shared" si="38"/>
        <v>0</v>
      </c>
      <c r="T235" s="92">
        <f t="shared" si="39"/>
        <v>0</v>
      </c>
    </row>
    <row r="236" spans="2:20">
      <c r="B236" s="3"/>
      <c r="C236" s="3"/>
      <c r="D236" s="4"/>
      <c r="E236" s="4"/>
      <c r="F236" s="83"/>
      <c r="G236" s="96"/>
      <c r="H236" s="4"/>
      <c r="I236" s="4"/>
      <c r="J236" s="96"/>
      <c r="K236" s="4"/>
      <c r="L236" s="4"/>
      <c r="M236" s="91">
        <f t="shared" si="32"/>
        <v>0</v>
      </c>
      <c r="N236" s="70">
        <f t="shared" si="33"/>
        <v>0</v>
      </c>
      <c r="O236" s="92">
        <f t="shared" si="34"/>
        <v>0</v>
      </c>
      <c r="P236" s="92">
        <f t="shared" si="35"/>
        <v>0</v>
      </c>
      <c r="Q236" s="92">
        <f t="shared" si="36"/>
        <v>0</v>
      </c>
      <c r="R236" s="92">
        <f t="shared" si="37"/>
        <v>0</v>
      </c>
      <c r="S236" s="92">
        <f t="shared" si="38"/>
        <v>0</v>
      </c>
      <c r="T236" s="92">
        <f t="shared" si="39"/>
        <v>0</v>
      </c>
    </row>
    <row r="237" spans="2:20">
      <c r="B237" s="3"/>
      <c r="C237" s="3"/>
      <c r="D237" s="4"/>
      <c r="E237" s="4"/>
      <c r="F237" s="83"/>
      <c r="G237" s="96"/>
      <c r="H237" s="4"/>
      <c r="I237" s="4"/>
      <c r="J237" s="96"/>
      <c r="K237" s="4"/>
      <c r="L237" s="4"/>
      <c r="M237" s="91">
        <f t="shared" si="32"/>
        <v>0</v>
      </c>
      <c r="N237" s="70">
        <f t="shared" si="33"/>
        <v>0</v>
      </c>
      <c r="O237" s="92">
        <f t="shared" si="34"/>
        <v>0</v>
      </c>
      <c r="P237" s="92">
        <f t="shared" si="35"/>
        <v>0</v>
      </c>
      <c r="Q237" s="92">
        <f t="shared" si="36"/>
        <v>0</v>
      </c>
      <c r="R237" s="92">
        <f t="shared" si="37"/>
        <v>0</v>
      </c>
      <c r="S237" s="92">
        <f t="shared" si="38"/>
        <v>0</v>
      </c>
      <c r="T237" s="92">
        <f t="shared" si="39"/>
        <v>0</v>
      </c>
    </row>
    <row r="238" spans="2:20">
      <c r="B238" s="3"/>
      <c r="C238" s="3"/>
      <c r="D238" s="4"/>
      <c r="E238" s="4"/>
      <c r="F238" s="83"/>
      <c r="G238" s="96"/>
      <c r="H238" s="4"/>
      <c r="I238" s="4"/>
      <c r="J238" s="96"/>
      <c r="K238" s="4"/>
      <c r="L238" s="4"/>
      <c r="M238" s="91">
        <f t="shared" si="32"/>
        <v>0</v>
      </c>
      <c r="N238" s="70">
        <f t="shared" si="33"/>
        <v>0</v>
      </c>
      <c r="O238" s="92">
        <f t="shared" si="34"/>
        <v>0</v>
      </c>
      <c r="P238" s="92">
        <f t="shared" si="35"/>
        <v>0</v>
      </c>
      <c r="Q238" s="92">
        <f t="shared" si="36"/>
        <v>0</v>
      </c>
      <c r="R238" s="92">
        <f t="shared" si="37"/>
        <v>0</v>
      </c>
      <c r="S238" s="92">
        <f t="shared" si="38"/>
        <v>0</v>
      </c>
      <c r="T238" s="92">
        <f t="shared" si="39"/>
        <v>0</v>
      </c>
    </row>
    <row r="239" spans="2:20">
      <c r="B239" s="3"/>
      <c r="C239" s="3"/>
      <c r="D239" s="4"/>
      <c r="E239" s="4"/>
      <c r="F239" s="83"/>
      <c r="G239" s="96"/>
      <c r="H239" s="4"/>
      <c r="I239" s="4"/>
      <c r="J239" s="96"/>
      <c r="K239" s="4"/>
      <c r="L239" s="4"/>
      <c r="M239" s="91">
        <f t="shared" si="32"/>
        <v>0</v>
      </c>
      <c r="N239" s="70">
        <f t="shared" si="33"/>
        <v>0</v>
      </c>
      <c r="O239" s="92">
        <f t="shared" si="34"/>
        <v>0</v>
      </c>
      <c r="P239" s="92">
        <f t="shared" si="35"/>
        <v>0</v>
      </c>
      <c r="Q239" s="92">
        <f t="shared" si="36"/>
        <v>0</v>
      </c>
      <c r="R239" s="92">
        <f t="shared" si="37"/>
        <v>0</v>
      </c>
      <c r="S239" s="92">
        <f t="shared" si="38"/>
        <v>0</v>
      </c>
      <c r="T239" s="92">
        <f t="shared" si="39"/>
        <v>0</v>
      </c>
    </row>
    <row r="240" spans="2:20">
      <c r="B240" s="3"/>
      <c r="C240" s="3"/>
      <c r="D240" s="4"/>
      <c r="E240" s="4"/>
      <c r="F240" s="83"/>
      <c r="G240" s="96"/>
      <c r="H240" s="4"/>
      <c r="I240" s="4"/>
      <c r="J240" s="96"/>
      <c r="K240" s="4"/>
      <c r="L240" s="4"/>
      <c r="M240" s="91">
        <f t="shared" si="32"/>
        <v>0</v>
      </c>
      <c r="N240" s="70">
        <f t="shared" si="33"/>
        <v>0</v>
      </c>
      <c r="O240" s="92">
        <f t="shared" si="34"/>
        <v>0</v>
      </c>
      <c r="P240" s="92">
        <f t="shared" si="35"/>
        <v>0</v>
      </c>
      <c r="Q240" s="92">
        <f t="shared" si="36"/>
        <v>0</v>
      </c>
      <c r="R240" s="92">
        <f t="shared" si="37"/>
        <v>0</v>
      </c>
      <c r="S240" s="92">
        <f t="shared" si="38"/>
        <v>0</v>
      </c>
      <c r="T240" s="92">
        <f t="shared" si="39"/>
        <v>0</v>
      </c>
    </row>
    <row r="241" spans="2:20">
      <c r="B241" s="3"/>
      <c r="C241" s="3"/>
      <c r="D241" s="4"/>
      <c r="E241" s="4"/>
      <c r="F241" s="83"/>
      <c r="G241" s="96"/>
      <c r="H241" s="4"/>
      <c r="I241" s="4"/>
      <c r="J241" s="96"/>
      <c r="K241" s="4"/>
      <c r="L241" s="4"/>
      <c r="M241" s="91">
        <f t="shared" si="32"/>
        <v>0</v>
      </c>
      <c r="N241" s="70">
        <f t="shared" si="33"/>
        <v>0</v>
      </c>
      <c r="O241" s="92">
        <f t="shared" si="34"/>
        <v>0</v>
      </c>
      <c r="P241" s="92">
        <f t="shared" si="35"/>
        <v>0</v>
      </c>
      <c r="Q241" s="92">
        <f t="shared" si="36"/>
        <v>0</v>
      </c>
      <c r="R241" s="92">
        <f t="shared" si="37"/>
        <v>0</v>
      </c>
      <c r="S241" s="92">
        <f t="shared" si="38"/>
        <v>0</v>
      </c>
      <c r="T241" s="92">
        <f t="shared" si="39"/>
        <v>0</v>
      </c>
    </row>
    <row r="242" spans="2:20">
      <c r="B242" s="3"/>
      <c r="C242" s="3"/>
      <c r="D242" s="4"/>
      <c r="E242" s="4"/>
      <c r="F242" s="83"/>
      <c r="G242" s="96"/>
      <c r="H242" s="4"/>
      <c r="I242" s="4"/>
      <c r="J242" s="96"/>
      <c r="K242" s="4"/>
      <c r="L242" s="4"/>
      <c r="M242" s="91">
        <f t="shared" si="32"/>
        <v>0</v>
      </c>
      <c r="N242" s="70">
        <f t="shared" si="33"/>
        <v>0</v>
      </c>
      <c r="O242" s="92">
        <f t="shared" si="34"/>
        <v>0</v>
      </c>
      <c r="P242" s="92">
        <f t="shared" si="35"/>
        <v>0</v>
      </c>
      <c r="Q242" s="92">
        <f t="shared" si="36"/>
        <v>0</v>
      </c>
      <c r="R242" s="92">
        <f t="shared" si="37"/>
        <v>0</v>
      </c>
      <c r="S242" s="92">
        <f t="shared" si="38"/>
        <v>0</v>
      </c>
      <c r="T242" s="92">
        <f t="shared" si="39"/>
        <v>0</v>
      </c>
    </row>
    <row r="243" spans="2:20">
      <c r="B243" s="3"/>
      <c r="C243" s="3"/>
      <c r="D243" s="4"/>
      <c r="E243" s="4"/>
      <c r="F243" s="83"/>
      <c r="G243" s="96"/>
      <c r="H243" s="4"/>
      <c r="I243" s="4"/>
      <c r="J243" s="96"/>
      <c r="K243" s="4"/>
      <c r="L243" s="4"/>
      <c r="M243" s="91">
        <f t="shared" si="32"/>
        <v>0</v>
      </c>
      <c r="N243" s="70">
        <f t="shared" si="33"/>
        <v>0</v>
      </c>
      <c r="O243" s="92">
        <f t="shared" si="34"/>
        <v>0</v>
      </c>
      <c r="P243" s="92">
        <f t="shared" si="35"/>
        <v>0</v>
      </c>
      <c r="Q243" s="92">
        <f t="shared" si="36"/>
        <v>0</v>
      </c>
      <c r="R243" s="92">
        <f t="shared" si="37"/>
        <v>0</v>
      </c>
      <c r="S243" s="92">
        <f t="shared" si="38"/>
        <v>0</v>
      </c>
      <c r="T243" s="92">
        <f t="shared" si="39"/>
        <v>0</v>
      </c>
    </row>
    <row r="244" spans="2:20">
      <c r="B244" s="3"/>
      <c r="C244" s="3"/>
      <c r="D244" s="4"/>
      <c r="E244" s="4"/>
      <c r="F244" s="83"/>
      <c r="G244" s="96"/>
      <c r="H244" s="4"/>
      <c r="I244" s="4"/>
      <c r="J244" s="96"/>
      <c r="K244" s="4"/>
      <c r="L244" s="4"/>
      <c r="M244" s="91">
        <f t="shared" si="32"/>
        <v>0</v>
      </c>
      <c r="N244" s="70">
        <f t="shared" si="33"/>
        <v>0</v>
      </c>
      <c r="O244" s="92">
        <f t="shared" si="34"/>
        <v>0</v>
      </c>
      <c r="P244" s="92">
        <f t="shared" si="35"/>
        <v>0</v>
      </c>
      <c r="Q244" s="92">
        <f t="shared" si="36"/>
        <v>0</v>
      </c>
      <c r="R244" s="92">
        <f t="shared" si="37"/>
        <v>0</v>
      </c>
      <c r="S244" s="92">
        <f t="shared" si="38"/>
        <v>0</v>
      </c>
      <c r="T244" s="92">
        <f t="shared" si="39"/>
        <v>0</v>
      </c>
    </row>
    <row r="245" spans="2:20">
      <c r="B245" s="3"/>
      <c r="C245" s="3"/>
      <c r="D245" s="4"/>
      <c r="E245" s="4"/>
      <c r="F245" s="83"/>
      <c r="G245" s="96"/>
      <c r="H245" s="4"/>
      <c r="I245" s="4"/>
      <c r="J245" s="96"/>
      <c r="K245" s="4"/>
      <c r="L245" s="4"/>
      <c r="M245" s="91">
        <f t="shared" si="32"/>
        <v>0</v>
      </c>
      <c r="N245" s="70">
        <f t="shared" si="33"/>
        <v>0</v>
      </c>
      <c r="O245" s="92">
        <f t="shared" si="34"/>
        <v>0</v>
      </c>
      <c r="P245" s="92">
        <f t="shared" si="35"/>
        <v>0</v>
      </c>
      <c r="Q245" s="92">
        <f t="shared" si="36"/>
        <v>0</v>
      </c>
      <c r="R245" s="92">
        <f t="shared" si="37"/>
        <v>0</v>
      </c>
      <c r="S245" s="92">
        <f t="shared" si="38"/>
        <v>0</v>
      </c>
      <c r="T245" s="92">
        <f t="shared" si="39"/>
        <v>0</v>
      </c>
    </row>
    <row r="246" spans="2:20">
      <c r="B246" s="3"/>
      <c r="C246" s="3"/>
      <c r="D246" s="4"/>
      <c r="E246" s="4"/>
      <c r="F246" s="83"/>
      <c r="G246" s="96"/>
      <c r="H246" s="4"/>
      <c r="I246" s="4"/>
      <c r="J246" s="96"/>
      <c r="K246" s="4"/>
      <c r="L246" s="4"/>
      <c r="M246" s="91">
        <f t="shared" si="32"/>
        <v>0</v>
      </c>
      <c r="N246" s="70">
        <f t="shared" si="33"/>
        <v>0</v>
      </c>
      <c r="O246" s="92">
        <f t="shared" si="34"/>
        <v>0</v>
      </c>
      <c r="P246" s="92">
        <f t="shared" si="35"/>
        <v>0</v>
      </c>
      <c r="Q246" s="92">
        <f t="shared" si="36"/>
        <v>0</v>
      </c>
      <c r="R246" s="92">
        <f t="shared" si="37"/>
        <v>0</v>
      </c>
      <c r="S246" s="92">
        <f t="shared" si="38"/>
        <v>0</v>
      </c>
      <c r="T246" s="92">
        <f t="shared" si="39"/>
        <v>0</v>
      </c>
    </row>
    <row r="247" spans="2:20">
      <c r="B247" s="3"/>
      <c r="C247" s="3"/>
      <c r="D247" s="4"/>
      <c r="E247" s="4"/>
      <c r="F247" s="83"/>
      <c r="G247" s="96"/>
      <c r="H247" s="4"/>
      <c r="I247" s="4"/>
      <c r="J247" s="96"/>
      <c r="K247" s="4"/>
      <c r="L247" s="4"/>
      <c r="M247" s="91">
        <f t="shared" si="32"/>
        <v>0</v>
      </c>
      <c r="N247" s="70">
        <f t="shared" si="33"/>
        <v>0</v>
      </c>
      <c r="O247" s="92">
        <f t="shared" si="34"/>
        <v>0</v>
      </c>
      <c r="P247" s="92">
        <f t="shared" si="35"/>
        <v>0</v>
      </c>
      <c r="Q247" s="92">
        <f t="shared" si="36"/>
        <v>0</v>
      </c>
      <c r="R247" s="92">
        <f t="shared" si="37"/>
        <v>0</v>
      </c>
      <c r="S247" s="92">
        <f t="shared" si="38"/>
        <v>0</v>
      </c>
      <c r="T247" s="92">
        <f t="shared" si="39"/>
        <v>0</v>
      </c>
    </row>
    <row r="248" spans="2:20">
      <c r="B248" s="3"/>
      <c r="C248" s="3"/>
      <c r="D248" s="4"/>
      <c r="E248" s="4"/>
      <c r="F248" s="83"/>
      <c r="G248" s="96"/>
      <c r="H248" s="4"/>
      <c r="I248" s="4"/>
      <c r="J248" s="96"/>
      <c r="K248" s="4"/>
      <c r="L248" s="4"/>
      <c r="M248" s="91">
        <f t="shared" si="32"/>
        <v>0</v>
      </c>
      <c r="N248" s="70">
        <f t="shared" si="33"/>
        <v>0</v>
      </c>
      <c r="O248" s="92">
        <f t="shared" si="34"/>
        <v>0</v>
      </c>
      <c r="P248" s="92">
        <f t="shared" si="35"/>
        <v>0</v>
      </c>
      <c r="Q248" s="92">
        <f t="shared" si="36"/>
        <v>0</v>
      </c>
      <c r="R248" s="92">
        <f t="shared" si="37"/>
        <v>0</v>
      </c>
      <c r="S248" s="92">
        <f t="shared" si="38"/>
        <v>0</v>
      </c>
      <c r="T248" s="92">
        <f t="shared" si="39"/>
        <v>0</v>
      </c>
    </row>
    <row r="249" spans="2:20">
      <c r="B249" s="3"/>
      <c r="C249" s="3"/>
      <c r="D249" s="4"/>
      <c r="E249" s="4"/>
      <c r="F249" s="83"/>
      <c r="G249" s="96"/>
      <c r="H249" s="4"/>
      <c r="I249" s="4"/>
      <c r="J249" s="96"/>
      <c r="K249" s="4"/>
      <c r="L249" s="4"/>
      <c r="M249" s="91">
        <f t="shared" si="32"/>
        <v>0</v>
      </c>
      <c r="N249" s="70">
        <f t="shared" si="33"/>
        <v>0</v>
      </c>
      <c r="O249" s="92">
        <f t="shared" si="34"/>
        <v>0</v>
      </c>
      <c r="P249" s="92">
        <f t="shared" si="35"/>
        <v>0</v>
      </c>
      <c r="Q249" s="92">
        <f t="shared" si="36"/>
        <v>0</v>
      </c>
      <c r="R249" s="92">
        <f t="shared" si="37"/>
        <v>0</v>
      </c>
      <c r="S249" s="92">
        <f t="shared" si="38"/>
        <v>0</v>
      </c>
      <c r="T249" s="92">
        <f t="shared" si="39"/>
        <v>0</v>
      </c>
    </row>
    <row r="250" spans="2:20">
      <c r="B250" s="3"/>
      <c r="C250" s="3"/>
      <c r="D250" s="4"/>
      <c r="E250" s="4"/>
      <c r="F250" s="83"/>
      <c r="G250" s="96"/>
      <c r="H250" s="4"/>
      <c r="I250" s="4"/>
      <c r="J250" s="96"/>
      <c r="K250" s="4"/>
      <c r="L250" s="4"/>
      <c r="M250" s="91">
        <f t="shared" si="32"/>
        <v>0</v>
      </c>
      <c r="N250" s="70">
        <f t="shared" si="33"/>
        <v>0</v>
      </c>
      <c r="O250" s="92">
        <f t="shared" si="34"/>
        <v>0</v>
      </c>
      <c r="P250" s="92">
        <f t="shared" si="35"/>
        <v>0</v>
      </c>
      <c r="Q250" s="92">
        <f t="shared" si="36"/>
        <v>0</v>
      </c>
      <c r="R250" s="92">
        <f t="shared" si="37"/>
        <v>0</v>
      </c>
      <c r="S250" s="92">
        <f t="shared" si="38"/>
        <v>0</v>
      </c>
      <c r="T250" s="92">
        <f t="shared" si="39"/>
        <v>0</v>
      </c>
    </row>
  </sheetData>
  <sheetProtection password="E60D" sheet="1" objects="1" scenarios="1"/>
  <mergeCells count="22">
    <mergeCell ref="F14:F15"/>
    <mergeCell ref="O14:O15"/>
    <mergeCell ref="P14:Q14"/>
    <mergeCell ref="O10:S10"/>
    <mergeCell ref="R14:S14"/>
    <mergeCell ref="O12:T12"/>
    <mergeCell ref="B8:G8"/>
    <mergeCell ref="B9:G9"/>
    <mergeCell ref="D13:L13"/>
    <mergeCell ref="D16:F16"/>
    <mergeCell ref="O11:T11"/>
    <mergeCell ref="B13:B16"/>
    <mergeCell ref="C13:C16"/>
    <mergeCell ref="M13:M15"/>
    <mergeCell ref="N13:N15"/>
    <mergeCell ref="O13:T13"/>
    <mergeCell ref="D14:D15"/>
    <mergeCell ref="H14:I14"/>
    <mergeCell ref="J14:J15"/>
    <mergeCell ref="K14:L14"/>
    <mergeCell ref="E14:E15"/>
    <mergeCell ref="G14:G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P86"/>
  <sheetViews>
    <sheetView showGridLines="0" showZeros="0" workbookViewId="0">
      <pane xSplit="18" ySplit="16" topLeftCell="S17" activePane="bottomRight" state="frozen"/>
      <selection pane="topRight" activeCell="S1" sqref="S1"/>
      <selection pane="bottomLeft" activeCell="A17" sqref="A17"/>
      <selection pane="bottomRight" activeCell="S16" sqref="S16"/>
    </sheetView>
  </sheetViews>
  <sheetFormatPr defaultRowHeight="15"/>
  <cols>
    <col min="1" max="1" width="2.5703125" style="50" customWidth="1"/>
    <col min="2" max="2" width="10.85546875" style="50" customWidth="1"/>
    <col min="3" max="3" width="5.85546875" style="50" customWidth="1"/>
    <col min="4" max="4" width="6.7109375" style="50" customWidth="1"/>
    <col min="5" max="5" width="9" style="50" customWidth="1"/>
    <col min="6" max="6" width="7.7109375" style="50" customWidth="1"/>
    <col min="7" max="7" width="7.5703125" style="50" customWidth="1"/>
    <col min="8" max="8" width="6.85546875" style="50" customWidth="1"/>
    <col min="9" max="9" width="6.28515625" style="50" customWidth="1"/>
    <col min="10" max="10" width="7.5703125" style="50" customWidth="1"/>
    <col min="11" max="12" width="6.85546875" style="50" customWidth="1"/>
    <col min="13" max="13" width="8.85546875" style="50" customWidth="1"/>
    <col min="14" max="14" width="6.85546875" style="50" customWidth="1"/>
    <col min="15" max="15" width="8.140625" style="50" customWidth="1"/>
    <col min="16" max="16" width="8.42578125" style="50" customWidth="1"/>
    <col min="17" max="17" width="8" style="50" customWidth="1"/>
    <col min="18" max="18" width="7.85546875" style="50" customWidth="1"/>
    <col min="19" max="19" width="8.28515625" style="50" customWidth="1"/>
    <col min="20" max="20" width="8" style="50" customWidth="1"/>
    <col min="21" max="21" width="9.42578125" style="50" customWidth="1"/>
    <col min="22" max="22" width="10.85546875" style="50" customWidth="1"/>
    <col min="23" max="23" width="8.85546875" style="50" customWidth="1"/>
    <col min="24" max="24" width="7.42578125" style="50" customWidth="1"/>
    <col min="25" max="68" width="9.140625" style="52"/>
    <col min="69" max="16384" width="9.140625" style="50"/>
  </cols>
  <sheetData>
    <row r="1" spans="1:68" ht="15" customHeight="1"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68" ht="15" customHeight="1">
      <c r="B2" s="303" t="s">
        <v>56</v>
      </c>
      <c r="C2" s="303"/>
      <c r="D2" s="303"/>
      <c r="E2" s="303"/>
      <c r="F2" s="303"/>
      <c r="G2" s="303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X2" s="77"/>
    </row>
    <row r="3" spans="1:68" ht="15" customHeight="1">
      <c r="B3" s="303" t="s">
        <v>68</v>
      </c>
      <c r="C3" s="303"/>
      <c r="D3" s="303"/>
      <c r="E3" s="303"/>
      <c r="F3" s="303"/>
      <c r="G3" s="303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X3" s="93"/>
    </row>
    <row r="4" spans="1:68" ht="15" customHeight="1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W4" s="57"/>
      <c r="X4" s="93"/>
    </row>
    <row r="5" spans="1:68" ht="15" customHeight="1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W5" s="57"/>
      <c r="X5" s="93"/>
    </row>
    <row r="6" spans="1:68" ht="15" customHeight="1"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W6" s="57"/>
      <c r="X6" s="93"/>
    </row>
    <row r="7" spans="1:68" ht="15.75" customHeight="1">
      <c r="A7" s="31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31"/>
      <c r="T7" s="31"/>
      <c r="U7" s="31"/>
      <c r="V7" s="31"/>
      <c r="W7" s="57"/>
      <c r="X7" s="77"/>
    </row>
    <row r="8" spans="1:68" ht="15.75" customHeight="1">
      <c r="A8" s="31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31"/>
      <c r="T8" s="31"/>
      <c r="U8" s="31"/>
      <c r="V8" s="31"/>
      <c r="W8" s="57"/>
      <c r="X8" s="77"/>
    </row>
    <row r="9" spans="1:68" ht="15.75" customHeight="1">
      <c r="A9" s="31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31"/>
      <c r="T9" s="31"/>
      <c r="U9" s="31"/>
      <c r="V9" s="31"/>
      <c r="W9" s="31"/>
      <c r="X9" s="78"/>
    </row>
    <row r="10" spans="1:68" ht="15.75" customHeight="1">
      <c r="A10" s="31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345" t="s">
        <v>136</v>
      </c>
      <c r="T10" s="345"/>
      <c r="U10" s="345"/>
      <c r="V10" s="345"/>
      <c r="W10" s="345"/>
      <c r="X10" s="79"/>
    </row>
    <row r="11" spans="1:68" ht="15.75" customHeight="1">
      <c r="A11" s="3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296" t="s">
        <v>71</v>
      </c>
      <c r="T11" s="355"/>
      <c r="U11" s="355"/>
      <c r="V11" s="355"/>
      <c r="W11" s="355"/>
      <c r="X11" s="347"/>
    </row>
    <row r="12" spans="1:68" ht="15.75" customHeight="1" thickBot="1">
      <c r="A12" s="31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 t="s">
        <v>55</v>
      </c>
      <c r="Q12" s="86"/>
      <c r="R12" s="86"/>
      <c r="S12" s="338" t="s">
        <v>87</v>
      </c>
      <c r="T12" s="339"/>
      <c r="U12" s="339"/>
      <c r="V12" s="339"/>
      <c r="W12" s="339"/>
      <c r="X12" s="340"/>
    </row>
    <row r="13" spans="1:68" ht="18" customHeight="1">
      <c r="A13" s="31"/>
      <c r="B13" s="274" t="s">
        <v>48</v>
      </c>
      <c r="C13" s="341" t="s">
        <v>32</v>
      </c>
      <c r="D13" s="278" t="s">
        <v>91</v>
      </c>
      <c r="E13" s="279"/>
      <c r="F13" s="279"/>
      <c r="G13" s="279"/>
      <c r="H13" s="279"/>
      <c r="I13" s="279"/>
      <c r="J13" s="279"/>
      <c r="K13" s="343"/>
      <c r="L13" s="354" t="s">
        <v>78</v>
      </c>
      <c r="M13" s="354"/>
      <c r="N13" s="354"/>
      <c r="O13" s="354"/>
      <c r="P13" s="353" t="s">
        <v>80</v>
      </c>
      <c r="Q13" s="353" t="s">
        <v>72</v>
      </c>
      <c r="R13" s="353" t="s">
        <v>79</v>
      </c>
      <c r="S13" s="338" t="s">
        <v>92</v>
      </c>
      <c r="T13" s="355"/>
      <c r="U13" s="355"/>
      <c r="V13" s="355"/>
      <c r="W13" s="355"/>
      <c r="X13" s="347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</row>
    <row r="14" spans="1:68" ht="31.5" customHeight="1">
      <c r="A14" s="31"/>
      <c r="B14" s="275"/>
      <c r="C14" s="342"/>
      <c r="D14" s="283" t="s">
        <v>49</v>
      </c>
      <c r="E14" s="283" t="s">
        <v>50</v>
      </c>
      <c r="F14" s="283" t="s">
        <v>64</v>
      </c>
      <c r="G14" s="348" t="s">
        <v>65</v>
      </c>
      <c r="H14" s="349"/>
      <c r="I14" s="283" t="s">
        <v>63</v>
      </c>
      <c r="J14" s="348" t="s">
        <v>66</v>
      </c>
      <c r="K14" s="349"/>
      <c r="L14" s="97" t="s">
        <v>73</v>
      </c>
      <c r="M14" s="97" t="s">
        <v>75</v>
      </c>
      <c r="N14" s="97" t="s">
        <v>76</v>
      </c>
      <c r="O14" s="97" t="s">
        <v>77</v>
      </c>
      <c r="P14" s="353"/>
      <c r="Q14" s="353"/>
      <c r="R14" s="353"/>
      <c r="S14" s="291" t="s">
        <v>14</v>
      </c>
      <c r="T14" s="298" t="s">
        <v>18</v>
      </c>
      <c r="U14" s="299"/>
      <c r="V14" s="298" t="s">
        <v>19</v>
      </c>
      <c r="W14" s="299"/>
      <c r="X14" s="62" t="s">
        <v>81</v>
      </c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</row>
    <row r="15" spans="1:68" ht="24.75" customHeight="1">
      <c r="A15" s="31"/>
      <c r="B15" s="275"/>
      <c r="C15" s="342"/>
      <c r="D15" s="284"/>
      <c r="E15" s="284"/>
      <c r="F15" s="284"/>
      <c r="G15" s="88" t="s">
        <v>90</v>
      </c>
      <c r="H15" s="88" t="s">
        <v>76</v>
      </c>
      <c r="I15" s="284"/>
      <c r="J15" s="88" t="s">
        <v>90</v>
      </c>
      <c r="K15" s="88" t="s">
        <v>76</v>
      </c>
      <c r="L15" s="98" t="s">
        <v>88</v>
      </c>
      <c r="M15" s="98" t="s">
        <v>74</v>
      </c>
      <c r="N15" s="98" t="s">
        <v>74</v>
      </c>
      <c r="O15" s="98" t="s">
        <v>74</v>
      </c>
      <c r="P15" s="353"/>
      <c r="Q15" s="353"/>
      <c r="R15" s="99" t="s">
        <v>15</v>
      </c>
      <c r="S15" s="292"/>
      <c r="T15" s="63" t="s">
        <v>15</v>
      </c>
      <c r="U15" s="64" t="s">
        <v>16</v>
      </c>
      <c r="V15" s="63" t="s">
        <v>54</v>
      </c>
      <c r="W15" s="64" t="s">
        <v>16</v>
      </c>
      <c r="X15" s="64" t="s">
        <v>54</v>
      </c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</row>
    <row r="16" spans="1:68" ht="17.25" customHeight="1">
      <c r="A16" s="31"/>
      <c r="B16" s="275"/>
      <c r="C16" s="342"/>
      <c r="D16" s="350" t="s">
        <v>5</v>
      </c>
      <c r="E16" s="351"/>
      <c r="F16" s="351"/>
      <c r="G16" s="351"/>
      <c r="H16" s="351"/>
      <c r="I16" s="351"/>
      <c r="J16" s="351"/>
      <c r="K16" s="351"/>
      <c r="L16" s="351"/>
      <c r="M16" s="351"/>
      <c r="N16" s="352"/>
      <c r="O16" s="90"/>
      <c r="P16" s="68">
        <f t="shared" ref="P16:W16" si="0">SUM(P17:P86)</f>
        <v>145.15600000000001</v>
      </c>
      <c r="Q16" s="100">
        <f>SUM(Q17:Q86)</f>
        <v>3695.8220107079133</v>
      </c>
      <c r="R16" s="90">
        <f>SUM(R17:R86)</f>
        <v>1.8959566914931596</v>
      </c>
      <c r="S16" s="68">
        <f t="shared" si="0"/>
        <v>8.1905329072504482</v>
      </c>
      <c r="T16" s="90">
        <f t="shared" si="0"/>
        <v>2.0476332268126116</v>
      </c>
      <c r="U16" s="90">
        <f t="shared" si="0"/>
        <v>113.75740148958955</v>
      </c>
      <c r="V16" s="90">
        <f t="shared" si="0"/>
        <v>530.67827794893526</v>
      </c>
      <c r="W16" s="90">
        <f t="shared" si="0"/>
        <v>29.482126552718626</v>
      </c>
      <c r="X16" s="90">
        <f>SUM(X17:X86)</f>
        <v>0.94797801205820198</v>
      </c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</row>
    <row r="17" spans="1:24">
      <c r="B17" s="3" t="s">
        <v>62</v>
      </c>
      <c r="C17" s="3">
        <v>2</v>
      </c>
      <c r="D17" s="4">
        <v>2.8</v>
      </c>
      <c r="E17" s="4">
        <v>27.86</v>
      </c>
      <c r="F17" s="4">
        <v>5</v>
      </c>
      <c r="G17" s="4">
        <v>1.5</v>
      </c>
      <c r="H17" s="4">
        <v>1</v>
      </c>
      <c r="I17" s="4">
        <v>2</v>
      </c>
      <c r="J17" s="4">
        <v>0.8</v>
      </c>
      <c r="K17" s="4">
        <v>2.1</v>
      </c>
      <c r="L17" s="96">
        <v>15</v>
      </c>
      <c r="M17" s="96">
        <v>19</v>
      </c>
      <c r="N17" s="96">
        <v>19</v>
      </c>
      <c r="O17" s="96">
        <v>9</v>
      </c>
      <c r="P17" s="72">
        <f>IF(C17&gt;0,E17*D17*C17-((F17*G17*H17)+(I17*J17*K17)),0)</f>
        <v>145.15600000000001</v>
      </c>
      <c r="Q17" s="73">
        <f t="shared" ref="Q17:Q80" si="1">IF(L17&gt;0,(P17/(((M17+L17/10)/100)*((N17+L17/10)/100)))*(1+7%),0)</f>
        <v>3695.8220107079133</v>
      </c>
      <c r="R17" s="72">
        <f>(((O17/100)*((N17/100)+(M17/100)))*(L17/1000))*Q17</f>
        <v>1.8959566914931596</v>
      </c>
      <c r="S17" s="92">
        <f>R17/(0.1*(50/21.6))</f>
        <v>8.1905329072504482</v>
      </c>
      <c r="T17" s="92">
        <f>U17*0.018</f>
        <v>2.0476332268126116</v>
      </c>
      <c r="U17" s="92">
        <f>S17*6*(50/21.6)</f>
        <v>113.75740148958955</v>
      </c>
      <c r="V17" s="92">
        <f>W17*18</f>
        <v>530.67827794893526</v>
      </c>
      <c r="W17" s="92">
        <f>S17*1.555*(50/21.6)</f>
        <v>29.482126552718626</v>
      </c>
      <c r="X17" s="92">
        <f>(S17*115.7407)/1000</f>
        <v>0.94797801205820198</v>
      </c>
    </row>
    <row r="18" spans="1:24">
      <c r="B18" s="3"/>
      <c r="C18" s="3"/>
      <c r="D18" s="4"/>
      <c r="E18" s="4"/>
      <c r="F18" s="96"/>
      <c r="G18" s="4"/>
      <c r="H18" s="4"/>
      <c r="I18" s="4"/>
      <c r="J18" s="4"/>
      <c r="K18" s="4"/>
      <c r="L18" s="96"/>
      <c r="M18" s="96"/>
      <c r="N18" s="96"/>
      <c r="O18" s="96"/>
      <c r="P18" s="72">
        <f>IF(C18&gt;0,E18*D18*C18-((F18*G18*H18)+(I18*J18*K18)),0)</f>
        <v>0</v>
      </c>
      <c r="Q18" s="73">
        <f t="shared" si="1"/>
        <v>0</v>
      </c>
      <c r="R18" s="72">
        <f t="shared" ref="R18:R81" si="2">(((O18/100)*((N18/100)+(M18/100)))*(L18/1000))*Q18</f>
        <v>0</v>
      </c>
      <c r="S18" s="92">
        <f t="shared" ref="S18:S81" si="3">R18/(0.1*(50/21.6))</f>
        <v>0</v>
      </c>
      <c r="T18" s="92">
        <f t="shared" ref="T18:T81" si="4">U18*0.018</f>
        <v>0</v>
      </c>
      <c r="U18" s="92">
        <f t="shared" ref="U18:U81" si="5">S18*6*(50/21.6)</f>
        <v>0</v>
      </c>
      <c r="V18" s="92">
        <f t="shared" ref="V18:V81" si="6">W18*18</f>
        <v>0</v>
      </c>
      <c r="W18" s="92">
        <f t="shared" ref="W18:W81" si="7">S18*1.555*(50/21.6)</f>
        <v>0</v>
      </c>
      <c r="X18" s="92">
        <f t="shared" ref="X18:X81" si="8">(S18*115.7407)/1000</f>
        <v>0</v>
      </c>
    </row>
    <row r="19" spans="1:24" s="52" customFormat="1">
      <c r="A19" s="50"/>
      <c r="B19" s="3"/>
      <c r="C19" s="3"/>
      <c r="D19" s="4"/>
      <c r="E19" s="4"/>
      <c r="F19" s="96"/>
      <c r="G19" s="4"/>
      <c r="H19" s="4"/>
      <c r="I19" s="4"/>
      <c r="J19" s="4"/>
      <c r="K19" s="4"/>
      <c r="L19" s="96"/>
      <c r="M19" s="96"/>
      <c r="N19" s="96"/>
      <c r="O19" s="96"/>
      <c r="P19" s="72">
        <f t="shared" ref="P18:P81" si="9">IF(C19&gt;0,E19*D19*C19-((F19*G19*H19)+(I19*J19*K19)),0)</f>
        <v>0</v>
      </c>
      <c r="Q19" s="73">
        <f>IF(L19&gt;0,(P19/(((M19+L19/10)/100)*((N19+L19/10)/100)))*(1+7%),0)</f>
        <v>0</v>
      </c>
      <c r="R19" s="72">
        <f t="shared" si="2"/>
        <v>0</v>
      </c>
      <c r="S19" s="92">
        <f t="shared" si="3"/>
        <v>0</v>
      </c>
      <c r="T19" s="92">
        <f t="shared" si="4"/>
        <v>0</v>
      </c>
      <c r="U19" s="92">
        <f t="shared" si="5"/>
        <v>0</v>
      </c>
      <c r="V19" s="92">
        <f t="shared" si="6"/>
        <v>0</v>
      </c>
      <c r="W19" s="92">
        <f t="shared" si="7"/>
        <v>0</v>
      </c>
      <c r="X19" s="92">
        <f t="shared" si="8"/>
        <v>0</v>
      </c>
    </row>
    <row r="20" spans="1:24" s="52" customFormat="1">
      <c r="A20" s="50"/>
      <c r="B20" s="3"/>
      <c r="C20" s="3"/>
      <c r="D20" s="4"/>
      <c r="E20" s="4"/>
      <c r="F20" s="96"/>
      <c r="G20" s="4"/>
      <c r="H20" s="4"/>
      <c r="I20" s="4"/>
      <c r="J20" s="4"/>
      <c r="K20" s="4"/>
      <c r="L20" s="96"/>
      <c r="M20" s="96"/>
      <c r="N20" s="96"/>
      <c r="O20" s="96"/>
      <c r="P20" s="72">
        <f t="shared" si="9"/>
        <v>0</v>
      </c>
      <c r="Q20" s="73">
        <f t="shared" si="1"/>
        <v>0</v>
      </c>
      <c r="R20" s="72">
        <f t="shared" si="2"/>
        <v>0</v>
      </c>
      <c r="S20" s="92">
        <f t="shared" si="3"/>
        <v>0</v>
      </c>
      <c r="T20" s="92">
        <f t="shared" si="4"/>
        <v>0</v>
      </c>
      <c r="U20" s="92">
        <f t="shared" si="5"/>
        <v>0</v>
      </c>
      <c r="V20" s="92">
        <f t="shared" si="6"/>
        <v>0</v>
      </c>
      <c r="W20" s="92">
        <f t="shared" si="7"/>
        <v>0</v>
      </c>
      <c r="X20" s="92">
        <f t="shared" si="8"/>
        <v>0</v>
      </c>
    </row>
    <row r="21" spans="1:24" s="52" customFormat="1">
      <c r="A21" s="50"/>
      <c r="B21" s="3"/>
      <c r="C21" s="3"/>
      <c r="D21" s="4"/>
      <c r="E21" s="4"/>
      <c r="F21" s="96"/>
      <c r="G21" s="4"/>
      <c r="H21" s="4"/>
      <c r="I21" s="4"/>
      <c r="J21" s="4"/>
      <c r="K21" s="4"/>
      <c r="L21" s="96"/>
      <c r="M21" s="96"/>
      <c r="N21" s="96"/>
      <c r="O21" s="96"/>
      <c r="P21" s="72">
        <f t="shared" si="9"/>
        <v>0</v>
      </c>
      <c r="Q21" s="73">
        <f t="shared" si="1"/>
        <v>0</v>
      </c>
      <c r="R21" s="72">
        <f t="shared" si="2"/>
        <v>0</v>
      </c>
      <c r="S21" s="92">
        <f t="shared" si="3"/>
        <v>0</v>
      </c>
      <c r="T21" s="92">
        <f t="shared" si="4"/>
        <v>0</v>
      </c>
      <c r="U21" s="92">
        <f t="shared" si="5"/>
        <v>0</v>
      </c>
      <c r="V21" s="92">
        <f t="shared" si="6"/>
        <v>0</v>
      </c>
      <c r="W21" s="92">
        <f t="shared" si="7"/>
        <v>0</v>
      </c>
      <c r="X21" s="92">
        <f t="shared" si="8"/>
        <v>0</v>
      </c>
    </row>
    <row r="22" spans="1:24" s="52" customFormat="1">
      <c r="A22" s="50"/>
      <c r="B22" s="3"/>
      <c r="C22" s="3"/>
      <c r="D22" s="4"/>
      <c r="E22" s="4"/>
      <c r="F22" s="96"/>
      <c r="G22" s="4"/>
      <c r="H22" s="4"/>
      <c r="I22" s="4"/>
      <c r="J22" s="4"/>
      <c r="K22" s="4"/>
      <c r="L22" s="96"/>
      <c r="M22" s="96"/>
      <c r="N22" s="96"/>
      <c r="O22" s="96"/>
      <c r="P22" s="72">
        <f t="shared" si="9"/>
        <v>0</v>
      </c>
      <c r="Q22" s="73">
        <f t="shared" si="1"/>
        <v>0</v>
      </c>
      <c r="R22" s="72">
        <f t="shared" si="2"/>
        <v>0</v>
      </c>
      <c r="S22" s="92">
        <f t="shared" si="3"/>
        <v>0</v>
      </c>
      <c r="T22" s="92">
        <f t="shared" si="4"/>
        <v>0</v>
      </c>
      <c r="U22" s="92">
        <f t="shared" si="5"/>
        <v>0</v>
      </c>
      <c r="V22" s="92">
        <f t="shared" si="6"/>
        <v>0</v>
      </c>
      <c r="W22" s="92">
        <f t="shared" si="7"/>
        <v>0</v>
      </c>
      <c r="X22" s="92">
        <f t="shared" si="8"/>
        <v>0</v>
      </c>
    </row>
    <row r="23" spans="1:24" s="52" customFormat="1">
      <c r="A23" s="50"/>
      <c r="B23" s="3"/>
      <c r="C23" s="3"/>
      <c r="D23" s="4"/>
      <c r="E23" s="4"/>
      <c r="F23" s="4"/>
      <c r="G23" s="4"/>
      <c r="H23" s="4"/>
      <c r="I23" s="4"/>
      <c r="J23" s="4"/>
      <c r="K23" s="4"/>
      <c r="L23" s="96"/>
      <c r="M23" s="96"/>
      <c r="N23" s="96"/>
      <c r="O23" s="96"/>
      <c r="P23" s="72">
        <f t="shared" si="9"/>
        <v>0</v>
      </c>
      <c r="Q23" s="73">
        <f t="shared" si="1"/>
        <v>0</v>
      </c>
      <c r="R23" s="72">
        <f t="shared" si="2"/>
        <v>0</v>
      </c>
      <c r="S23" s="92">
        <f t="shared" si="3"/>
        <v>0</v>
      </c>
      <c r="T23" s="92">
        <f t="shared" si="4"/>
        <v>0</v>
      </c>
      <c r="U23" s="92">
        <f t="shared" si="5"/>
        <v>0</v>
      </c>
      <c r="V23" s="92">
        <f t="shared" si="6"/>
        <v>0</v>
      </c>
      <c r="W23" s="92">
        <f t="shared" si="7"/>
        <v>0</v>
      </c>
      <c r="X23" s="92">
        <f t="shared" si="8"/>
        <v>0</v>
      </c>
    </row>
    <row r="24" spans="1:24" s="52" customFormat="1">
      <c r="A24" s="50"/>
      <c r="B24" s="3"/>
      <c r="C24" s="3"/>
      <c r="D24" s="4"/>
      <c r="E24" s="4"/>
      <c r="F24" s="4"/>
      <c r="G24" s="4"/>
      <c r="H24" s="4"/>
      <c r="I24" s="4"/>
      <c r="J24" s="4"/>
      <c r="K24" s="4"/>
      <c r="L24" s="96"/>
      <c r="M24" s="96"/>
      <c r="N24" s="96"/>
      <c r="O24" s="96"/>
      <c r="P24" s="72">
        <f t="shared" si="9"/>
        <v>0</v>
      </c>
      <c r="Q24" s="73">
        <f t="shared" si="1"/>
        <v>0</v>
      </c>
      <c r="R24" s="72">
        <f t="shared" si="2"/>
        <v>0</v>
      </c>
      <c r="S24" s="92">
        <f t="shared" si="3"/>
        <v>0</v>
      </c>
      <c r="T24" s="92">
        <f t="shared" si="4"/>
        <v>0</v>
      </c>
      <c r="U24" s="92">
        <f t="shared" si="5"/>
        <v>0</v>
      </c>
      <c r="V24" s="92">
        <f t="shared" si="6"/>
        <v>0</v>
      </c>
      <c r="W24" s="92">
        <f t="shared" si="7"/>
        <v>0</v>
      </c>
      <c r="X24" s="92">
        <f t="shared" si="8"/>
        <v>0</v>
      </c>
    </row>
    <row r="25" spans="1:24" s="52" customFormat="1">
      <c r="A25" s="50"/>
      <c r="B25" s="3"/>
      <c r="C25" s="3"/>
      <c r="D25" s="4"/>
      <c r="E25" s="4"/>
      <c r="F25" s="4"/>
      <c r="G25" s="4"/>
      <c r="H25" s="4"/>
      <c r="I25" s="4"/>
      <c r="J25" s="4"/>
      <c r="K25" s="4"/>
      <c r="L25" s="96"/>
      <c r="M25" s="96"/>
      <c r="N25" s="96"/>
      <c r="O25" s="96"/>
      <c r="P25" s="72">
        <f t="shared" si="9"/>
        <v>0</v>
      </c>
      <c r="Q25" s="73">
        <f t="shared" si="1"/>
        <v>0</v>
      </c>
      <c r="R25" s="72">
        <f t="shared" si="2"/>
        <v>0</v>
      </c>
      <c r="S25" s="92">
        <f t="shared" si="3"/>
        <v>0</v>
      </c>
      <c r="T25" s="92">
        <f t="shared" si="4"/>
        <v>0</v>
      </c>
      <c r="U25" s="92">
        <f t="shared" si="5"/>
        <v>0</v>
      </c>
      <c r="V25" s="92">
        <f t="shared" si="6"/>
        <v>0</v>
      </c>
      <c r="W25" s="92">
        <f t="shared" si="7"/>
        <v>0</v>
      </c>
      <c r="X25" s="92">
        <f t="shared" si="8"/>
        <v>0</v>
      </c>
    </row>
    <row r="26" spans="1:24" s="52" customFormat="1">
      <c r="A26" s="50"/>
      <c r="B26" s="3"/>
      <c r="C26" s="3"/>
      <c r="D26" s="4"/>
      <c r="E26" s="4"/>
      <c r="F26" s="4"/>
      <c r="G26" s="4"/>
      <c r="H26" s="4"/>
      <c r="I26" s="4"/>
      <c r="J26" s="4"/>
      <c r="K26" s="4"/>
      <c r="L26" s="96"/>
      <c r="M26" s="96"/>
      <c r="N26" s="96"/>
      <c r="O26" s="96"/>
      <c r="P26" s="72">
        <f t="shared" si="9"/>
        <v>0</v>
      </c>
      <c r="Q26" s="73">
        <f t="shared" si="1"/>
        <v>0</v>
      </c>
      <c r="R26" s="72">
        <f t="shared" si="2"/>
        <v>0</v>
      </c>
      <c r="S26" s="92">
        <f t="shared" si="3"/>
        <v>0</v>
      </c>
      <c r="T26" s="92">
        <f t="shared" si="4"/>
        <v>0</v>
      </c>
      <c r="U26" s="92">
        <f t="shared" si="5"/>
        <v>0</v>
      </c>
      <c r="V26" s="92">
        <f t="shared" si="6"/>
        <v>0</v>
      </c>
      <c r="W26" s="92">
        <f t="shared" si="7"/>
        <v>0</v>
      </c>
      <c r="X26" s="92">
        <f t="shared" si="8"/>
        <v>0</v>
      </c>
    </row>
    <row r="27" spans="1:24" s="52" customFormat="1">
      <c r="A27" s="50"/>
      <c r="B27" s="3"/>
      <c r="C27" s="3"/>
      <c r="D27" s="4"/>
      <c r="E27" s="4"/>
      <c r="F27" s="4"/>
      <c r="G27" s="4"/>
      <c r="H27" s="4"/>
      <c r="I27" s="4"/>
      <c r="J27" s="4"/>
      <c r="K27" s="4"/>
      <c r="L27" s="96"/>
      <c r="M27" s="96"/>
      <c r="N27" s="96"/>
      <c r="O27" s="96"/>
      <c r="P27" s="72">
        <f t="shared" si="9"/>
        <v>0</v>
      </c>
      <c r="Q27" s="73">
        <f t="shared" si="1"/>
        <v>0</v>
      </c>
      <c r="R27" s="72">
        <f t="shared" si="2"/>
        <v>0</v>
      </c>
      <c r="S27" s="92">
        <f t="shared" si="3"/>
        <v>0</v>
      </c>
      <c r="T27" s="92">
        <f t="shared" si="4"/>
        <v>0</v>
      </c>
      <c r="U27" s="92">
        <f t="shared" si="5"/>
        <v>0</v>
      </c>
      <c r="V27" s="92">
        <f t="shared" si="6"/>
        <v>0</v>
      </c>
      <c r="W27" s="92">
        <f t="shared" si="7"/>
        <v>0</v>
      </c>
      <c r="X27" s="92">
        <f t="shared" si="8"/>
        <v>0</v>
      </c>
    </row>
    <row r="28" spans="1:24" s="52" customFormat="1">
      <c r="A28" s="50"/>
      <c r="B28" s="3"/>
      <c r="C28" s="3"/>
      <c r="D28" s="4"/>
      <c r="E28" s="4"/>
      <c r="F28" s="4"/>
      <c r="G28" s="4"/>
      <c r="H28" s="4"/>
      <c r="I28" s="4"/>
      <c r="J28" s="4"/>
      <c r="K28" s="4"/>
      <c r="L28" s="96"/>
      <c r="M28" s="96"/>
      <c r="N28" s="96"/>
      <c r="O28" s="96"/>
      <c r="P28" s="72">
        <f t="shared" si="9"/>
        <v>0</v>
      </c>
      <c r="Q28" s="73">
        <f t="shared" si="1"/>
        <v>0</v>
      </c>
      <c r="R28" s="72">
        <f t="shared" si="2"/>
        <v>0</v>
      </c>
      <c r="S28" s="92">
        <f t="shared" si="3"/>
        <v>0</v>
      </c>
      <c r="T28" s="92">
        <f t="shared" si="4"/>
        <v>0</v>
      </c>
      <c r="U28" s="92">
        <f t="shared" si="5"/>
        <v>0</v>
      </c>
      <c r="V28" s="92">
        <f t="shared" si="6"/>
        <v>0</v>
      </c>
      <c r="W28" s="92">
        <f t="shared" si="7"/>
        <v>0</v>
      </c>
      <c r="X28" s="92">
        <f t="shared" si="8"/>
        <v>0</v>
      </c>
    </row>
    <row r="29" spans="1:24" s="52" customFormat="1">
      <c r="A29" s="50"/>
      <c r="B29" s="3"/>
      <c r="C29" s="3"/>
      <c r="D29" s="4"/>
      <c r="E29" s="4"/>
      <c r="F29" s="4"/>
      <c r="G29" s="4"/>
      <c r="H29" s="4"/>
      <c r="I29" s="4"/>
      <c r="J29" s="4"/>
      <c r="K29" s="4"/>
      <c r="L29" s="96"/>
      <c r="M29" s="96"/>
      <c r="N29" s="96"/>
      <c r="O29" s="96"/>
      <c r="P29" s="72">
        <f t="shared" si="9"/>
        <v>0</v>
      </c>
      <c r="Q29" s="73">
        <f t="shared" si="1"/>
        <v>0</v>
      </c>
      <c r="R29" s="72">
        <f t="shared" si="2"/>
        <v>0</v>
      </c>
      <c r="S29" s="92">
        <f t="shared" si="3"/>
        <v>0</v>
      </c>
      <c r="T29" s="92">
        <f t="shared" si="4"/>
        <v>0</v>
      </c>
      <c r="U29" s="92">
        <f t="shared" si="5"/>
        <v>0</v>
      </c>
      <c r="V29" s="92">
        <f t="shared" si="6"/>
        <v>0</v>
      </c>
      <c r="W29" s="92">
        <f t="shared" si="7"/>
        <v>0</v>
      </c>
      <c r="X29" s="92">
        <f t="shared" si="8"/>
        <v>0</v>
      </c>
    </row>
    <row r="30" spans="1:24" s="52" customFormat="1">
      <c r="A30" s="50"/>
      <c r="B30" s="3"/>
      <c r="C30" s="3"/>
      <c r="D30" s="4"/>
      <c r="E30" s="4"/>
      <c r="F30" s="4"/>
      <c r="G30" s="4"/>
      <c r="H30" s="4"/>
      <c r="I30" s="4"/>
      <c r="J30" s="4"/>
      <c r="K30" s="4"/>
      <c r="L30" s="96"/>
      <c r="M30" s="96"/>
      <c r="N30" s="96"/>
      <c r="O30" s="96"/>
      <c r="P30" s="72">
        <f t="shared" si="9"/>
        <v>0</v>
      </c>
      <c r="Q30" s="73">
        <f t="shared" si="1"/>
        <v>0</v>
      </c>
      <c r="R30" s="72">
        <f t="shared" si="2"/>
        <v>0</v>
      </c>
      <c r="S30" s="92">
        <f t="shared" si="3"/>
        <v>0</v>
      </c>
      <c r="T30" s="92">
        <f t="shared" si="4"/>
        <v>0</v>
      </c>
      <c r="U30" s="92">
        <f t="shared" si="5"/>
        <v>0</v>
      </c>
      <c r="V30" s="92">
        <f t="shared" si="6"/>
        <v>0</v>
      </c>
      <c r="W30" s="92">
        <f t="shared" si="7"/>
        <v>0</v>
      </c>
      <c r="X30" s="92">
        <f t="shared" si="8"/>
        <v>0</v>
      </c>
    </row>
    <row r="31" spans="1:24" s="52" customFormat="1">
      <c r="A31" s="50"/>
      <c r="B31" s="3"/>
      <c r="C31" s="3"/>
      <c r="D31" s="4"/>
      <c r="E31" s="4"/>
      <c r="F31" s="4"/>
      <c r="G31" s="4"/>
      <c r="H31" s="4"/>
      <c r="I31" s="4"/>
      <c r="J31" s="4"/>
      <c r="K31" s="4"/>
      <c r="L31" s="96"/>
      <c r="M31" s="96"/>
      <c r="N31" s="96"/>
      <c r="O31" s="96"/>
      <c r="P31" s="72">
        <f t="shared" si="9"/>
        <v>0</v>
      </c>
      <c r="Q31" s="73">
        <f t="shared" si="1"/>
        <v>0</v>
      </c>
      <c r="R31" s="72">
        <f t="shared" si="2"/>
        <v>0</v>
      </c>
      <c r="S31" s="92">
        <f t="shared" si="3"/>
        <v>0</v>
      </c>
      <c r="T31" s="92">
        <f t="shared" si="4"/>
        <v>0</v>
      </c>
      <c r="U31" s="92">
        <f t="shared" si="5"/>
        <v>0</v>
      </c>
      <c r="V31" s="92">
        <f t="shared" si="6"/>
        <v>0</v>
      </c>
      <c r="W31" s="92">
        <f t="shared" si="7"/>
        <v>0</v>
      </c>
      <c r="X31" s="92">
        <f t="shared" si="8"/>
        <v>0</v>
      </c>
    </row>
    <row r="32" spans="1:24" s="52" customFormat="1">
      <c r="A32" s="50"/>
      <c r="B32" s="3"/>
      <c r="C32" s="3"/>
      <c r="D32" s="4"/>
      <c r="E32" s="4"/>
      <c r="F32" s="4"/>
      <c r="G32" s="4"/>
      <c r="H32" s="4"/>
      <c r="I32" s="4"/>
      <c r="J32" s="4"/>
      <c r="K32" s="4"/>
      <c r="L32" s="96"/>
      <c r="M32" s="96"/>
      <c r="N32" s="96"/>
      <c r="O32" s="96"/>
      <c r="P32" s="72">
        <f t="shared" si="9"/>
        <v>0</v>
      </c>
      <c r="Q32" s="73">
        <f t="shared" si="1"/>
        <v>0</v>
      </c>
      <c r="R32" s="72">
        <f t="shared" si="2"/>
        <v>0</v>
      </c>
      <c r="S32" s="92">
        <f t="shared" si="3"/>
        <v>0</v>
      </c>
      <c r="T32" s="92">
        <f t="shared" si="4"/>
        <v>0</v>
      </c>
      <c r="U32" s="92">
        <f t="shared" si="5"/>
        <v>0</v>
      </c>
      <c r="V32" s="92">
        <f t="shared" si="6"/>
        <v>0</v>
      </c>
      <c r="W32" s="92">
        <f t="shared" si="7"/>
        <v>0</v>
      </c>
      <c r="X32" s="92">
        <f t="shared" si="8"/>
        <v>0</v>
      </c>
    </row>
    <row r="33" spans="1:24" s="52" customFormat="1">
      <c r="A33" s="50"/>
      <c r="B33" s="3"/>
      <c r="C33" s="3"/>
      <c r="D33" s="4"/>
      <c r="E33" s="4"/>
      <c r="F33" s="4"/>
      <c r="G33" s="4"/>
      <c r="H33" s="4"/>
      <c r="I33" s="4"/>
      <c r="J33" s="4"/>
      <c r="K33" s="4"/>
      <c r="L33" s="96"/>
      <c r="M33" s="96"/>
      <c r="N33" s="96"/>
      <c r="O33" s="96"/>
      <c r="P33" s="72">
        <f t="shared" si="9"/>
        <v>0</v>
      </c>
      <c r="Q33" s="73">
        <f t="shared" si="1"/>
        <v>0</v>
      </c>
      <c r="R33" s="72">
        <f t="shared" si="2"/>
        <v>0</v>
      </c>
      <c r="S33" s="92">
        <f t="shared" si="3"/>
        <v>0</v>
      </c>
      <c r="T33" s="92">
        <f t="shared" si="4"/>
        <v>0</v>
      </c>
      <c r="U33" s="92">
        <f t="shared" si="5"/>
        <v>0</v>
      </c>
      <c r="V33" s="92">
        <f t="shared" si="6"/>
        <v>0</v>
      </c>
      <c r="W33" s="92">
        <f t="shared" si="7"/>
        <v>0</v>
      </c>
      <c r="X33" s="92">
        <f t="shared" si="8"/>
        <v>0</v>
      </c>
    </row>
    <row r="34" spans="1:24" s="52" customFormat="1">
      <c r="A34" s="50"/>
      <c r="B34" s="3"/>
      <c r="C34" s="3"/>
      <c r="D34" s="4"/>
      <c r="E34" s="4"/>
      <c r="F34" s="4"/>
      <c r="G34" s="4"/>
      <c r="H34" s="4"/>
      <c r="I34" s="4"/>
      <c r="J34" s="4"/>
      <c r="K34" s="4"/>
      <c r="L34" s="96"/>
      <c r="M34" s="96"/>
      <c r="N34" s="96"/>
      <c r="O34" s="96"/>
      <c r="P34" s="72">
        <f t="shared" si="9"/>
        <v>0</v>
      </c>
      <c r="Q34" s="73">
        <f t="shared" si="1"/>
        <v>0</v>
      </c>
      <c r="R34" s="72">
        <f t="shared" si="2"/>
        <v>0</v>
      </c>
      <c r="S34" s="92">
        <f t="shared" si="3"/>
        <v>0</v>
      </c>
      <c r="T34" s="92">
        <f t="shared" si="4"/>
        <v>0</v>
      </c>
      <c r="U34" s="92">
        <f t="shared" si="5"/>
        <v>0</v>
      </c>
      <c r="V34" s="92">
        <f t="shared" si="6"/>
        <v>0</v>
      </c>
      <c r="W34" s="92">
        <f t="shared" si="7"/>
        <v>0</v>
      </c>
      <c r="X34" s="92">
        <f t="shared" si="8"/>
        <v>0</v>
      </c>
    </row>
    <row r="35" spans="1:24" s="52" customFormat="1">
      <c r="A35" s="50"/>
      <c r="B35" s="3"/>
      <c r="C35" s="3"/>
      <c r="D35" s="4"/>
      <c r="E35" s="4"/>
      <c r="F35" s="4"/>
      <c r="G35" s="4"/>
      <c r="H35" s="4"/>
      <c r="I35" s="4"/>
      <c r="J35" s="4"/>
      <c r="K35" s="4"/>
      <c r="L35" s="96"/>
      <c r="M35" s="96"/>
      <c r="N35" s="96"/>
      <c r="O35" s="96"/>
      <c r="P35" s="72">
        <f t="shared" si="9"/>
        <v>0</v>
      </c>
      <c r="Q35" s="73">
        <f t="shared" si="1"/>
        <v>0</v>
      </c>
      <c r="R35" s="72">
        <f t="shared" si="2"/>
        <v>0</v>
      </c>
      <c r="S35" s="92">
        <f t="shared" si="3"/>
        <v>0</v>
      </c>
      <c r="T35" s="92">
        <f t="shared" si="4"/>
        <v>0</v>
      </c>
      <c r="U35" s="92">
        <f t="shared" si="5"/>
        <v>0</v>
      </c>
      <c r="V35" s="92">
        <f t="shared" si="6"/>
        <v>0</v>
      </c>
      <c r="W35" s="92">
        <f t="shared" si="7"/>
        <v>0</v>
      </c>
      <c r="X35" s="92">
        <f t="shared" si="8"/>
        <v>0</v>
      </c>
    </row>
    <row r="36" spans="1:24" s="52" customFormat="1">
      <c r="A36" s="50"/>
      <c r="B36" s="3"/>
      <c r="C36" s="3"/>
      <c r="D36" s="4"/>
      <c r="E36" s="4"/>
      <c r="F36" s="4"/>
      <c r="G36" s="4"/>
      <c r="H36" s="4"/>
      <c r="I36" s="4"/>
      <c r="J36" s="4"/>
      <c r="K36" s="4"/>
      <c r="L36" s="96"/>
      <c r="M36" s="96"/>
      <c r="N36" s="96"/>
      <c r="O36" s="96"/>
      <c r="P36" s="72">
        <f t="shared" si="9"/>
        <v>0</v>
      </c>
      <c r="Q36" s="73">
        <f t="shared" si="1"/>
        <v>0</v>
      </c>
      <c r="R36" s="72">
        <f t="shared" si="2"/>
        <v>0</v>
      </c>
      <c r="S36" s="92">
        <f t="shared" si="3"/>
        <v>0</v>
      </c>
      <c r="T36" s="92">
        <f t="shared" si="4"/>
        <v>0</v>
      </c>
      <c r="U36" s="92">
        <f t="shared" si="5"/>
        <v>0</v>
      </c>
      <c r="V36" s="92">
        <f t="shared" si="6"/>
        <v>0</v>
      </c>
      <c r="W36" s="92">
        <f t="shared" si="7"/>
        <v>0</v>
      </c>
      <c r="X36" s="92">
        <f t="shared" si="8"/>
        <v>0</v>
      </c>
    </row>
    <row r="37" spans="1:24" s="52" customFormat="1">
      <c r="A37" s="50"/>
      <c r="B37" s="3"/>
      <c r="C37" s="3"/>
      <c r="D37" s="4"/>
      <c r="E37" s="4"/>
      <c r="F37" s="4"/>
      <c r="G37" s="4"/>
      <c r="H37" s="4"/>
      <c r="I37" s="4"/>
      <c r="J37" s="4"/>
      <c r="K37" s="4"/>
      <c r="L37" s="96"/>
      <c r="M37" s="96"/>
      <c r="N37" s="96"/>
      <c r="O37" s="96"/>
      <c r="P37" s="72">
        <f t="shared" si="9"/>
        <v>0</v>
      </c>
      <c r="Q37" s="73">
        <f t="shared" si="1"/>
        <v>0</v>
      </c>
      <c r="R37" s="72">
        <f t="shared" si="2"/>
        <v>0</v>
      </c>
      <c r="S37" s="92">
        <f t="shared" si="3"/>
        <v>0</v>
      </c>
      <c r="T37" s="92">
        <f t="shared" si="4"/>
        <v>0</v>
      </c>
      <c r="U37" s="92">
        <f t="shared" si="5"/>
        <v>0</v>
      </c>
      <c r="V37" s="92">
        <f t="shared" si="6"/>
        <v>0</v>
      </c>
      <c r="W37" s="92">
        <f t="shared" si="7"/>
        <v>0</v>
      </c>
      <c r="X37" s="92">
        <f t="shared" si="8"/>
        <v>0</v>
      </c>
    </row>
    <row r="38" spans="1:24" s="52" customFormat="1">
      <c r="A38" s="50"/>
      <c r="B38" s="3"/>
      <c r="C38" s="3"/>
      <c r="D38" s="4"/>
      <c r="E38" s="4"/>
      <c r="F38" s="4"/>
      <c r="G38" s="4"/>
      <c r="H38" s="4"/>
      <c r="I38" s="4"/>
      <c r="J38" s="4"/>
      <c r="K38" s="4"/>
      <c r="L38" s="96"/>
      <c r="M38" s="96"/>
      <c r="N38" s="96"/>
      <c r="O38" s="96"/>
      <c r="P38" s="72">
        <f t="shared" si="9"/>
        <v>0</v>
      </c>
      <c r="Q38" s="73">
        <f t="shared" si="1"/>
        <v>0</v>
      </c>
      <c r="R38" s="72">
        <f t="shared" si="2"/>
        <v>0</v>
      </c>
      <c r="S38" s="92">
        <f t="shared" si="3"/>
        <v>0</v>
      </c>
      <c r="T38" s="92">
        <f t="shared" si="4"/>
        <v>0</v>
      </c>
      <c r="U38" s="92">
        <f t="shared" si="5"/>
        <v>0</v>
      </c>
      <c r="V38" s="92">
        <f t="shared" si="6"/>
        <v>0</v>
      </c>
      <c r="W38" s="92">
        <f t="shared" si="7"/>
        <v>0</v>
      </c>
      <c r="X38" s="92">
        <f t="shared" si="8"/>
        <v>0</v>
      </c>
    </row>
    <row r="39" spans="1:24" s="52" customFormat="1">
      <c r="A39" s="50"/>
      <c r="B39" s="3"/>
      <c r="C39" s="3"/>
      <c r="D39" s="4"/>
      <c r="E39" s="4"/>
      <c r="F39" s="4"/>
      <c r="G39" s="4"/>
      <c r="H39" s="4"/>
      <c r="I39" s="4"/>
      <c r="J39" s="4"/>
      <c r="K39" s="4"/>
      <c r="L39" s="96"/>
      <c r="M39" s="96"/>
      <c r="N39" s="96"/>
      <c r="O39" s="96"/>
      <c r="P39" s="72">
        <f t="shared" si="9"/>
        <v>0</v>
      </c>
      <c r="Q39" s="73">
        <f t="shared" si="1"/>
        <v>0</v>
      </c>
      <c r="R39" s="72">
        <f t="shared" si="2"/>
        <v>0</v>
      </c>
      <c r="S39" s="92">
        <f t="shared" si="3"/>
        <v>0</v>
      </c>
      <c r="T39" s="92">
        <f t="shared" si="4"/>
        <v>0</v>
      </c>
      <c r="U39" s="92">
        <f t="shared" si="5"/>
        <v>0</v>
      </c>
      <c r="V39" s="92">
        <f t="shared" si="6"/>
        <v>0</v>
      </c>
      <c r="W39" s="92">
        <f t="shared" si="7"/>
        <v>0</v>
      </c>
      <c r="X39" s="92">
        <f t="shared" si="8"/>
        <v>0</v>
      </c>
    </row>
    <row r="40" spans="1:24" s="52" customFormat="1">
      <c r="A40" s="50"/>
      <c r="B40" s="3"/>
      <c r="C40" s="3"/>
      <c r="D40" s="4"/>
      <c r="E40" s="4"/>
      <c r="F40" s="4"/>
      <c r="G40" s="4"/>
      <c r="H40" s="4"/>
      <c r="I40" s="4"/>
      <c r="J40" s="4"/>
      <c r="K40" s="4"/>
      <c r="L40" s="96"/>
      <c r="M40" s="96"/>
      <c r="N40" s="96"/>
      <c r="O40" s="96"/>
      <c r="P40" s="72">
        <f t="shared" si="9"/>
        <v>0</v>
      </c>
      <c r="Q40" s="73">
        <f t="shared" si="1"/>
        <v>0</v>
      </c>
      <c r="R40" s="72">
        <f t="shared" si="2"/>
        <v>0</v>
      </c>
      <c r="S40" s="92">
        <f t="shared" si="3"/>
        <v>0</v>
      </c>
      <c r="T40" s="92">
        <f t="shared" si="4"/>
        <v>0</v>
      </c>
      <c r="U40" s="92">
        <f t="shared" si="5"/>
        <v>0</v>
      </c>
      <c r="V40" s="92">
        <f t="shared" si="6"/>
        <v>0</v>
      </c>
      <c r="W40" s="92">
        <f t="shared" si="7"/>
        <v>0</v>
      </c>
      <c r="X40" s="92">
        <f t="shared" si="8"/>
        <v>0</v>
      </c>
    </row>
    <row r="41" spans="1:24" s="52" customFormat="1">
      <c r="A41" s="50"/>
      <c r="B41" s="3"/>
      <c r="C41" s="3"/>
      <c r="D41" s="4"/>
      <c r="E41" s="4"/>
      <c r="F41" s="4"/>
      <c r="G41" s="4"/>
      <c r="H41" s="4"/>
      <c r="I41" s="4"/>
      <c r="J41" s="4"/>
      <c r="K41" s="4"/>
      <c r="L41" s="96"/>
      <c r="M41" s="96"/>
      <c r="N41" s="96"/>
      <c r="O41" s="96"/>
      <c r="P41" s="72">
        <f t="shared" si="9"/>
        <v>0</v>
      </c>
      <c r="Q41" s="73">
        <f t="shared" si="1"/>
        <v>0</v>
      </c>
      <c r="R41" s="72">
        <f t="shared" si="2"/>
        <v>0</v>
      </c>
      <c r="S41" s="92">
        <f t="shared" si="3"/>
        <v>0</v>
      </c>
      <c r="T41" s="92">
        <f t="shared" si="4"/>
        <v>0</v>
      </c>
      <c r="U41" s="92">
        <f t="shared" si="5"/>
        <v>0</v>
      </c>
      <c r="V41" s="92">
        <f t="shared" si="6"/>
        <v>0</v>
      </c>
      <c r="W41" s="92">
        <f t="shared" si="7"/>
        <v>0</v>
      </c>
      <c r="X41" s="92">
        <f t="shared" si="8"/>
        <v>0</v>
      </c>
    </row>
    <row r="42" spans="1:24" s="52" customFormat="1">
      <c r="A42" s="50"/>
      <c r="B42" s="3"/>
      <c r="C42" s="3"/>
      <c r="D42" s="4"/>
      <c r="E42" s="4"/>
      <c r="F42" s="4"/>
      <c r="G42" s="4"/>
      <c r="H42" s="4"/>
      <c r="I42" s="4"/>
      <c r="J42" s="4"/>
      <c r="K42" s="4"/>
      <c r="L42" s="96"/>
      <c r="M42" s="96"/>
      <c r="N42" s="96"/>
      <c r="O42" s="96"/>
      <c r="P42" s="72">
        <f t="shared" si="9"/>
        <v>0</v>
      </c>
      <c r="Q42" s="73">
        <f t="shared" si="1"/>
        <v>0</v>
      </c>
      <c r="R42" s="72">
        <f t="shared" si="2"/>
        <v>0</v>
      </c>
      <c r="S42" s="92">
        <f t="shared" si="3"/>
        <v>0</v>
      </c>
      <c r="T42" s="92">
        <f t="shared" si="4"/>
        <v>0</v>
      </c>
      <c r="U42" s="92">
        <f t="shared" si="5"/>
        <v>0</v>
      </c>
      <c r="V42" s="92">
        <f t="shared" si="6"/>
        <v>0</v>
      </c>
      <c r="W42" s="92">
        <f t="shared" si="7"/>
        <v>0</v>
      </c>
      <c r="X42" s="92">
        <f t="shared" si="8"/>
        <v>0</v>
      </c>
    </row>
    <row r="43" spans="1:24" s="52" customFormat="1">
      <c r="A43" s="50"/>
      <c r="B43" s="3"/>
      <c r="C43" s="3"/>
      <c r="D43" s="4"/>
      <c r="E43" s="4"/>
      <c r="F43" s="4"/>
      <c r="G43" s="4"/>
      <c r="H43" s="4"/>
      <c r="I43" s="4"/>
      <c r="J43" s="4"/>
      <c r="K43" s="4"/>
      <c r="L43" s="96"/>
      <c r="M43" s="96"/>
      <c r="N43" s="96"/>
      <c r="O43" s="96"/>
      <c r="P43" s="72">
        <f t="shared" si="9"/>
        <v>0</v>
      </c>
      <c r="Q43" s="73">
        <f t="shared" si="1"/>
        <v>0</v>
      </c>
      <c r="R43" s="72">
        <f t="shared" si="2"/>
        <v>0</v>
      </c>
      <c r="S43" s="92">
        <f t="shared" si="3"/>
        <v>0</v>
      </c>
      <c r="T43" s="92">
        <f t="shared" si="4"/>
        <v>0</v>
      </c>
      <c r="U43" s="92">
        <f t="shared" si="5"/>
        <v>0</v>
      </c>
      <c r="V43" s="92">
        <f t="shared" si="6"/>
        <v>0</v>
      </c>
      <c r="W43" s="92">
        <f t="shared" si="7"/>
        <v>0</v>
      </c>
      <c r="X43" s="92">
        <f t="shared" si="8"/>
        <v>0</v>
      </c>
    </row>
    <row r="44" spans="1:24" s="52" customFormat="1">
      <c r="A44" s="50"/>
      <c r="B44" s="3"/>
      <c r="C44" s="3"/>
      <c r="D44" s="4"/>
      <c r="E44" s="4"/>
      <c r="F44" s="4"/>
      <c r="G44" s="4"/>
      <c r="H44" s="4"/>
      <c r="I44" s="4"/>
      <c r="J44" s="4"/>
      <c r="K44" s="4"/>
      <c r="L44" s="96"/>
      <c r="M44" s="96"/>
      <c r="N44" s="96"/>
      <c r="O44" s="96"/>
      <c r="P44" s="72">
        <f t="shared" si="9"/>
        <v>0</v>
      </c>
      <c r="Q44" s="73">
        <f t="shared" si="1"/>
        <v>0</v>
      </c>
      <c r="R44" s="72">
        <f t="shared" si="2"/>
        <v>0</v>
      </c>
      <c r="S44" s="92">
        <f t="shared" si="3"/>
        <v>0</v>
      </c>
      <c r="T44" s="92">
        <f t="shared" si="4"/>
        <v>0</v>
      </c>
      <c r="U44" s="92">
        <f t="shared" si="5"/>
        <v>0</v>
      </c>
      <c r="V44" s="92">
        <f t="shared" si="6"/>
        <v>0</v>
      </c>
      <c r="W44" s="92">
        <f t="shared" si="7"/>
        <v>0</v>
      </c>
      <c r="X44" s="92">
        <f t="shared" si="8"/>
        <v>0</v>
      </c>
    </row>
    <row r="45" spans="1:24" s="52" customFormat="1">
      <c r="A45" s="50"/>
      <c r="B45" s="3"/>
      <c r="C45" s="3"/>
      <c r="D45" s="4"/>
      <c r="E45" s="4"/>
      <c r="F45" s="4"/>
      <c r="G45" s="4"/>
      <c r="H45" s="4"/>
      <c r="I45" s="4"/>
      <c r="J45" s="4"/>
      <c r="K45" s="4"/>
      <c r="L45" s="96"/>
      <c r="M45" s="96"/>
      <c r="N45" s="96"/>
      <c r="O45" s="96"/>
      <c r="P45" s="72">
        <f t="shared" si="9"/>
        <v>0</v>
      </c>
      <c r="Q45" s="73">
        <f t="shared" si="1"/>
        <v>0</v>
      </c>
      <c r="R45" s="72">
        <f t="shared" si="2"/>
        <v>0</v>
      </c>
      <c r="S45" s="92">
        <f t="shared" si="3"/>
        <v>0</v>
      </c>
      <c r="T45" s="92">
        <f t="shared" si="4"/>
        <v>0</v>
      </c>
      <c r="U45" s="92">
        <f t="shared" si="5"/>
        <v>0</v>
      </c>
      <c r="V45" s="92">
        <f t="shared" si="6"/>
        <v>0</v>
      </c>
      <c r="W45" s="92">
        <f t="shared" si="7"/>
        <v>0</v>
      </c>
      <c r="X45" s="92">
        <f t="shared" si="8"/>
        <v>0</v>
      </c>
    </row>
    <row r="46" spans="1:24" s="52" customFormat="1">
      <c r="A46" s="50"/>
      <c r="B46" s="3"/>
      <c r="C46" s="3"/>
      <c r="D46" s="4"/>
      <c r="E46" s="4"/>
      <c r="F46" s="4"/>
      <c r="G46" s="4"/>
      <c r="H46" s="4"/>
      <c r="I46" s="4"/>
      <c r="J46" s="4"/>
      <c r="K46" s="4"/>
      <c r="L46" s="96"/>
      <c r="M46" s="96"/>
      <c r="N46" s="96"/>
      <c r="O46" s="96"/>
      <c r="P46" s="72">
        <f t="shared" si="9"/>
        <v>0</v>
      </c>
      <c r="Q46" s="73">
        <f t="shared" si="1"/>
        <v>0</v>
      </c>
      <c r="R46" s="72">
        <f t="shared" si="2"/>
        <v>0</v>
      </c>
      <c r="S46" s="92">
        <f t="shared" si="3"/>
        <v>0</v>
      </c>
      <c r="T46" s="92">
        <f t="shared" si="4"/>
        <v>0</v>
      </c>
      <c r="U46" s="92">
        <f t="shared" si="5"/>
        <v>0</v>
      </c>
      <c r="V46" s="92">
        <f t="shared" si="6"/>
        <v>0</v>
      </c>
      <c r="W46" s="92">
        <f t="shared" si="7"/>
        <v>0</v>
      </c>
      <c r="X46" s="92">
        <f t="shared" si="8"/>
        <v>0</v>
      </c>
    </row>
    <row r="47" spans="1:24" s="52" customFormat="1">
      <c r="A47" s="50"/>
      <c r="B47" s="3"/>
      <c r="C47" s="3"/>
      <c r="D47" s="4"/>
      <c r="E47" s="4"/>
      <c r="F47" s="4"/>
      <c r="G47" s="4"/>
      <c r="H47" s="4"/>
      <c r="I47" s="4"/>
      <c r="J47" s="4"/>
      <c r="K47" s="4"/>
      <c r="L47" s="96"/>
      <c r="M47" s="96"/>
      <c r="N47" s="96"/>
      <c r="O47" s="96"/>
      <c r="P47" s="72">
        <f t="shared" si="9"/>
        <v>0</v>
      </c>
      <c r="Q47" s="73">
        <f t="shared" si="1"/>
        <v>0</v>
      </c>
      <c r="R47" s="72">
        <f t="shared" si="2"/>
        <v>0</v>
      </c>
      <c r="S47" s="92">
        <f t="shared" si="3"/>
        <v>0</v>
      </c>
      <c r="T47" s="92">
        <f t="shared" si="4"/>
        <v>0</v>
      </c>
      <c r="U47" s="92">
        <f t="shared" si="5"/>
        <v>0</v>
      </c>
      <c r="V47" s="92">
        <f t="shared" si="6"/>
        <v>0</v>
      </c>
      <c r="W47" s="92">
        <f t="shared" si="7"/>
        <v>0</v>
      </c>
      <c r="X47" s="92">
        <f t="shared" si="8"/>
        <v>0</v>
      </c>
    </row>
    <row r="48" spans="1:24" s="52" customFormat="1">
      <c r="A48" s="50"/>
      <c r="B48" s="3"/>
      <c r="C48" s="3"/>
      <c r="D48" s="4"/>
      <c r="E48" s="4"/>
      <c r="F48" s="4"/>
      <c r="G48" s="4"/>
      <c r="H48" s="4"/>
      <c r="I48" s="4"/>
      <c r="J48" s="4"/>
      <c r="K48" s="4"/>
      <c r="L48" s="96"/>
      <c r="M48" s="96"/>
      <c r="N48" s="96"/>
      <c r="O48" s="96"/>
      <c r="P48" s="72">
        <f t="shared" si="9"/>
        <v>0</v>
      </c>
      <c r="Q48" s="73">
        <f t="shared" si="1"/>
        <v>0</v>
      </c>
      <c r="R48" s="72">
        <f t="shared" si="2"/>
        <v>0</v>
      </c>
      <c r="S48" s="92">
        <f t="shared" si="3"/>
        <v>0</v>
      </c>
      <c r="T48" s="92">
        <f t="shared" si="4"/>
        <v>0</v>
      </c>
      <c r="U48" s="92">
        <f t="shared" si="5"/>
        <v>0</v>
      </c>
      <c r="V48" s="92">
        <f t="shared" si="6"/>
        <v>0</v>
      </c>
      <c r="W48" s="92">
        <f t="shared" si="7"/>
        <v>0</v>
      </c>
      <c r="X48" s="92">
        <f t="shared" si="8"/>
        <v>0</v>
      </c>
    </row>
    <row r="49" spans="1:24" s="52" customFormat="1">
      <c r="A49" s="50"/>
      <c r="B49" s="3"/>
      <c r="C49" s="3"/>
      <c r="D49" s="4"/>
      <c r="E49" s="4"/>
      <c r="F49" s="4"/>
      <c r="G49" s="4"/>
      <c r="H49" s="4"/>
      <c r="I49" s="4"/>
      <c r="J49" s="4"/>
      <c r="K49" s="4"/>
      <c r="L49" s="96"/>
      <c r="M49" s="96"/>
      <c r="N49" s="96"/>
      <c r="O49" s="96"/>
      <c r="P49" s="72">
        <f t="shared" si="9"/>
        <v>0</v>
      </c>
      <c r="Q49" s="73">
        <f t="shared" si="1"/>
        <v>0</v>
      </c>
      <c r="R49" s="72">
        <f t="shared" si="2"/>
        <v>0</v>
      </c>
      <c r="S49" s="92">
        <f t="shared" si="3"/>
        <v>0</v>
      </c>
      <c r="T49" s="92">
        <f t="shared" si="4"/>
        <v>0</v>
      </c>
      <c r="U49" s="92">
        <f t="shared" si="5"/>
        <v>0</v>
      </c>
      <c r="V49" s="92">
        <f t="shared" si="6"/>
        <v>0</v>
      </c>
      <c r="W49" s="92">
        <f t="shared" si="7"/>
        <v>0</v>
      </c>
      <c r="X49" s="92">
        <f t="shared" si="8"/>
        <v>0</v>
      </c>
    </row>
    <row r="50" spans="1:24" s="52" customFormat="1">
      <c r="A50" s="50"/>
      <c r="B50" s="3"/>
      <c r="C50" s="3"/>
      <c r="D50" s="4"/>
      <c r="E50" s="4"/>
      <c r="F50" s="4"/>
      <c r="G50" s="4"/>
      <c r="H50" s="4"/>
      <c r="I50" s="4"/>
      <c r="J50" s="4"/>
      <c r="K50" s="4"/>
      <c r="L50" s="96"/>
      <c r="M50" s="96"/>
      <c r="N50" s="96"/>
      <c r="O50" s="96"/>
      <c r="P50" s="72">
        <f t="shared" si="9"/>
        <v>0</v>
      </c>
      <c r="Q50" s="73">
        <f t="shared" si="1"/>
        <v>0</v>
      </c>
      <c r="R50" s="72">
        <f t="shared" si="2"/>
        <v>0</v>
      </c>
      <c r="S50" s="92">
        <f t="shared" si="3"/>
        <v>0</v>
      </c>
      <c r="T50" s="92">
        <f t="shared" si="4"/>
        <v>0</v>
      </c>
      <c r="U50" s="92">
        <f t="shared" si="5"/>
        <v>0</v>
      </c>
      <c r="V50" s="92">
        <f t="shared" si="6"/>
        <v>0</v>
      </c>
      <c r="W50" s="92">
        <f t="shared" si="7"/>
        <v>0</v>
      </c>
      <c r="X50" s="92">
        <f t="shared" si="8"/>
        <v>0</v>
      </c>
    </row>
    <row r="51" spans="1:24" s="52" customFormat="1">
      <c r="A51" s="50"/>
      <c r="B51" s="3"/>
      <c r="C51" s="3"/>
      <c r="D51" s="4"/>
      <c r="E51" s="4"/>
      <c r="F51" s="4"/>
      <c r="G51" s="4"/>
      <c r="H51" s="4"/>
      <c r="I51" s="4"/>
      <c r="J51" s="4"/>
      <c r="K51" s="4"/>
      <c r="L51" s="96"/>
      <c r="M51" s="96"/>
      <c r="N51" s="96"/>
      <c r="O51" s="96"/>
      <c r="P51" s="72">
        <f t="shared" si="9"/>
        <v>0</v>
      </c>
      <c r="Q51" s="73">
        <f t="shared" si="1"/>
        <v>0</v>
      </c>
      <c r="R51" s="72">
        <f t="shared" si="2"/>
        <v>0</v>
      </c>
      <c r="S51" s="92">
        <f t="shared" si="3"/>
        <v>0</v>
      </c>
      <c r="T51" s="92">
        <f t="shared" si="4"/>
        <v>0</v>
      </c>
      <c r="U51" s="92">
        <f t="shared" si="5"/>
        <v>0</v>
      </c>
      <c r="V51" s="92">
        <f t="shared" si="6"/>
        <v>0</v>
      </c>
      <c r="W51" s="92">
        <f t="shared" si="7"/>
        <v>0</v>
      </c>
      <c r="X51" s="92">
        <f t="shared" si="8"/>
        <v>0</v>
      </c>
    </row>
    <row r="52" spans="1:24" s="52" customFormat="1">
      <c r="A52" s="50"/>
      <c r="B52" s="3"/>
      <c r="C52" s="3"/>
      <c r="D52" s="4"/>
      <c r="E52" s="4"/>
      <c r="F52" s="4"/>
      <c r="G52" s="4"/>
      <c r="H52" s="4"/>
      <c r="I52" s="4"/>
      <c r="J52" s="4"/>
      <c r="K52" s="4"/>
      <c r="L52" s="96"/>
      <c r="M52" s="96"/>
      <c r="N52" s="96"/>
      <c r="O52" s="96"/>
      <c r="P52" s="72">
        <f t="shared" si="9"/>
        <v>0</v>
      </c>
      <c r="Q52" s="73">
        <f t="shared" si="1"/>
        <v>0</v>
      </c>
      <c r="R52" s="72">
        <f t="shared" si="2"/>
        <v>0</v>
      </c>
      <c r="S52" s="92">
        <f t="shared" si="3"/>
        <v>0</v>
      </c>
      <c r="T52" s="92">
        <f t="shared" si="4"/>
        <v>0</v>
      </c>
      <c r="U52" s="92">
        <f t="shared" si="5"/>
        <v>0</v>
      </c>
      <c r="V52" s="92">
        <f t="shared" si="6"/>
        <v>0</v>
      </c>
      <c r="W52" s="92">
        <f t="shared" si="7"/>
        <v>0</v>
      </c>
      <c r="X52" s="92">
        <f t="shared" si="8"/>
        <v>0</v>
      </c>
    </row>
    <row r="53" spans="1:24" s="52" customFormat="1">
      <c r="A53" s="50"/>
      <c r="B53" s="3"/>
      <c r="C53" s="3"/>
      <c r="D53" s="4"/>
      <c r="E53" s="4"/>
      <c r="F53" s="4"/>
      <c r="G53" s="4"/>
      <c r="H53" s="4"/>
      <c r="I53" s="4"/>
      <c r="J53" s="4"/>
      <c r="K53" s="4"/>
      <c r="L53" s="96"/>
      <c r="M53" s="96"/>
      <c r="N53" s="96"/>
      <c r="O53" s="96"/>
      <c r="P53" s="72">
        <f t="shared" si="9"/>
        <v>0</v>
      </c>
      <c r="Q53" s="73">
        <f t="shared" si="1"/>
        <v>0</v>
      </c>
      <c r="R53" s="72">
        <f t="shared" si="2"/>
        <v>0</v>
      </c>
      <c r="S53" s="92">
        <f t="shared" si="3"/>
        <v>0</v>
      </c>
      <c r="T53" s="92">
        <f t="shared" si="4"/>
        <v>0</v>
      </c>
      <c r="U53" s="92">
        <f t="shared" si="5"/>
        <v>0</v>
      </c>
      <c r="V53" s="92">
        <f t="shared" si="6"/>
        <v>0</v>
      </c>
      <c r="W53" s="92">
        <f t="shared" si="7"/>
        <v>0</v>
      </c>
      <c r="X53" s="92">
        <f t="shared" si="8"/>
        <v>0</v>
      </c>
    </row>
    <row r="54" spans="1:24" s="52" customFormat="1">
      <c r="A54" s="50"/>
      <c r="B54" s="3"/>
      <c r="C54" s="3"/>
      <c r="D54" s="4"/>
      <c r="E54" s="4"/>
      <c r="F54" s="4"/>
      <c r="G54" s="4"/>
      <c r="H54" s="4"/>
      <c r="I54" s="4"/>
      <c r="J54" s="4"/>
      <c r="K54" s="4"/>
      <c r="L54" s="96"/>
      <c r="M54" s="96"/>
      <c r="N54" s="96"/>
      <c r="O54" s="96"/>
      <c r="P54" s="72">
        <f t="shared" si="9"/>
        <v>0</v>
      </c>
      <c r="Q54" s="73">
        <f t="shared" si="1"/>
        <v>0</v>
      </c>
      <c r="R54" s="72">
        <f t="shared" si="2"/>
        <v>0</v>
      </c>
      <c r="S54" s="92">
        <f t="shared" si="3"/>
        <v>0</v>
      </c>
      <c r="T54" s="92">
        <f t="shared" si="4"/>
        <v>0</v>
      </c>
      <c r="U54" s="92">
        <f t="shared" si="5"/>
        <v>0</v>
      </c>
      <c r="V54" s="92">
        <f t="shared" si="6"/>
        <v>0</v>
      </c>
      <c r="W54" s="92">
        <f t="shared" si="7"/>
        <v>0</v>
      </c>
      <c r="X54" s="92">
        <f t="shared" si="8"/>
        <v>0</v>
      </c>
    </row>
    <row r="55" spans="1:24" s="52" customFormat="1">
      <c r="A55" s="50"/>
      <c r="B55" s="3"/>
      <c r="C55" s="3"/>
      <c r="D55" s="4"/>
      <c r="E55" s="4"/>
      <c r="F55" s="4"/>
      <c r="G55" s="4"/>
      <c r="H55" s="4"/>
      <c r="I55" s="4"/>
      <c r="J55" s="4"/>
      <c r="K55" s="4"/>
      <c r="L55" s="96"/>
      <c r="M55" s="96"/>
      <c r="N55" s="96"/>
      <c r="O55" s="96"/>
      <c r="P55" s="72">
        <f t="shared" si="9"/>
        <v>0</v>
      </c>
      <c r="Q55" s="73">
        <f t="shared" si="1"/>
        <v>0</v>
      </c>
      <c r="R55" s="72">
        <f t="shared" si="2"/>
        <v>0</v>
      </c>
      <c r="S55" s="92">
        <f t="shared" si="3"/>
        <v>0</v>
      </c>
      <c r="T55" s="92">
        <f t="shared" si="4"/>
        <v>0</v>
      </c>
      <c r="U55" s="92">
        <f t="shared" si="5"/>
        <v>0</v>
      </c>
      <c r="V55" s="92">
        <f t="shared" si="6"/>
        <v>0</v>
      </c>
      <c r="W55" s="92">
        <f t="shared" si="7"/>
        <v>0</v>
      </c>
      <c r="X55" s="92">
        <f t="shared" si="8"/>
        <v>0</v>
      </c>
    </row>
    <row r="56" spans="1:24" s="52" customFormat="1">
      <c r="A56" s="50"/>
      <c r="B56" s="3"/>
      <c r="C56" s="3"/>
      <c r="D56" s="4"/>
      <c r="E56" s="4"/>
      <c r="F56" s="4"/>
      <c r="G56" s="4"/>
      <c r="H56" s="4"/>
      <c r="I56" s="4"/>
      <c r="J56" s="4"/>
      <c r="K56" s="4"/>
      <c r="L56" s="96"/>
      <c r="M56" s="96"/>
      <c r="N56" s="96"/>
      <c r="O56" s="96"/>
      <c r="P56" s="72">
        <f t="shared" si="9"/>
        <v>0</v>
      </c>
      <c r="Q56" s="73">
        <f t="shared" si="1"/>
        <v>0</v>
      </c>
      <c r="R56" s="72">
        <f t="shared" si="2"/>
        <v>0</v>
      </c>
      <c r="S56" s="92">
        <f t="shared" si="3"/>
        <v>0</v>
      </c>
      <c r="T56" s="92">
        <f t="shared" si="4"/>
        <v>0</v>
      </c>
      <c r="U56" s="92">
        <f t="shared" si="5"/>
        <v>0</v>
      </c>
      <c r="V56" s="92">
        <f t="shared" si="6"/>
        <v>0</v>
      </c>
      <c r="W56" s="92">
        <f t="shared" si="7"/>
        <v>0</v>
      </c>
      <c r="X56" s="92">
        <f t="shared" si="8"/>
        <v>0</v>
      </c>
    </row>
    <row r="57" spans="1:24" s="52" customFormat="1">
      <c r="A57" s="50"/>
      <c r="B57" s="3"/>
      <c r="C57" s="3"/>
      <c r="D57" s="4"/>
      <c r="E57" s="4"/>
      <c r="F57" s="4"/>
      <c r="G57" s="4"/>
      <c r="H57" s="4"/>
      <c r="I57" s="4"/>
      <c r="J57" s="4"/>
      <c r="K57" s="4"/>
      <c r="L57" s="96"/>
      <c r="M57" s="96"/>
      <c r="N57" s="96"/>
      <c r="O57" s="96"/>
      <c r="P57" s="72">
        <f t="shared" si="9"/>
        <v>0</v>
      </c>
      <c r="Q57" s="73">
        <f t="shared" si="1"/>
        <v>0</v>
      </c>
      <c r="R57" s="72">
        <f t="shared" si="2"/>
        <v>0</v>
      </c>
      <c r="S57" s="92">
        <f t="shared" si="3"/>
        <v>0</v>
      </c>
      <c r="T57" s="92">
        <f t="shared" si="4"/>
        <v>0</v>
      </c>
      <c r="U57" s="92">
        <f t="shared" si="5"/>
        <v>0</v>
      </c>
      <c r="V57" s="92">
        <f t="shared" si="6"/>
        <v>0</v>
      </c>
      <c r="W57" s="92">
        <f t="shared" si="7"/>
        <v>0</v>
      </c>
      <c r="X57" s="92">
        <f t="shared" si="8"/>
        <v>0</v>
      </c>
    </row>
    <row r="58" spans="1:24" s="52" customFormat="1">
      <c r="A58" s="50"/>
      <c r="B58" s="3"/>
      <c r="C58" s="3"/>
      <c r="D58" s="4"/>
      <c r="E58" s="4"/>
      <c r="F58" s="4"/>
      <c r="G58" s="4"/>
      <c r="H58" s="4"/>
      <c r="I58" s="4"/>
      <c r="J58" s="4"/>
      <c r="K58" s="4"/>
      <c r="L58" s="96"/>
      <c r="M58" s="96"/>
      <c r="N58" s="96"/>
      <c r="O58" s="96"/>
      <c r="P58" s="72">
        <f t="shared" si="9"/>
        <v>0</v>
      </c>
      <c r="Q58" s="73">
        <f t="shared" si="1"/>
        <v>0</v>
      </c>
      <c r="R58" s="72">
        <f t="shared" si="2"/>
        <v>0</v>
      </c>
      <c r="S58" s="92">
        <f t="shared" si="3"/>
        <v>0</v>
      </c>
      <c r="T58" s="92">
        <f t="shared" si="4"/>
        <v>0</v>
      </c>
      <c r="U58" s="92">
        <f t="shared" si="5"/>
        <v>0</v>
      </c>
      <c r="V58" s="92">
        <f t="shared" si="6"/>
        <v>0</v>
      </c>
      <c r="W58" s="92">
        <f t="shared" si="7"/>
        <v>0</v>
      </c>
      <c r="X58" s="92">
        <f t="shared" si="8"/>
        <v>0</v>
      </c>
    </row>
    <row r="59" spans="1:24" s="52" customFormat="1">
      <c r="A59" s="50"/>
      <c r="B59" s="3"/>
      <c r="C59" s="3"/>
      <c r="D59" s="4"/>
      <c r="E59" s="4"/>
      <c r="F59" s="4"/>
      <c r="G59" s="4"/>
      <c r="H59" s="4"/>
      <c r="I59" s="4"/>
      <c r="J59" s="4"/>
      <c r="K59" s="4"/>
      <c r="L59" s="96"/>
      <c r="M59" s="96"/>
      <c r="N59" s="96"/>
      <c r="O59" s="96"/>
      <c r="P59" s="72">
        <f t="shared" si="9"/>
        <v>0</v>
      </c>
      <c r="Q59" s="73">
        <f t="shared" si="1"/>
        <v>0</v>
      </c>
      <c r="R59" s="72">
        <f t="shared" si="2"/>
        <v>0</v>
      </c>
      <c r="S59" s="92">
        <f t="shared" si="3"/>
        <v>0</v>
      </c>
      <c r="T59" s="92">
        <f t="shared" si="4"/>
        <v>0</v>
      </c>
      <c r="U59" s="92">
        <f t="shared" si="5"/>
        <v>0</v>
      </c>
      <c r="V59" s="92">
        <f t="shared" si="6"/>
        <v>0</v>
      </c>
      <c r="W59" s="92">
        <f t="shared" si="7"/>
        <v>0</v>
      </c>
      <c r="X59" s="92">
        <f t="shared" si="8"/>
        <v>0</v>
      </c>
    </row>
    <row r="60" spans="1:24" s="52" customFormat="1">
      <c r="A60" s="50"/>
      <c r="B60" s="3"/>
      <c r="C60" s="3"/>
      <c r="D60" s="4"/>
      <c r="E60" s="4"/>
      <c r="F60" s="4"/>
      <c r="G60" s="4"/>
      <c r="H60" s="4"/>
      <c r="I60" s="4"/>
      <c r="J60" s="4"/>
      <c r="K60" s="4"/>
      <c r="L60" s="96"/>
      <c r="M60" s="96"/>
      <c r="N60" s="96"/>
      <c r="O60" s="96"/>
      <c r="P60" s="72">
        <f t="shared" si="9"/>
        <v>0</v>
      </c>
      <c r="Q60" s="73">
        <f t="shared" si="1"/>
        <v>0</v>
      </c>
      <c r="R60" s="72">
        <f t="shared" si="2"/>
        <v>0</v>
      </c>
      <c r="S60" s="92">
        <f t="shared" si="3"/>
        <v>0</v>
      </c>
      <c r="T60" s="92">
        <f t="shared" si="4"/>
        <v>0</v>
      </c>
      <c r="U60" s="92">
        <f t="shared" si="5"/>
        <v>0</v>
      </c>
      <c r="V60" s="92">
        <f t="shared" si="6"/>
        <v>0</v>
      </c>
      <c r="W60" s="92">
        <f t="shared" si="7"/>
        <v>0</v>
      </c>
      <c r="X60" s="92">
        <f t="shared" si="8"/>
        <v>0</v>
      </c>
    </row>
    <row r="61" spans="1:24" s="52" customFormat="1">
      <c r="A61" s="50"/>
      <c r="B61" s="3"/>
      <c r="C61" s="3"/>
      <c r="D61" s="4"/>
      <c r="E61" s="4"/>
      <c r="F61" s="4"/>
      <c r="G61" s="4"/>
      <c r="H61" s="4"/>
      <c r="I61" s="4"/>
      <c r="J61" s="4"/>
      <c r="K61" s="4"/>
      <c r="L61" s="96"/>
      <c r="M61" s="96"/>
      <c r="N61" s="96"/>
      <c r="O61" s="96"/>
      <c r="P61" s="72">
        <f t="shared" si="9"/>
        <v>0</v>
      </c>
      <c r="Q61" s="73">
        <f t="shared" si="1"/>
        <v>0</v>
      </c>
      <c r="R61" s="72">
        <f t="shared" si="2"/>
        <v>0</v>
      </c>
      <c r="S61" s="92">
        <f t="shared" si="3"/>
        <v>0</v>
      </c>
      <c r="T61" s="92">
        <f t="shared" si="4"/>
        <v>0</v>
      </c>
      <c r="U61" s="92">
        <f t="shared" si="5"/>
        <v>0</v>
      </c>
      <c r="V61" s="92">
        <f t="shared" si="6"/>
        <v>0</v>
      </c>
      <c r="W61" s="92">
        <f t="shared" si="7"/>
        <v>0</v>
      </c>
      <c r="X61" s="92">
        <f t="shared" si="8"/>
        <v>0</v>
      </c>
    </row>
    <row r="62" spans="1:24" s="52" customFormat="1">
      <c r="A62" s="50"/>
      <c r="B62" s="3"/>
      <c r="C62" s="3"/>
      <c r="D62" s="4"/>
      <c r="E62" s="4"/>
      <c r="F62" s="4"/>
      <c r="G62" s="4"/>
      <c r="H62" s="4"/>
      <c r="I62" s="4"/>
      <c r="J62" s="4"/>
      <c r="K62" s="4"/>
      <c r="L62" s="96"/>
      <c r="M62" s="96"/>
      <c r="N62" s="96"/>
      <c r="O62" s="96"/>
      <c r="P62" s="72">
        <f t="shared" si="9"/>
        <v>0</v>
      </c>
      <c r="Q62" s="73">
        <f t="shared" si="1"/>
        <v>0</v>
      </c>
      <c r="R62" s="72">
        <f t="shared" si="2"/>
        <v>0</v>
      </c>
      <c r="S62" s="92">
        <f t="shared" si="3"/>
        <v>0</v>
      </c>
      <c r="T62" s="92">
        <f t="shared" si="4"/>
        <v>0</v>
      </c>
      <c r="U62" s="92">
        <f t="shared" si="5"/>
        <v>0</v>
      </c>
      <c r="V62" s="92">
        <f t="shared" si="6"/>
        <v>0</v>
      </c>
      <c r="W62" s="92">
        <f t="shared" si="7"/>
        <v>0</v>
      </c>
      <c r="X62" s="92">
        <f t="shared" si="8"/>
        <v>0</v>
      </c>
    </row>
    <row r="63" spans="1:24" s="52" customFormat="1">
      <c r="A63" s="50"/>
      <c r="B63" s="3"/>
      <c r="C63" s="3"/>
      <c r="D63" s="4"/>
      <c r="E63" s="4"/>
      <c r="F63" s="4"/>
      <c r="G63" s="4"/>
      <c r="H63" s="4"/>
      <c r="I63" s="4"/>
      <c r="J63" s="4"/>
      <c r="K63" s="4"/>
      <c r="L63" s="96"/>
      <c r="M63" s="96"/>
      <c r="N63" s="96"/>
      <c r="O63" s="96"/>
      <c r="P63" s="72">
        <f t="shared" si="9"/>
        <v>0</v>
      </c>
      <c r="Q63" s="73">
        <f t="shared" si="1"/>
        <v>0</v>
      </c>
      <c r="R63" s="72">
        <f t="shared" si="2"/>
        <v>0</v>
      </c>
      <c r="S63" s="92">
        <f t="shared" si="3"/>
        <v>0</v>
      </c>
      <c r="T63" s="92">
        <f t="shared" si="4"/>
        <v>0</v>
      </c>
      <c r="U63" s="92">
        <f t="shared" si="5"/>
        <v>0</v>
      </c>
      <c r="V63" s="92">
        <f t="shared" si="6"/>
        <v>0</v>
      </c>
      <c r="W63" s="92">
        <f t="shared" si="7"/>
        <v>0</v>
      </c>
      <c r="X63" s="92">
        <f t="shared" si="8"/>
        <v>0</v>
      </c>
    </row>
    <row r="64" spans="1:24" s="52" customFormat="1">
      <c r="A64" s="50"/>
      <c r="B64" s="3"/>
      <c r="C64" s="3"/>
      <c r="D64" s="4"/>
      <c r="E64" s="4"/>
      <c r="F64" s="4"/>
      <c r="G64" s="4"/>
      <c r="H64" s="4"/>
      <c r="I64" s="4"/>
      <c r="J64" s="4"/>
      <c r="K64" s="4"/>
      <c r="L64" s="96"/>
      <c r="M64" s="96"/>
      <c r="N64" s="96"/>
      <c r="O64" s="96"/>
      <c r="P64" s="72">
        <f t="shared" si="9"/>
        <v>0</v>
      </c>
      <c r="Q64" s="73">
        <f t="shared" si="1"/>
        <v>0</v>
      </c>
      <c r="R64" s="72">
        <f t="shared" si="2"/>
        <v>0</v>
      </c>
      <c r="S64" s="92">
        <f t="shared" si="3"/>
        <v>0</v>
      </c>
      <c r="T64" s="92">
        <f t="shared" si="4"/>
        <v>0</v>
      </c>
      <c r="U64" s="92">
        <f t="shared" si="5"/>
        <v>0</v>
      </c>
      <c r="V64" s="92">
        <f t="shared" si="6"/>
        <v>0</v>
      </c>
      <c r="W64" s="92">
        <f t="shared" si="7"/>
        <v>0</v>
      </c>
      <c r="X64" s="92">
        <f t="shared" si="8"/>
        <v>0</v>
      </c>
    </row>
    <row r="65" spans="1:24" s="52" customFormat="1">
      <c r="A65" s="50"/>
      <c r="B65" s="3"/>
      <c r="C65" s="3"/>
      <c r="D65" s="4"/>
      <c r="E65" s="4"/>
      <c r="F65" s="4"/>
      <c r="G65" s="4"/>
      <c r="H65" s="4"/>
      <c r="I65" s="4"/>
      <c r="J65" s="4"/>
      <c r="K65" s="4"/>
      <c r="L65" s="96"/>
      <c r="M65" s="96"/>
      <c r="N65" s="96"/>
      <c r="O65" s="96"/>
      <c r="P65" s="72">
        <f t="shared" si="9"/>
        <v>0</v>
      </c>
      <c r="Q65" s="73">
        <f t="shared" si="1"/>
        <v>0</v>
      </c>
      <c r="R65" s="72">
        <f t="shared" si="2"/>
        <v>0</v>
      </c>
      <c r="S65" s="92">
        <f t="shared" si="3"/>
        <v>0</v>
      </c>
      <c r="T65" s="92">
        <f t="shared" si="4"/>
        <v>0</v>
      </c>
      <c r="U65" s="92">
        <f t="shared" si="5"/>
        <v>0</v>
      </c>
      <c r="V65" s="92">
        <f t="shared" si="6"/>
        <v>0</v>
      </c>
      <c r="W65" s="92">
        <f t="shared" si="7"/>
        <v>0</v>
      </c>
      <c r="X65" s="92">
        <f t="shared" si="8"/>
        <v>0</v>
      </c>
    </row>
    <row r="66" spans="1:24" s="52" customFormat="1">
      <c r="A66" s="50"/>
      <c r="B66" s="3"/>
      <c r="C66" s="3"/>
      <c r="D66" s="4"/>
      <c r="E66" s="4"/>
      <c r="F66" s="4"/>
      <c r="G66" s="4"/>
      <c r="H66" s="4"/>
      <c r="I66" s="4"/>
      <c r="J66" s="4"/>
      <c r="K66" s="4"/>
      <c r="L66" s="96"/>
      <c r="M66" s="96"/>
      <c r="N66" s="96"/>
      <c r="O66" s="96"/>
      <c r="P66" s="72">
        <f t="shared" si="9"/>
        <v>0</v>
      </c>
      <c r="Q66" s="73">
        <f t="shared" si="1"/>
        <v>0</v>
      </c>
      <c r="R66" s="72">
        <f t="shared" si="2"/>
        <v>0</v>
      </c>
      <c r="S66" s="92">
        <f t="shared" si="3"/>
        <v>0</v>
      </c>
      <c r="T66" s="92">
        <f t="shared" si="4"/>
        <v>0</v>
      </c>
      <c r="U66" s="92">
        <f t="shared" si="5"/>
        <v>0</v>
      </c>
      <c r="V66" s="92">
        <f t="shared" si="6"/>
        <v>0</v>
      </c>
      <c r="W66" s="92">
        <f t="shared" si="7"/>
        <v>0</v>
      </c>
      <c r="X66" s="92">
        <f t="shared" si="8"/>
        <v>0</v>
      </c>
    </row>
    <row r="67" spans="1:24" s="52" customFormat="1">
      <c r="A67" s="50"/>
      <c r="B67" s="3"/>
      <c r="C67" s="3"/>
      <c r="D67" s="4"/>
      <c r="E67" s="4"/>
      <c r="F67" s="4"/>
      <c r="G67" s="4"/>
      <c r="H67" s="4"/>
      <c r="I67" s="4"/>
      <c r="J67" s="4"/>
      <c r="K67" s="4"/>
      <c r="L67" s="96"/>
      <c r="M67" s="96"/>
      <c r="N67" s="96"/>
      <c r="O67" s="96"/>
      <c r="P67" s="72">
        <f t="shared" si="9"/>
        <v>0</v>
      </c>
      <c r="Q67" s="73">
        <f t="shared" si="1"/>
        <v>0</v>
      </c>
      <c r="R67" s="72">
        <f t="shared" si="2"/>
        <v>0</v>
      </c>
      <c r="S67" s="92">
        <f t="shared" si="3"/>
        <v>0</v>
      </c>
      <c r="T67" s="92">
        <f t="shared" si="4"/>
        <v>0</v>
      </c>
      <c r="U67" s="92">
        <f t="shared" si="5"/>
        <v>0</v>
      </c>
      <c r="V67" s="92">
        <f t="shared" si="6"/>
        <v>0</v>
      </c>
      <c r="W67" s="92">
        <f t="shared" si="7"/>
        <v>0</v>
      </c>
      <c r="X67" s="92">
        <f t="shared" si="8"/>
        <v>0</v>
      </c>
    </row>
    <row r="68" spans="1:24" s="52" customFormat="1">
      <c r="A68" s="50"/>
      <c r="B68" s="3"/>
      <c r="C68" s="3"/>
      <c r="D68" s="4"/>
      <c r="E68" s="4"/>
      <c r="F68" s="4"/>
      <c r="G68" s="4"/>
      <c r="H68" s="4"/>
      <c r="I68" s="4"/>
      <c r="J68" s="4"/>
      <c r="K68" s="4"/>
      <c r="L68" s="96"/>
      <c r="M68" s="96"/>
      <c r="N68" s="96"/>
      <c r="O68" s="96"/>
      <c r="P68" s="72">
        <f t="shared" si="9"/>
        <v>0</v>
      </c>
      <c r="Q68" s="73">
        <f t="shared" si="1"/>
        <v>0</v>
      </c>
      <c r="R68" s="72">
        <f t="shared" si="2"/>
        <v>0</v>
      </c>
      <c r="S68" s="92">
        <f t="shared" si="3"/>
        <v>0</v>
      </c>
      <c r="T68" s="92">
        <f t="shared" si="4"/>
        <v>0</v>
      </c>
      <c r="U68" s="92">
        <f t="shared" si="5"/>
        <v>0</v>
      </c>
      <c r="V68" s="92">
        <f t="shared" si="6"/>
        <v>0</v>
      </c>
      <c r="W68" s="92">
        <f t="shared" si="7"/>
        <v>0</v>
      </c>
      <c r="X68" s="92">
        <f t="shared" si="8"/>
        <v>0</v>
      </c>
    </row>
    <row r="69" spans="1:24" s="52" customFormat="1">
      <c r="A69" s="50"/>
      <c r="B69" s="3"/>
      <c r="C69" s="3"/>
      <c r="D69" s="4"/>
      <c r="E69" s="4"/>
      <c r="F69" s="4"/>
      <c r="G69" s="4"/>
      <c r="H69" s="4"/>
      <c r="I69" s="4"/>
      <c r="J69" s="4"/>
      <c r="K69" s="4"/>
      <c r="L69" s="96"/>
      <c r="M69" s="96"/>
      <c r="N69" s="96"/>
      <c r="O69" s="96"/>
      <c r="P69" s="72">
        <f t="shared" si="9"/>
        <v>0</v>
      </c>
      <c r="Q69" s="73">
        <f t="shared" si="1"/>
        <v>0</v>
      </c>
      <c r="R69" s="72">
        <f t="shared" si="2"/>
        <v>0</v>
      </c>
      <c r="S69" s="92">
        <f t="shared" si="3"/>
        <v>0</v>
      </c>
      <c r="T69" s="92">
        <f t="shared" si="4"/>
        <v>0</v>
      </c>
      <c r="U69" s="92">
        <f t="shared" si="5"/>
        <v>0</v>
      </c>
      <c r="V69" s="92">
        <f t="shared" si="6"/>
        <v>0</v>
      </c>
      <c r="W69" s="92">
        <f t="shared" si="7"/>
        <v>0</v>
      </c>
      <c r="X69" s="92">
        <f t="shared" si="8"/>
        <v>0</v>
      </c>
    </row>
    <row r="70" spans="1:24" s="52" customFormat="1">
      <c r="A70" s="50"/>
      <c r="B70" s="3"/>
      <c r="C70" s="3"/>
      <c r="D70" s="4"/>
      <c r="E70" s="4"/>
      <c r="F70" s="4"/>
      <c r="G70" s="4"/>
      <c r="H70" s="4"/>
      <c r="I70" s="4"/>
      <c r="J70" s="4"/>
      <c r="K70" s="4"/>
      <c r="L70" s="96"/>
      <c r="M70" s="96"/>
      <c r="N70" s="96"/>
      <c r="O70" s="96"/>
      <c r="P70" s="72">
        <f t="shared" si="9"/>
        <v>0</v>
      </c>
      <c r="Q70" s="73">
        <f t="shared" si="1"/>
        <v>0</v>
      </c>
      <c r="R70" s="72">
        <f t="shared" si="2"/>
        <v>0</v>
      </c>
      <c r="S70" s="92">
        <f t="shared" si="3"/>
        <v>0</v>
      </c>
      <c r="T70" s="92">
        <f t="shared" si="4"/>
        <v>0</v>
      </c>
      <c r="U70" s="92">
        <f t="shared" si="5"/>
        <v>0</v>
      </c>
      <c r="V70" s="92">
        <f t="shared" si="6"/>
        <v>0</v>
      </c>
      <c r="W70" s="92">
        <f t="shared" si="7"/>
        <v>0</v>
      </c>
      <c r="X70" s="92">
        <f t="shared" si="8"/>
        <v>0</v>
      </c>
    </row>
    <row r="71" spans="1:24" s="52" customFormat="1">
      <c r="A71" s="50"/>
      <c r="B71" s="3"/>
      <c r="C71" s="3"/>
      <c r="D71" s="4"/>
      <c r="E71" s="4"/>
      <c r="F71" s="4"/>
      <c r="G71" s="4"/>
      <c r="H71" s="4"/>
      <c r="I71" s="4"/>
      <c r="J71" s="4"/>
      <c r="K71" s="4"/>
      <c r="L71" s="96"/>
      <c r="M71" s="96"/>
      <c r="N71" s="96"/>
      <c r="O71" s="96"/>
      <c r="P71" s="72">
        <f t="shared" si="9"/>
        <v>0</v>
      </c>
      <c r="Q71" s="73">
        <f t="shared" si="1"/>
        <v>0</v>
      </c>
      <c r="R71" s="72">
        <f t="shared" si="2"/>
        <v>0</v>
      </c>
      <c r="S71" s="92">
        <f t="shared" si="3"/>
        <v>0</v>
      </c>
      <c r="T71" s="92">
        <f t="shared" si="4"/>
        <v>0</v>
      </c>
      <c r="U71" s="92">
        <f t="shared" si="5"/>
        <v>0</v>
      </c>
      <c r="V71" s="92">
        <f t="shared" si="6"/>
        <v>0</v>
      </c>
      <c r="W71" s="92">
        <f t="shared" si="7"/>
        <v>0</v>
      </c>
      <c r="X71" s="92">
        <f t="shared" si="8"/>
        <v>0</v>
      </c>
    </row>
    <row r="72" spans="1:24" s="52" customFormat="1">
      <c r="A72" s="50"/>
      <c r="B72" s="3"/>
      <c r="C72" s="3"/>
      <c r="D72" s="4"/>
      <c r="E72" s="4"/>
      <c r="F72" s="4"/>
      <c r="G72" s="4"/>
      <c r="H72" s="4"/>
      <c r="I72" s="4"/>
      <c r="J72" s="4"/>
      <c r="K72" s="4"/>
      <c r="L72" s="96"/>
      <c r="M72" s="96"/>
      <c r="N72" s="96"/>
      <c r="O72" s="96"/>
      <c r="P72" s="72">
        <f t="shared" si="9"/>
        <v>0</v>
      </c>
      <c r="Q72" s="73">
        <f t="shared" si="1"/>
        <v>0</v>
      </c>
      <c r="R72" s="72">
        <f t="shared" si="2"/>
        <v>0</v>
      </c>
      <c r="S72" s="92">
        <f t="shared" si="3"/>
        <v>0</v>
      </c>
      <c r="T72" s="92">
        <f t="shared" si="4"/>
        <v>0</v>
      </c>
      <c r="U72" s="92">
        <f t="shared" si="5"/>
        <v>0</v>
      </c>
      <c r="V72" s="92">
        <f t="shared" si="6"/>
        <v>0</v>
      </c>
      <c r="W72" s="92">
        <f t="shared" si="7"/>
        <v>0</v>
      </c>
      <c r="X72" s="92">
        <f t="shared" si="8"/>
        <v>0</v>
      </c>
    </row>
    <row r="73" spans="1:24" s="52" customFormat="1">
      <c r="A73" s="50"/>
      <c r="B73" s="3"/>
      <c r="C73" s="3"/>
      <c r="D73" s="4"/>
      <c r="E73" s="4"/>
      <c r="F73" s="4"/>
      <c r="G73" s="4"/>
      <c r="H73" s="4"/>
      <c r="I73" s="4"/>
      <c r="J73" s="4"/>
      <c r="K73" s="4"/>
      <c r="L73" s="96"/>
      <c r="M73" s="96"/>
      <c r="N73" s="96"/>
      <c r="O73" s="96"/>
      <c r="P73" s="72">
        <f t="shared" si="9"/>
        <v>0</v>
      </c>
      <c r="Q73" s="73">
        <f t="shared" si="1"/>
        <v>0</v>
      </c>
      <c r="R73" s="72">
        <f t="shared" si="2"/>
        <v>0</v>
      </c>
      <c r="S73" s="92">
        <f t="shared" si="3"/>
        <v>0</v>
      </c>
      <c r="T73" s="92">
        <f t="shared" si="4"/>
        <v>0</v>
      </c>
      <c r="U73" s="92">
        <f t="shared" si="5"/>
        <v>0</v>
      </c>
      <c r="V73" s="92">
        <f t="shared" si="6"/>
        <v>0</v>
      </c>
      <c r="W73" s="92">
        <f t="shared" si="7"/>
        <v>0</v>
      </c>
      <c r="X73" s="92">
        <f t="shared" si="8"/>
        <v>0</v>
      </c>
    </row>
    <row r="74" spans="1:24" s="52" customFormat="1">
      <c r="A74" s="50"/>
      <c r="B74" s="3"/>
      <c r="C74" s="3"/>
      <c r="D74" s="4"/>
      <c r="E74" s="4"/>
      <c r="F74" s="4"/>
      <c r="G74" s="4"/>
      <c r="H74" s="4"/>
      <c r="I74" s="4"/>
      <c r="J74" s="4"/>
      <c r="K74" s="4"/>
      <c r="L74" s="96"/>
      <c r="M74" s="96"/>
      <c r="N74" s="96"/>
      <c r="O74" s="96"/>
      <c r="P74" s="72">
        <f t="shared" si="9"/>
        <v>0</v>
      </c>
      <c r="Q74" s="73">
        <f t="shared" si="1"/>
        <v>0</v>
      </c>
      <c r="R74" s="72">
        <f t="shared" si="2"/>
        <v>0</v>
      </c>
      <c r="S74" s="92">
        <f t="shared" si="3"/>
        <v>0</v>
      </c>
      <c r="T74" s="92">
        <f t="shared" si="4"/>
        <v>0</v>
      </c>
      <c r="U74" s="92">
        <f t="shared" si="5"/>
        <v>0</v>
      </c>
      <c r="V74" s="92">
        <f t="shared" si="6"/>
        <v>0</v>
      </c>
      <c r="W74" s="92">
        <f t="shared" si="7"/>
        <v>0</v>
      </c>
      <c r="X74" s="92">
        <f t="shared" si="8"/>
        <v>0</v>
      </c>
    </row>
    <row r="75" spans="1:24" s="52" customFormat="1">
      <c r="A75" s="50"/>
      <c r="B75" s="3"/>
      <c r="C75" s="3"/>
      <c r="D75" s="4"/>
      <c r="E75" s="4"/>
      <c r="F75" s="4"/>
      <c r="G75" s="4"/>
      <c r="H75" s="4"/>
      <c r="I75" s="4"/>
      <c r="J75" s="4"/>
      <c r="K75" s="4"/>
      <c r="L75" s="96"/>
      <c r="M75" s="96"/>
      <c r="N75" s="96"/>
      <c r="O75" s="96"/>
      <c r="P75" s="72">
        <f t="shared" si="9"/>
        <v>0</v>
      </c>
      <c r="Q75" s="73">
        <f t="shared" si="1"/>
        <v>0</v>
      </c>
      <c r="R75" s="72">
        <f t="shared" si="2"/>
        <v>0</v>
      </c>
      <c r="S75" s="92">
        <f t="shared" si="3"/>
        <v>0</v>
      </c>
      <c r="T75" s="92">
        <f t="shared" si="4"/>
        <v>0</v>
      </c>
      <c r="U75" s="92">
        <f t="shared" si="5"/>
        <v>0</v>
      </c>
      <c r="V75" s="92">
        <f t="shared" si="6"/>
        <v>0</v>
      </c>
      <c r="W75" s="92">
        <f t="shared" si="7"/>
        <v>0</v>
      </c>
      <c r="X75" s="92">
        <f t="shared" si="8"/>
        <v>0</v>
      </c>
    </row>
    <row r="76" spans="1:24" s="52" customFormat="1">
      <c r="A76" s="50"/>
      <c r="B76" s="3"/>
      <c r="C76" s="3"/>
      <c r="D76" s="4"/>
      <c r="E76" s="4"/>
      <c r="F76" s="4"/>
      <c r="G76" s="4"/>
      <c r="H76" s="4"/>
      <c r="I76" s="4"/>
      <c r="J76" s="4"/>
      <c r="K76" s="4"/>
      <c r="L76" s="96"/>
      <c r="M76" s="96"/>
      <c r="N76" s="96"/>
      <c r="O76" s="96"/>
      <c r="P76" s="72">
        <f t="shared" si="9"/>
        <v>0</v>
      </c>
      <c r="Q76" s="73">
        <f t="shared" si="1"/>
        <v>0</v>
      </c>
      <c r="R76" s="72">
        <f t="shared" si="2"/>
        <v>0</v>
      </c>
      <c r="S76" s="92">
        <f t="shared" si="3"/>
        <v>0</v>
      </c>
      <c r="T76" s="92">
        <f t="shared" si="4"/>
        <v>0</v>
      </c>
      <c r="U76" s="92">
        <f t="shared" si="5"/>
        <v>0</v>
      </c>
      <c r="V76" s="92">
        <f t="shared" si="6"/>
        <v>0</v>
      </c>
      <c r="W76" s="92">
        <f t="shared" si="7"/>
        <v>0</v>
      </c>
      <c r="X76" s="92">
        <f t="shared" si="8"/>
        <v>0</v>
      </c>
    </row>
    <row r="77" spans="1:24" s="52" customFormat="1">
      <c r="A77" s="50"/>
      <c r="B77" s="3"/>
      <c r="C77" s="3"/>
      <c r="D77" s="4"/>
      <c r="E77" s="4"/>
      <c r="F77" s="4"/>
      <c r="G77" s="4"/>
      <c r="H77" s="4"/>
      <c r="I77" s="4"/>
      <c r="J77" s="4"/>
      <c r="K77" s="4"/>
      <c r="L77" s="96"/>
      <c r="M77" s="96"/>
      <c r="N77" s="96"/>
      <c r="O77" s="96"/>
      <c r="P77" s="72">
        <f t="shared" si="9"/>
        <v>0</v>
      </c>
      <c r="Q77" s="73">
        <f t="shared" si="1"/>
        <v>0</v>
      </c>
      <c r="R77" s="72">
        <f t="shared" si="2"/>
        <v>0</v>
      </c>
      <c r="S77" s="92">
        <f t="shared" si="3"/>
        <v>0</v>
      </c>
      <c r="T77" s="92">
        <f t="shared" si="4"/>
        <v>0</v>
      </c>
      <c r="U77" s="92">
        <f t="shared" si="5"/>
        <v>0</v>
      </c>
      <c r="V77" s="92">
        <f t="shared" si="6"/>
        <v>0</v>
      </c>
      <c r="W77" s="92">
        <f t="shared" si="7"/>
        <v>0</v>
      </c>
      <c r="X77" s="92">
        <f t="shared" si="8"/>
        <v>0</v>
      </c>
    </row>
    <row r="78" spans="1:24" s="52" customFormat="1">
      <c r="A78" s="50"/>
      <c r="B78" s="3"/>
      <c r="C78" s="3"/>
      <c r="D78" s="4"/>
      <c r="E78" s="4"/>
      <c r="F78" s="4"/>
      <c r="G78" s="4"/>
      <c r="H78" s="4"/>
      <c r="I78" s="4"/>
      <c r="J78" s="4"/>
      <c r="K78" s="4"/>
      <c r="L78" s="96"/>
      <c r="M78" s="96"/>
      <c r="N78" s="96"/>
      <c r="O78" s="96"/>
      <c r="P78" s="72">
        <f t="shared" si="9"/>
        <v>0</v>
      </c>
      <c r="Q78" s="73">
        <f t="shared" si="1"/>
        <v>0</v>
      </c>
      <c r="R78" s="72">
        <f t="shared" si="2"/>
        <v>0</v>
      </c>
      <c r="S78" s="92">
        <f t="shared" si="3"/>
        <v>0</v>
      </c>
      <c r="T78" s="92">
        <f t="shared" si="4"/>
        <v>0</v>
      </c>
      <c r="U78" s="92">
        <f t="shared" si="5"/>
        <v>0</v>
      </c>
      <c r="V78" s="92">
        <f t="shared" si="6"/>
        <v>0</v>
      </c>
      <c r="W78" s="92">
        <f t="shared" si="7"/>
        <v>0</v>
      </c>
      <c r="X78" s="92">
        <f t="shared" si="8"/>
        <v>0</v>
      </c>
    </row>
    <row r="79" spans="1:24" s="52" customFormat="1">
      <c r="A79" s="50"/>
      <c r="B79" s="3"/>
      <c r="C79" s="3"/>
      <c r="D79" s="4"/>
      <c r="E79" s="4"/>
      <c r="F79" s="4"/>
      <c r="G79" s="4"/>
      <c r="H79" s="4"/>
      <c r="I79" s="4"/>
      <c r="J79" s="4"/>
      <c r="K79" s="4"/>
      <c r="L79" s="96"/>
      <c r="M79" s="96"/>
      <c r="N79" s="96"/>
      <c r="O79" s="96"/>
      <c r="P79" s="72">
        <f t="shared" si="9"/>
        <v>0</v>
      </c>
      <c r="Q79" s="73">
        <f t="shared" si="1"/>
        <v>0</v>
      </c>
      <c r="R79" s="72">
        <f t="shared" si="2"/>
        <v>0</v>
      </c>
      <c r="S79" s="92">
        <f t="shared" si="3"/>
        <v>0</v>
      </c>
      <c r="T79" s="92">
        <f t="shared" si="4"/>
        <v>0</v>
      </c>
      <c r="U79" s="92">
        <f t="shared" si="5"/>
        <v>0</v>
      </c>
      <c r="V79" s="92">
        <f t="shared" si="6"/>
        <v>0</v>
      </c>
      <c r="W79" s="92">
        <f t="shared" si="7"/>
        <v>0</v>
      </c>
      <c r="X79" s="92">
        <f t="shared" si="8"/>
        <v>0</v>
      </c>
    </row>
    <row r="80" spans="1:24" s="52" customFormat="1">
      <c r="A80" s="50"/>
      <c r="B80" s="3"/>
      <c r="C80" s="3"/>
      <c r="D80" s="4"/>
      <c r="E80" s="4"/>
      <c r="F80" s="4"/>
      <c r="G80" s="4"/>
      <c r="H80" s="4"/>
      <c r="I80" s="4"/>
      <c r="J80" s="4"/>
      <c r="K80" s="4"/>
      <c r="L80" s="96"/>
      <c r="M80" s="96"/>
      <c r="N80" s="96"/>
      <c r="O80" s="96"/>
      <c r="P80" s="72">
        <f t="shared" si="9"/>
        <v>0</v>
      </c>
      <c r="Q80" s="73">
        <f t="shared" si="1"/>
        <v>0</v>
      </c>
      <c r="R80" s="72">
        <f t="shared" si="2"/>
        <v>0</v>
      </c>
      <c r="S80" s="92">
        <f t="shared" si="3"/>
        <v>0</v>
      </c>
      <c r="T80" s="92">
        <f t="shared" si="4"/>
        <v>0</v>
      </c>
      <c r="U80" s="92">
        <f t="shared" si="5"/>
        <v>0</v>
      </c>
      <c r="V80" s="92">
        <f t="shared" si="6"/>
        <v>0</v>
      </c>
      <c r="W80" s="92">
        <f t="shared" si="7"/>
        <v>0</v>
      </c>
      <c r="X80" s="92">
        <f t="shared" si="8"/>
        <v>0</v>
      </c>
    </row>
    <row r="81" spans="1:24" s="52" customFormat="1">
      <c r="A81" s="50"/>
      <c r="B81" s="3"/>
      <c r="C81" s="3"/>
      <c r="D81" s="4"/>
      <c r="E81" s="4"/>
      <c r="F81" s="4"/>
      <c r="G81" s="4"/>
      <c r="H81" s="4"/>
      <c r="I81" s="4"/>
      <c r="J81" s="4"/>
      <c r="K81" s="4"/>
      <c r="L81" s="96"/>
      <c r="M81" s="96"/>
      <c r="N81" s="96"/>
      <c r="O81" s="96"/>
      <c r="P81" s="72">
        <f t="shared" si="9"/>
        <v>0</v>
      </c>
      <c r="Q81" s="73">
        <f t="shared" ref="Q81:Q86" si="10">IF(L81&gt;0,(P81/(((M81+L81/10)/100)*((N81+L81/10)/100)))*(1+7%),0)</f>
        <v>0</v>
      </c>
      <c r="R81" s="72">
        <f t="shared" si="2"/>
        <v>0</v>
      </c>
      <c r="S81" s="92">
        <f t="shared" si="3"/>
        <v>0</v>
      </c>
      <c r="T81" s="92">
        <f t="shared" si="4"/>
        <v>0</v>
      </c>
      <c r="U81" s="92">
        <f t="shared" si="5"/>
        <v>0</v>
      </c>
      <c r="V81" s="92">
        <f t="shared" si="6"/>
        <v>0</v>
      </c>
      <c r="W81" s="92">
        <f t="shared" si="7"/>
        <v>0</v>
      </c>
      <c r="X81" s="92">
        <f t="shared" si="8"/>
        <v>0</v>
      </c>
    </row>
    <row r="82" spans="1:24" s="52" customFormat="1">
      <c r="A82" s="50"/>
      <c r="B82" s="3"/>
      <c r="C82" s="3"/>
      <c r="D82" s="4"/>
      <c r="E82" s="4"/>
      <c r="F82" s="4"/>
      <c r="G82" s="4"/>
      <c r="H82" s="4"/>
      <c r="I82" s="4"/>
      <c r="J82" s="4"/>
      <c r="K82" s="4"/>
      <c r="L82" s="96"/>
      <c r="M82" s="96"/>
      <c r="N82" s="96"/>
      <c r="O82" s="96"/>
      <c r="P82" s="72">
        <f t="shared" ref="P82:P86" si="11">IF(C82&gt;0,E82*D82*C82-((F82*G82*H82)+(I82*J82*K82)),0)</f>
        <v>0</v>
      </c>
      <c r="Q82" s="73">
        <f t="shared" si="10"/>
        <v>0</v>
      </c>
      <c r="R82" s="72">
        <f t="shared" ref="R82:R86" si="12">(((O82/100)*((N82/100)+(M82/100)))*(L82/1000))*Q82</f>
        <v>0</v>
      </c>
      <c r="S82" s="92">
        <f t="shared" ref="S82:S86" si="13">R82/(0.1*(50/21.6))</f>
        <v>0</v>
      </c>
      <c r="T82" s="92">
        <f t="shared" ref="T82:T86" si="14">U82*0.018</f>
        <v>0</v>
      </c>
      <c r="U82" s="92">
        <f t="shared" ref="U82:U86" si="15">S82*6*(50/21.6)</f>
        <v>0</v>
      </c>
      <c r="V82" s="92">
        <f t="shared" ref="V82:V86" si="16">W82*18</f>
        <v>0</v>
      </c>
      <c r="W82" s="92">
        <f t="shared" ref="W82:W86" si="17">S82*1.555*(50/21.6)</f>
        <v>0</v>
      </c>
      <c r="X82" s="92">
        <f t="shared" ref="X82:X86" si="18">(S82*115.7407)/1000</f>
        <v>0</v>
      </c>
    </row>
    <row r="83" spans="1:24" s="52" customFormat="1">
      <c r="A83" s="50"/>
      <c r="B83" s="3"/>
      <c r="C83" s="3"/>
      <c r="D83" s="4"/>
      <c r="E83" s="4"/>
      <c r="F83" s="4"/>
      <c r="G83" s="4"/>
      <c r="H83" s="4"/>
      <c r="I83" s="4"/>
      <c r="J83" s="4"/>
      <c r="K83" s="4"/>
      <c r="L83" s="96"/>
      <c r="M83" s="96"/>
      <c r="N83" s="96"/>
      <c r="O83" s="96"/>
      <c r="P83" s="72">
        <f t="shared" si="11"/>
        <v>0</v>
      </c>
      <c r="Q83" s="73">
        <f t="shared" si="10"/>
        <v>0</v>
      </c>
      <c r="R83" s="72">
        <f t="shared" si="12"/>
        <v>0</v>
      </c>
      <c r="S83" s="92">
        <f t="shared" si="13"/>
        <v>0</v>
      </c>
      <c r="T83" s="92">
        <f t="shared" si="14"/>
        <v>0</v>
      </c>
      <c r="U83" s="92">
        <f t="shared" si="15"/>
        <v>0</v>
      </c>
      <c r="V83" s="92">
        <f t="shared" si="16"/>
        <v>0</v>
      </c>
      <c r="W83" s="92">
        <f t="shared" si="17"/>
        <v>0</v>
      </c>
      <c r="X83" s="92">
        <f t="shared" si="18"/>
        <v>0</v>
      </c>
    </row>
    <row r="84" spans="1:24" s="52" customFormat="1">
      <c r="A84" s="50"/>
      <c r="B84" s="3"/>
      <c r="C84" s="3"/>
      <c r="D84" s="4"/>
      <c r="E84" s="4"/>
      <c r="F84" s="4"/>
      <c r="G84" s="4"/>
      <c r="H84" s="4"/>
      <c r="I84" s="4"/>
      <c r="J84" s="4"/>
      <c r="K84" s="4"/>
      <c r="L84" s="96"/>
      <c r="M84" s="96"/>
      <c r="N84" s="96"/>
      <c r="O84" s="96"/>
      <c r="P84" s="72">
        <f t="shared" si="11"/>
        <v>0</v>
      </c>
      <c r="Q84" s="73">
        <f t="shared" si="10"/>
        <v>0</v>
      </c>
      <c r="R84" s="72">
        <f t="shared" si="12"/>
        <v>0</v>
      </c>
      <c r="S84" s="92">
        <f t="shared" si="13"/>
        <v>0</v>
      </c>
      <c r="T84" s="92">
        <f t="shared" si="14"/>
        <v>0</v>
      </c>
      <c r="U84" s="92">
        <f t="shared" si="15"/>
        <v>0</v>
      </c>
      <c r="V84" s="92">
        <f t="shared" si="16"/>
        <v>0</v>
      </c>
      <c r="W84" s="92">
        <f t="shared" si="17"/>
        <v>0</v>
      </c>
      <c r="X84" s="92">
        <f t="shared" si="18"/>
        <v>0</v>
      </c>
    </row>
    <row r="85" spans="1:24" s="52" customFormat="1">
      <c r="A85" s="50"/>
      <c r="B85" s="3"/>
      <c r="C85" s="3"/>
      <c r="D85" s="4"/>
      <c r="E85" s="4"/>
      <c r="F85" s="4"/>
      <c r="G85" s="4"/>
      <c r="H85" s="4"/>
      <c r="I85" s="4"/>
      <c r="J85" s="4"/>
      <c r="K85" s="4"/>
      <c r="L85" s="96"/>
      <c r="M85" s="96"/>
      <c r="N85" s="96"/>
      <c r="O85" s="96"/>
      <c r="P85" s="72">
        <f t="shared" si="11"/>
        <v>0</v>
      </c>
      <c r="Q85" s="73">
        <f t="shared" si="10"/>
        <v>0</v>
      </c>
      <c r="R85" s="72">
        <f t="shared" si="12"/>
        <v>0</v>
      </c>
      <c r="S85" s="92">
        <f t="shared" si="13"/>
        <v>0</v>
      </c>
      <c r="T85" s="92">
        <f t="shared" si="14"/>
        <v>0</v>
      </c>
      <c r="U85" s="92">
        <f t="shared" si="15"/>
        <v>0</v>
      </c>
      <c r="V85" s="92">
        <f t="shared" si="16"/>
        <v>0</v>
      </c>
      <c r="W85" s="92">
        <f t="shared" si="17"/>
        <v>0</v>
      </c>
      <c r="X85" s="92">
        <f t="shared" si="18"/>
        <v>0</v>
      </c>
    </row>
    <row r="86" spans="1:24" s="52" customFormat="1">
      <c r="A86" s="50"/>
      <c r="B86" s="3"/>
      <c r="C86" s="3"/>
      <c r="D86" s="4"/>
      <c r="E86" s="4"/>
      <c r="F86" s="4"/>
      <c r="G86" s="4"/>
      <c r="H86" s="4"/>
      <c r="I86" s="4"/>
      <c r="J86" s="4"/>
      <c r="K86" s="4"/>
      <c r="L86" s="96"/>
      <c r="M86" s="96"/>
      <c r="N86" s="96"/>
      <c r="O86" s="96"/>
      <c r="P86" s="72">
        <f t="shared" si="11"/>
        <v>0</v>
      </c>
      <c r="Q86" s="73">
        <f t="shared" si="10"/>
        <v>0</v>
      </c>
      <c r="R86" s="72">
        <f t="shared" si="12"/>
        <v>0</v>
      </c>
      <c r="S86" s="92">
        <f t="shared" si="13"/>
        <v>0</v>
      </c>
      <c r="T86" s="92">
        <f t="shared" si="14"/>
        <v>0</v>
      </c>
      <c r="U86" s="92">
        <f t="shared" si="15"/>
        <v>0</v>
      </c>
      <c r="V86" s="92">
        <f t="shared" si="16"/>
        <v>0</v>
      </c>
      <c r="W86" s="92">
        <f t="shared" si="17"/>
        <v>0</v>
      </c>
      <c r="X86" s="92">
        <f t="shared" si="18"/>
        <v>0</v>
      </c>
    </row>
  </sheetData>
  <sheetProtection password="E60D" sheet="1" objects="1" scenarios="1"/>
  <mergeCells count="23">
    <mergeCell ref="S10:W10"/>
    <mergeCell ref="B2:G2"/>
    <mergeCell ref="B3:G3"/>
    <mergeCell ref="Q13:Q15"/>
    <mergeCell ref="L13:O13"/>
    <mergeCell ref="E14:E15"/>
    <mergeCell ref="I14:I15"/>
    <mergeCell ref="S11:X11"/>
    <mergeCell ref="S12:X12"/>
    <mergeCell ref="B13:B16"/>
    <mergeCell ref="C13:C16"/>
    <mergeCell ref="P13:P15"/>
    <mergeCell ref="S13:X13"/>
    <mergeCell ref="D14:D15"/>
    <mergeCell ref="S14:S15"/>
    <mergeCell ref="T14:U14"/>
    <mergeCell ref="D16:N16"/>
    <mergeCell ref="D13:K13"/>
    <mergeCell ref="V14:W14"/>
    <mergeCell ref="F14:F15"/>
    <mergeCell ref="G14:H14"/>
    <mergeCell ref="J14:K14"/>
    <mergeCell ref="R13:R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T463"/>
  <sheetViews>
    <sheetView workbookViewId="0">
      <pane xSplit="8" ySplit="14" topLeftCell="I15" activePane="bottomRight" state="frozen"/>
      <selection pane="topRight" activeCell="I1" sqref="I1"/>
      <selection pane="bottomLeft" activeCell="A14" sqref="A14"/>
      <selection pane="bottomRight" activeCell="B15" sqref="B15:F16"/>
    </sheetView>
  </sheetViews>
  <sheetFormatPr defaultRowHeight="15.75"/>
  <cols>
    <col min="1" max="1" width="1.28515625" style="7" customWidth="1"/>
    <col min="2" max="2" width="15.7109375" style="31" customWidth="1"/>
    <col min="3" max="3" width="5" style="31" customWidth="1"/>
    <col min="4" max="5" width="9" style="31" customWidth="1"/>
    <col min="6" max="6" width="10.140625" style="31" customWidth="1"/>
    <col min="7" max="8" width="9.140625" style="31" customWidth="1"/>
    <col min="9" max="9" width="8.7109375" style="50" customWidth="1"/>
    <col min="10" max="10" width="6.42578125" style="50" customWidth="1"/>
    <col min="11" max="11" width="9.42578125" style="50" customWidth="1"/>
    <col min="12" max="12" width="6.42578125" style="50" customWidth="1"/>
    <col min="13" max="13" width="8.85546875" style="50" customWidth="1"/>
    <col min="14" max="14" width="8.140625" style="50" customWidth="1"/>
    <col min="15" max="22" width="7" style="13" customWidth="1"/>
    <col min="23" max="23" width="9.140625" style="13"/>
    <col min="24" max="24" width="7.85546875" style="13" customWidth="1"/>
    <col min="25" max="71" width="7.85546875" style="30" customWidth="1"/>
    <col min="72" max="72" width="9.140625" style="30"/>
    <col min="73" max="16384" width="9.140625" style="31"/>
  </cols>
  <sheetData>
    <row r="1" spans="2:72" s="7" customFormat="1" ht="20.100000000000001" customHeight="1">
      <c r="I1" s="8"/>
      <c r="J1" s="8"/>
      <c r="K1" s="8"/>
      <c r="L1" s="8"/>
      <c r="M1" s="8"/>
      <c r="N1" s="8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</row>
    <row r="2" spans="2:72" s="7" customFormat="1" ht="20.100000000000001" customHeight="1">
      <c r="I2" s="8"/>
      <c r="J2" s="8"/>
      <c r="K2" s="8"/>
      <c r="L2" s="8"/>
      <c r="M2" s="8"/>
      <c r="N2" s="14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</row>
    <row r="3" spans="2:72" s="7" customFormat="1" ht="20.100000000000001" customHeight="1">
      <c r="I3" s="8"/>
      <c r="J3" s="8"/>
      <c r="K3" s="8"/>
      <c r="L3" s="8"/>
      <c r="M3" s="8"/>
      <c r="N3" s="14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</row>
    <row r="4" spans="2:72" s="7" customFormat="1" ht="20.100000000000001" customHeight="1">
      <c r="I4" s="8"/>
      <c r="J4" s="8"/>
      <c r="K4" s="8"/>
      <c r="L4" s="8"/>
      <c r="M4" s="17"/>
      <c r="N4" s="14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</row>
    <row r="5" spans="2:72" s="7" customFormat="1" ht="20.100000000000001" customHeight="1">
      <c r="M5" s="17"/>
      <c r="N5" s="14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</row>
    <row r="6" spans="2:72" s="7" customFormat="1" ht="20.100000000000001" customHeight="1">
      <c r="B6" s="19"/>
      <c r="C6" s="20"/>
      <c r="M6" s="17"/>
      <c r="N6" s="14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</row>
    <row r="7" spans="2:72" s="7" customFormat="1" ht="20.100000000000001" customHeight="1">
      <c r="B7" s="21"/>
      <c r="C7" s="21"/>
      <c r="N7" s="22"/>
      <c r="O7" s="13"/>
      <c r="P7" s="13"/>
      <c r="Q7" s="13"/>
      <c r="R7" s="13"/>
      <c r="S7" s="13"/>
      <c r="T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</row>
    <row r="8" spans="2:72" s="7" customFormat="1" ht="20.100000000000001" customHeight="1" thickBot="1">
      <c r="B8" s="21"/>
      <c r="C8" s="21"/>
      <c r="N8" s="22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</row>
    <row r="9" spans="2:72" ht="20.100000000000001" customHeight="1">
      <c r="B9" s="315" t="s">
        <v>106</v>
      </c>
      <c r="C9" s="316"/>
      <c r="D9" s="316"/>
      <c r="E9" s="316"/>
      <c r="F9" s="316"/>
      <c r="G9" s="316"/>
      <c r="H9" s="316"/>
      <c r="I9" s="7"/>
      <c r="J9" s="7"/>
      <c r="K9" s="7"/>
      <c r="L9" s="7"/>
      <c r="M9" s="7"/>
      <c r="N9" s="28"/>
    </row>
    <row r="10" spans="2:72" ht="23.25" customHeight="1" thickBot="1">
      <c r="B10" s="317"/>
      <c r="C10" s="318"/>
      <c r="D10" s="318"/>
      <c r="E10" s="318"/>
      <c r="F10" s="318"/>
      <c r="G10" s="318"/>
      <c r="H10" s="318"/>
      <c r="I10" s="336" t="s">
        <v>28</v>
      </c>
      <c r="J10" s="356"/>
      <c r="K10" s="356"/>
      <c r="L10" s="356"/>
      <c r="M10" s="356"/>
      <c r="N10" s="356"/>
      <c r="O10" s="101" t="s">
        <v>136</v>
      </c>
      <c r="P10" s="102"/>
      <c r="Q10" s="102"/>
      <c r="R10" s="102"/>
      <c r="S10" s="102"/>
    </row>
    <row r="11" spans="2:72" ht="17.25" customHeight="1">
      <c r="B11" s="319" t="s">
        <v>99</v>
      </c>
      <c r="C11" s="319" t="s">
        <v>32</v>
      </c>
      <c r="D11" s="319" t="s">
        <v>1</v>
      </c>
      <c r="E11" s="319"/>
      <c r="F11" s="319"/>
      <c r="G11" s="323" t="s">
        <v>13</v>
      </c>
      <c r="H11" s="323" t="s">
        <v>97</v>
      </c>
      <c r="I11" s="103" t="s">
        <v>94</v>
      </c>
      <c r="J11" s="234">
        <v>1</v>
      </c>
      <c r="K11" s="104" t="s">
        <v>95</v>
      </c>
      <c r="L11" s="234">
        <v>4</v>
      </c>
      <c r="M11" s="105" t="s">
        <v>96</v>
      </c>
      <c r="N11" s="233">
        <v>6</v>
      </c>
      <c r="O11" s="325"/>
      <c r="P11" s="325"/>
      <c r="Q11" s="325"/>
      <c r="R11" s="325"/>
      <c r="S11" s="325"/>
      <c r="T11" s="325"/>
      <c r="U11" s="325"/>
      <c r="V11" s="325"/>
      <c r="W11" s="325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326"/>
      <c r="BI11" s="326"/>
      <c r="BJ11" s="326"/>
      <c r="BK11" s="326"/>
      <c r="BL11" s="326"/>
      <c r="BM11" s="326"/>
      <c r="BN11" s="326"/>
      <c r="BO11" s="326"/>
      <c r="BP11" s="326"/>
      <c r="BQ11" s="326"/>
      <c r="BR11" s="326"/>
      <c r="BS11" s="326"/>
      <c r="BT11" s="326"/>
    </row>
    <row r="12" spans="2:72" ht="16.5" customHeight="1">
      <c r="B12" s="320"/>
      <c r="C12" s="320"/>
      <c r="D12" s="320"/>
      <c r="E12" s="320"/>
      <c r="F12" s="320"/>
      <c r="G12" s="324"/>
      <c r="H12" s="324"/>
      <c r="I12" s="321" t="s">
        <v>14</v>
      </c>
      <c r="J12" s="322" t="s">
        <v>18</v>
      </c>
      <c r="K12" s="322"/>
      <c r="L12" s="322" t="s">
        <v>17</v>
      </c>
      <c r="M12" s="322"/>
      <c r="N12" s="32" t="s">
        <v>19</v>
      </c>
      <c r="O12" s="33"/>
      <c r="P12" s="33"/>
      <c r="Q12" s="33"/>
      <c r="R12" s="33"/>
      <c r="S12" s="33"/>
      <c r="T12" s="33"/>
      <c r="U12" s="33"/>
      <c r="V12" s="33"/>
      <c r="W12" s="325"/>
      <c r="X12" s="33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2:72" ht="29.25" customHeight="1">
      <c r="B13" s="320"/>
      <c r="C13" s="320"/>
      <c r="D13" s="35" t="s">
        <v>44</v>
      </c>
      <c r="E13" s="35" t="s">
        <v>2</v>
      </c>
      <c r="F13" s="35" t="s">
        <v>98</v>
      </c>
      <c r="G13" s="314"/>
      <c r="H13" s="314"/>
      <c r="I13" s="321"/>
      <c r="J13" s="36" t="s">
        <v>15</v>
      </c>
      <c r="K13" s="37" t="s">
        <v>16</v>
      </c>
      <c r="L13" s="36" t="s">
        <v>15</v>
      </c>
      <c r="M13" s="37" t="s">
        <v>16</v>
      </c>
      <c r="N13" s="37" t="s">
        <v>16</v>
      </c>
      <c r="O13" s="40"/>
      <c r="P13" s="40"/>
      <c r="Q13" s="40"/>
      <c r="R13" s="40"/>
      <c r="S13" s="40"/>
      <c r="T13" s="40"/>
      <c r="U13" s="40"/>
      <c r="V13" s="40"/>
      <c r="W13" s="41"/>
      <c r="X13" s="40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</row>
    <row r="14" spans="2:72" ht="18.75" customHeight="1">
      <c r="B14" s="320"/>
      <c r="C14" s="320"/>
      <c r="D14" s="313" t="s">
        <v>5</v>
      </c>
      <c r="E14" s="313"/>
      <c r="F14" s="313"/>
      <c r="G14" s="43">
        <f t="shared" ref="G14:N14" si="0">SUM(G15:G164)</f>
        <v>2.2421899999999999</v>
      </c>
      <c r="H14" s="43">
        <f t="shared" si="0"/>
        <v>44.843800000000002</v>
      </c>
      <c r="I14" s="43">
        <f t="shared" si="0"/>
        <v>4.8920509090909103</v>
      </c>
      <c r="J14" s="43">
        <f t="shared" si="0"/>
        <v>0.81534181818181828</v>
      </c>
      <c r="K14" s="43">
        <f t="shared" si="0"/>
        <v>45.296767676767686</v>
      </c>
      <c r="L14" s="43">
        <f t="shared" si="0"/>
        <v>1.2230127272727271</v>
      </c>
      <c r="M14" s="43">
        <f t="shared" si="0"/>
        <v>67.945151515151508</v>
      </c>
      <c r="N14" s="43">
        <f t="shared" si="0"/>
        <v>8.8056916363636386</v>
      </c>
      <c r="O14" s="40"/>
      <c r="P14" s="40"/>
      <c r="Q14" s="40"/>
      <c r="R14" s="40"/>
      <c r="S14" s="40"/>
      <c r="T14" s="40"/>
      <c r="U14" s="40"/>
      <c r="V14" s="40"/>
      <c r="W14" s="41"/>
      <c r="X14" s="40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</row>
    <row r="15" spans="2:72" s="7" customFormat="1" ht="15">
      <c r="B15" s="5" t="s">
        <v>100</v>
      </c>
      <c r="C15" s="5">
        <v>1</v>
      </c>
      <c r="D15" s="6">
        <v>3.3</v>
      </c>
      <c r="E15" s="6">
        <v>7.91</v>
      </c>
      <c r="F15" s="6">
        <v>0.05</v>
      </c>
      <c r="G15" s="106">
        <f>IF(C15&gt;0,F15*E15*D15*C15,0)</f>
        <v>1.30515</v>
      </c>
      <c r="H15" s="106">
        <f>D15*E15*C15</f>
        <v>26.102999999999998</v>
      </c>
      <c r="I15" s="47">
        <f>(($J$11/($J$11+$L$11+$N$11))*(G15/0.018))/(50/21.6)</f>
        <v>2.8476000000000004</v>
      </c>
      <c r="J15" s="47">
        <f>K15*0.018</f>
        <v>0.47460000000000002</v>
      </c>
      <c r="K15" s="47">
        <f>($L$11/($J$11+$L$11+$N$11))*(G15/0.018)</f>
        <v>26.366666666666671</v>
      </c>
      <c r="L15" s="47">
        <f>M15*0.018</f>
        <v>0.71189999999999987</v>
      </c>
      <c r="M15" s="47">
        <f>($N$11/($J$11+$L$11+$N$11))*(G15/0.018)</f>
        <v>39.549999999999997</v>
      </c>
      <c r="N15" s="47">
        <f>(I15*1.8)</f>
        <v>5.1256800000000009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</row>
    <row r="16" spans="2:72" s="7" customFormat="1" ht="15">
      <c r="B16" s="5" t="s">
        <v>396</v>
      </c>
      <c r="C16" s="5">
        <v>1</v>
      </c>
      <c r="D16" s="6">
        <v>2.72</v>
      </c>
      <c r="E16" s="6">
        <v>6.89</v>
      </c>
      <c r="F16" s="6">
        <v>0.05</v>
      </c>
      <c r="G16" s="106">
        <f t="shared" ref="G16:G79" si="1">IF(C16&gt;0,F16*E16*D16*C16,0)</f>
        <v>0.9370400000000001</v>
      </c>
      <c r="H16" s="106">
        <f t="shared" ref="H16:H79" si="2">D16*E16*C16</f>
        <v>18.7408</v>
      </c>
      <c r="I16" s="47">
        <f t="shared" ref="I16:I79" si="3">(($J$11/($J$11+$L$11+$N$11))*(G16/0.018))/(50/21.6)</f>
        <v>2.0444509090909095</v>
      </c>
      <c r="J16" s="47">
        <f t="shared" ref="J16:J79" si="4">K16*0.018</f>
        <v>0.34074181818181826</v>
      </c>
      <c r="K16" s="47">
        <f t="shared" ref="K16:K79" si="5">($L$11/($J$11+$L$11+$N$11))*(G16/0.018)</f>
        <v>18.930101010101016</v>
      </c>
      <c r="L16" s="47">
        <f t="shared" ref="L16:L79" si="6">M16*0.018</f>
        <v>0.51111272727272727</v>
      </c>
      <c r="M16" s="47">
        <f t="shared" ref="M16:M79" si="7">($N$11/($J$11+$L$11+$N$11))*(G16/0.018)</f>
        <v>28.395151515151518</v>
      </c>
      <c r="N16" s="47">
        <f t="shared" ref="N16:N79" si="8">(I16*1.8)</f>
        <v>3.6800116363636373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</row>
    <row r="17" spans="2:72" s="7" customFormat="1" ht="15">
      <c r="B17" s="5"/>
      <c r="C17" s="5"/>
      <c r="D17" s="6"/>
      <c r="E17" s="6"/>
      <c r="F17" s="6"/>
      <c r="G17" s="106">
        <f t="shared" si="1"/>
        <v>0</v>
      </c>
      <c r="H17" s="106">
        <f t="shared" si="2"/>
        <v>0</v>
      </c>
      <c r="I17" s="47">
        <f t="shared" si="3"/>
        <v>0</v>
      </c>
      <c r="J17" s="47">
        <f t="shared" si="4"/>
        <v>0</v>
      </c>
      <c r="K17" s="47">
        <f t="shared" si="5"/>
        <v>0</v>
      </c>
      <c r="L17" s="47">
        <f t="shared" si="6"/>
        <v>0</v>
      </c>
      <c r="M17" s="47">
        <f t="shared" si="7"/>
        <v>0</v>
      </c>
      <c r="N17" s="47">
        <f t="shared" si="8"/>
        <v>0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</row>
    <row r="18" spans="2:72" s="7" customFormat="1" ht="15">
      <c r="B18" s="5"/>
      <c r="C18" s="5"/>
      <c r="D18" s="6"/>
      <c r="E18" s="6"/>
      <c r="F18" s="6"/>
      <c r="G18" s="106">
        <f t="shared" si="1"/>
        <v>0</v>
      </c>
      <c r="H18" s="106">
        <f t="shared" si="2"/>
        <v>0</v>
      </c>
      <c r="I18" s="47">
        <f t="shared" si="3"/>
        <v>0</v>
      </c>
      <c r="J18" s="47">
        <f t="shared" si="4"/>
        <v>0</v>
      </c>
      <c r="K18" s="47">
        <f t="shared" si="5"/>
        <v>0</v>
      </c>
      <c r="L18" s="47">
        <f t="shared" si="6"/>
        <v>0</v>
      </c>
      <c r="M18" s="47">
        <f t="shared" si="7"/>
        <v>0</v>
      </c>
      <c r="N18" s="47">
        <f t="shared" si="8"/>
        <v>0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</row>
    <row r="19" spans="2:72" s="7" customFormat="1" ht="15">
      <c r="B19" s="5"/>
      <c r="C19" s="5"/>
      <c r="D19" s="6"/>
      <c r="E19" s="6"/>
      <c r="F19" s="6"/>
      <c r="G19" s="106">
        <f t="shared" si="1"/>
        <v>0</v>
      </c>
      <c r="H19" s="106">
        <f t="shared" si="2"/>
        <v>0</v>
      </c>
      <c r="I19" s="47">
        <f t="shared" si="3"/>
        <v>0</v>
      </c>
      <c r="J19" s="47">
        <f t="shared" si="4"/>
        <v>0</v>
      </c>
      <c r="K19" s="47">
        <f t="shared" si="5"/>
        <v>0</v>
      </c>
      <c r="L19" s="47">
        <f t="shared" si="6"/>
        <v>0</v>
      </c>
      <c r="M19" s="47">
        <f t="shared" si="7"/>
        <v>0</v>
      </c>
      <c r="N19" s="47">
        <f t="shared" si="8"/>
        <v>0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</row>
    <row r="20" spans="2:72" s="7" customFormat="1" ht="15">
      <c r="B20" s="5"/>
      <c r="C20" s="5"/>
      <c r="D20" s="6"/>
      <c r="E20" s="6"/>
      <c r="F20" s="6"/>
      <c r="G20" s="106">
        <f t="shared" si="1"/>
        <v>0</v>
      </c>
      <c r="H20" s="106">
        <f t="shared" si="2"/>
        <v>0</v>
      </c>
      <c r="I20" s="47">
        <f t="shared" si="3"/>
        <v>0</v>
      </c>
      <c r="J20" s="47">
        <f t="shared" si="4"/>
        <v>0</v>
      </c>
      <c r="K20" s="47">
        <f t="shared" si="5"/>
        <v>0</v>
      </c>
      <c r="L20" s="47">
        <f t="shared" si="6"/>
        <v>0</v>
      </c>
      <c r="M20" s="47">
        <f t="shared" si="7"/>
        <v>0</v>
      </c>
      <c r="N20" s="47">
        <f t="shared" si="8"/>
        <v>0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</row>
    <row r="21" spans="2:72" s="7" customFormat="1" ht="15">
      <c r="B21" s="5"/>
      <c r="C21" s="5"/>
      <c r="D21" s="6"/>
      <c r="E21" s="6"/>
      <c r="F21" s="6"/>
      <c r="G21" s="106">
        <f t="shared" si="1"/>
        <v>0</v>
      </c>
      <c r="H21" s="106">
        <f t="shared" si="2"/>
        <v>0</v>
      </c>
      <c r="I21" s="47">
        <f t="shared" si="3"/>
        <v>0</v>
      </c>
      <c r="J21" s="47">
        <f t="shared" si="4"/>
        <v>0</v>
      </c>
      <c r="K21" s="47">
        <f t="shared" si="5"/>
        <v>0</v>
      </c>
      <c r="L21" s="47">
        <f t="shared" si="6"/>
        <v>0</v>
      </c>
      <c r="M21" s="47">
        <f t="shared" si="7"/>
        <v>0</v>
      </c>
      <c r="N21" s="47">
        <f t="shared" si="8"/>
        <v>0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</row>
    <row r="22" spans="2:72" s="7" customFormat="1" ht="15">
      <c r="B22" s="5"/>
      <c r="C22" s="5"/>
      <c r="D22" s="6"/>
      <c r="E22" s="6"/>
      <c r="F22" s="6"/>
      <c r="G22" s="106">
        <f t="shared" si="1"/>
        <v>0</v>
      </c>
      <c r="H22" s="106">
        <f t="shared" si="2"/>
        <v>0</v>
      </c>
      <c r="I22" s="47">
        <f t="shared" si="3"/>
        <v>0</v>
      </c>
      <c r="J22" s="47">
        <f t="shared" si="4"/>
        <v>0</v>
      </c>
      <c r="K22" s="47">
        <f t="shared" si="5"/>
        <v>0</v>
      </c>
      <c r="L22" s="47">
        <f t="shared" si="6"/>
        <v>0</v>
      </c>
      <c r="M22" s="47">
        <f t="shared" si="7"/>
        <v>0</v>
      </c>
      <c r="N22" s="47">
        <f t="shared" si="8"/>
        <v>0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</row>
    <row r="23" spans="2:72" s="7" customFormat="1" ht="15">
      <c r="B23" s="5"/>
      <c r="C23" s="5"/>
      <c r="D23" s="6"/>
      <c r="E23" s="6"/>
      <c r="F23" s="6"/>
      <c r="G23" s="106">
        <f t="shared" si="1"/>
        <v>0</v>
      </c>
      <c r="H23" s="106">
        <f t="shared" si="2"/>
        <v>0</v>
      </c>
      <c r="I23" s="47">
        <f t="shared" si="3"/>
        <v>0</v>
      </c>
      <c r="J23" s="47">
        <f t="shared" si="4"/>
        <v>0</v>
      </c>
      <c r="K23" s="47">
        <f t="shared" si="5"/>
        <v>0</v>
      </c>
      <c r="L23" s="47">
        <f t="shared" si="6"/>
        <v>0</v>
      </c>
      <c r="M23" s="47">
        <f t="shared" si="7"/>
        <v>0</v>
      </c>
      <c r="N23" s="47">
        <f t="shared" si="8"/>
        <v>0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</row>
    <row r="24" spans="2:72" s="7" customFormat="1" ht="15">
      <c r="B24" s="5"/>
      <c r="C24" s="5"/>
      <c r="D24" s="6"/>
      <c r="E24" s="6"/>
      <c r="F24" s="6"/>
      <c r="G24" s="106">
        <f t="shared" si="1"/>
        <v>0</v>
      </c>
      <c r="H24" s="106">
        <f t="shared" si="2"/>
        <v>0</v>
      </c>
      <c r="I24" s="47">
        <f t="shared" si="3"/>
        <v>0</v>
      </c>
      <c r="J24" s="47">
        <f t="shared" si="4"/>
        <v>0</v>
      </c>
      <c r="K24" s="47">
        <f t="shared" si="5"/>
        <v>0</v>
      </c>
      <c r="L24" s="47">
        <f t="shared" si="6"/>
        <v>0</v>
      </c>
      <c r="M24" s="47">
        <f t="shared" si="7"/>
        <v>0</v>
      </c>
      <c r="N24" s="47">
        <f t="shared" si="8"/>
        <v>0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</row>
    <row r="25" spans="2:72" s="7" customFormat="1" ht="15">
      <c r="B25" s="5"/>
      <c r="C25" s="5"/>
      <c r="D25" s="6"/>
      <c r="E25" s="6"/>
      <c r="F25" s="6"/>
      <c r="G25" s="106">
        <f t="shared" si="1"/>
        <v>0</v>
      </c>
      <c r="H25" s="106">
        <f t="shared" si="2"/>
        <v>0</v>
      </c>
      <c r="I25" s="47">
        <f t="shared" si="3"/>
        <v>0</v>
      </c>
      <c r="J25" s="47">
        <f t="shared" si="4"/>
        <v>0</v>
      </c>
      <c r="K25" s="47">
        <f t="shared" si="5"/>
        <v>0</v>
      </c>
      <c r="L25" s="47">
        <f t="shared" si="6"/>
        <v>0</v>
      </c>
      <c r="M25" s="47">
        <f t="shared" si="7"/>
        <v>0</v>
      </c>
      <c r="N25" s="47">
        <f t="shared" si="8"/>
        <v>0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</row>
    <row r="26" spans="2:72" s="7" customFormat="1" ht="15">
      <c r="B26" s="5"/>
      <c r="C26" s="5"/>
      <c r="D26" s="6"/>
      <c r="E26" s="6"/>
      <c r="F26" s="6"/>
      <c r="G26" s="106">
        <f t="shared" si="1"/>
        <v>0</v>
      </c>
      <c r="H26" s="106">
        <f t="shared" si="2"/>
        <v>0</v>
      </c>
      <c r="I26" s="47">
        <f t="shared" si="3"/>
        <v>0</v>
      </c>
      <c r="J26" s="47">
        <f t="shared" si="4"/>
        <v>0</v>
      </c>
      <c r="K26" s="47">
        <f t="shared" si="5"/>
        <v>0</v>
      </c>
      <c r="L26" s="47">
        <f t="shared" si="6"/>
        <v>0</v>
      </c>
      <c r="M26" s="47">
        <f t="shared" si="7"/>
        <v>0</v>
      </c>
      <c r="N26" s="47">
        <f t="shared" si="8"/>
        <v>0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</row>
    <row r="27" spans="2:72" s="7" customFormat="1" ht="15">
      <c r="B27" s="5"/>
      <c r="C27" s="5"/>
      <c r="D27" s="6"/>
      <c r="E27" s="6"/>
      <c r="F27" s="6"/>
      <c r="G27" s="106">
        <f t="shared" si="1"/>
        <v>0</v>
      </c>
      <c r="H27" s="106">
        <f t="shared" si="2"/>
        <v>0</v>
      </c>
      <c r="I27" s="47">
        <f t="shared" si="3"/>
        <v>0</v>
      </c>
      <c r="J27" s="47">
        <f t="shared" si="4"/>
        <v>0</v>
      </c>
      <c r="K27" s="47">
        <f t="shared" si="5"/>
        <v>0</v>
      </c>
      <c r="L27" s="47">
        <f t="shared" si="6"/>
        <v>0</v>
      </c>
      <c r="M27" s="47">
        <f t="shared" si="7"/>
        <v>0</v>
      </c>
      <c r="N27" s="47">
        <f t="shared" si="8"/>
        <v>0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</row>
    <row r="28" spans="2:72" s="7" customFormat="1" ht="15">
      <c r="B28" s="5"/>
      <c r="C28" s="5"/>
      <c r="D28" s="6"/>
      <c r="E28" s="6"/>
      <c r="F28" s="6"/>
      <c r="G28" s="106">
        <f t="shared" si="1"/>
        <v>0</v>
      </c>
      <c r="H28" s="106">
        <f t="shared" si="2"/>
        <v>0</v>
      </c>
      <c r="I28" s="47">
        <f t="shared" si="3"/>
        <v>0</v>
      </c>
      <c r="J28" s="47">
        <f t="shared" si="4"/>
        <v>0</v>
      </c>
      <c r="K28" s="47">
        <f t="shared" si="5"/>
        <v>0</v>
      </c>
      <c r="L28" s="47">
        <f t="shared" si="6"/>
        <v>0</v>
      </c>
      <c r="M28" s="47">
        <f t="shared" si="7"/>
        <v>0</v>
      </c>
      <c r="N28" s="47">
        <f t="shared" si="8"/>
        <v>0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</row>
    <row r="29" spans="2:72" s="7" customFormat="1" ht="15">
      <c r="B29" s="5"/>
      <c r="C29" s="5"/>
      <c r="D29" s="6"/>
      <c r="E29" s="6"/>
      <c r="F29" s="6"/>
      <c r="G29" s="106">
        <f t="shared" si="1"/>
        <v>0</v>
      </c>
      <c r="H29" s="106">
        <f t="shared" si="2"/>
        <v>0</v>
      </c>
      <c r="I29" s="47">
        <f t="shared" si="3"/>
        <v>0</v>
      </c>
      <c r="J29" s="47">
        <f t="shared" si="4"/>
        <v>0</v>
      </c>
      <c r="K29" s="47">
        <f t="shared" si="5"/>
        <v>0</v>
      </c>
      <c r="L29" s="47">
        <f t="shared" si="6"/>
        <v>0</v>
      </c>
      <c r="M29" s="47">
        <f t="shared" si="7"/>
        <v>0</v>
      </c>
      <c r="N29" s="47">
        <f t="shared" si="8"/>
        <v>0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</row>
    <row r="30" spans="2:72" s="7" customFormat="1" ht="15">
      <c r="B30" s="5"/>
      <c r="C30" s="5"/>
      <c r="D30" s="6"/>
      <c r="E30" s="6"/>
      <c r="F30" s="6"/>
      <c r="G30" s="106">
        <f t="shared" si="1"/>
        <v>0</v>
      </c>
      <c r="H30" s="106">
        <f t="shared" si="2"/>
        <v>0</v>
      </c>
      <c r="I30" s="47">
        <f t="shared" si="3"/>
        <v>0</v>
      </c>
      <c r="J30" s="47">
        <f t="shared" si="4"/>
        <v>0</v>
      </c>
      <c r="K30" s="47">
        <f t="shared" si="5"/>
        <v>0</v>
      </c>
      <c r="L30" s="47">
        <f t="shared" si="6"/>
        <v>0</v>
      </c>
      <c r="M30" s="47">
        <f t="shared" si="7"/>
        <v>0</v>
      </c>
      <c r="N30" s="47">
        <f t="shared" si="8"/>
        <v>0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</row>
    <row r="31" spans="2:72" s="7" customFormat="1" ht="15">
      <c r="B31" s="5"/>
      <c r="C31" s="5"/>
      <c r="D31" s="6"/>
      <c r="E31" s="6"/>
      <c r="F31" s="6"/>
      <c r="G31" s="106">
        <f t="shared" si="1"/>
        <v>0</v>
      </c>
      <c r="H31" s="106">
        <f t="shared" si="2"/>
        <v>0</v>
      </c>
      <c r="I31" s="47">
        <f t="shared" si="3"/>
        <v>0</v>
      </c>
      <c r="J31" s="47">
        <f t="shared" si="4"/>
        <v>0</v>
      </c>
      <c r="K31" s="47">
        <f t="shared" si="5"/>
        <v>0</v>
      </c>
      <c r="L31" s="47">
        <f t="shared" si="6"/>
        <v>0</v>
      </c>
      <c r="M31" s="47">
        <f t="shared" si="7"/>
        <v>0</v>
      </c>
      <c r="N31" s="47">
        <f t="shared" si="8"/>
        <v>0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</row>
    <row r="32" spans="2:72" s="7" customFormat="1" ht="15">
      <c r="B32" s="5"/>
      <c r="C32" s="5"/>
      <c r="D32" s="6"/>
      <c r="E32" s="6"/>
      <c r="F32" s="6"/>
      <c r="G32" s="106">
        <f t="shared" si="1"/>
        <v>0</v>
      </c>
      <c r="H32" s="106">
        <f t="shared" si="2"/>
        <v>0</v>
      </c>
      <c r="I32" s="47">
        <f t="shared" si="3"/>
        <v>0</v>
      </c>
      <c r="J32" s="47">
        <f t="shared" si="4"/>
        <v>0</v>
      </c>
      <c r="K32" s="47">
        <f t="shared" si="5"/>
        <v>0</v>
      </c>
      <c r="L32" s="47">
        <f t="shared" si="6"/>
        <v>0</v>
      </c>
      <c r="M32" s="47">
        <f t="shared" si="7"/>
        <v>0</v>
      </c>
      <c r="N32" s="47">
        <f t="shared" si="8"/>
        <v>0</v>
      </c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2:72" s="7" customFormat="1" ht="15">
      <c r="B33" s="5"/>
      <c r="C33" s="5"/>
      <c r="D33" s="6"/>
      <c r="E33" s="6"/>
      <c r="F33" s="6"/>
      <c r="G33" s="106">
        <f t="shared" si="1"/>
        <v>0</v>
      </c>
      <c r="H33" s="106">
        <f t="shared" si="2"/>
        <v>0</v>
      </c>
      <c r="I33" s="47">
        <f t="shared" si="3"/>
        <v>0</v>
      </c>
      <c r="J33" s="47">
        <f t="shared" si="4"/>
        <v>0</v>
      </c>
      <c r="K33" s="47">
        <f t="shared" si="5"/>
        <v>0</v>
      </c>
      <c r="L33" s="47">
        <f t="shared" si="6"/>
        <v>0</v>
      </c>
      <c r="M33" s="47">
        <f t="shared" si="7"/>
        <v>0</v>
      </c>
      <c r="N33" s="47">
        <f t="shared" si="8"/>
        <v>0</v>
      </c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</row>
    <row r="34" spans="2:72" s="7" customFormat="1" ht="15">
      <c r="B34" s="5"/>
      <c r="C34" s="5"/>
      <c r="D34" s="6"/>
      <c r="E34" s="6"/>
      <c r="F34" s="6"/>
      <c r="G34" s="106">
        <f t="shared" si="1"/>
        <v>0</v>
      </c>
      <c r="H34" s="106">
        <f t="shared" si="2"/>
        <v>0</v>
      </c>
      <c r="I34" s="47">
        <f t="shared" si="3"/>
        <v>0</v>
      </c>
      <c r="J34" s="47">
        <f t="shared" si="4"/>
        <v>0</v>
      </c>
      <c r="K34" s="47">
        <f t="shared" si="5"/>
        <v>0</v>
      </c>
      <c r="L34" s="47">
        <f t="shared" si="6"/>
        <v>0</v>
      </c>
      <c r="M34" s="47">
        <f t="shared" si="7"/>
        <v>0</v>
      </c>
      <c r="N34" s="47">
        <f t="shared" si="8"/>
        <v>0</v>
      </c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</row>
    <row r="35" spans="2:72" s="7" customFormat="1" ht="15">
      <c r="B35" s="5"/>
      <c r="C35" s="5"/>
      <c r="D35" s="6"/>
      <c r="E35" s="6"/>
      <c r="F35" s="6"/>
      <c r="G35" s="106">
        <f t="shared" si="1"/>
        <v>0</v>
      </c>
      <c r="H35" s="106">
        <f t="shared" si="2"/>
        <v>0</v>
      </c>
      <c r="I35" s="47">
        <f t="shared" si="3"/>
        <v>0</v>
      </c>
      <c r="J35" s="47">
        <f t="shared" si="4"/>
        <v>0</v>
      </c>
      <c r="K35" s="47">
        <f t="shared" si="5"/>
        <v>0</v>
      </c>
      <c r="L35" s="47">
        <f t="shared" si="6"/>
        <v>0</v>
      </c>
      <c r="M35" s="47">
        <f t="shared" si="7"/>
        <v>0</v>
      </c>
      <c r="N35" s="47">
        <f t="shared" si="8"/>
        <v>0</v>
      </c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</row>
    <row r="36" spans="2:72" s="7" customFormat="1" ht="15">
      <c r="B36" s="5"/>
      <c r="C36" s="5"/>
      <c r="D36" s="6"/>
      <c r="E36" s="6"/>
      <c r="F36" s="6"/>
      <c r="G36" s="106">
        <f t="shared" si="1"/>
        <v>0</v>
      </c>
      <c r="H36" s="106">
        <f t="shared" si="2"/>
        <v>0</v>
      </c>
      <c r="I36" s="47">
        <f t="shared" si="3"/>
        <v>0</v>
      </c>
      <c r="J36" s="47">
        <f t="shared" si="4"/>
        <v>0</v>
      </c>
      <c r="K36" s="47">
        <f t="shared" si="5"/>
        <v>0</v>
      </c>
      <c r="L36" s="47">
        <f t="shared" si="6"/>
        <v>0</v>
      </c>
      <c r="M36" s="47">
        <f t="shared" si="7"/>
        <v>0</v>
      </c>
      <c r="N36" s="47">
        <f t="shared" si="8"/>
        <v>0</v>
      </c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</row>
    <row r="37" spans="2:72" s="7" customFormat="1" ht="15">
      <c r="B37" s="5"/>
      <c r="C37" s="5"/>
      <c r="D37" s="6"/>
      <c r="E37" s="6"/>
      <c r="F37" s="6"/>
      <c r="G37" s="106">
        <f t="shared" si="1"/>
        <v>0</v>
      </c>
      <c r="H37" s="106">
        <f t="shared" si="2"/>
        <v>0</v>
      </c>
      <c r="I37" s="47">
        <f t="shared" si="3"/>
        <v>0</v>
      </c>
      <c r="J37" s="47">
        <f t="shared" si="4"/>
        <v>0</v>
      </c>
      <c r="K37" s="47">
        <f t="shared" si="5"/>
        <v>0</v>
      </c>
      <c r="L37" s="47">
        <f t="shared" si="6"/>
        <v>0</v>
      </c>
      <c r="M37" s="47">
        <f t="shared" si="7"/>
        <v>0</v>
      </c>
      <c r="N37" s="47">
        <f t="shared" si="8"/>
        <v>0</v>
      </c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</row>
    <row r="38" spans="2:72" s="7" customFormat="1" ht="15">
      <c r="B38" s="5"/>
      <c r="C38" s="5"/>
      <c r="D38" s="6"/>
      <c r="E38" s="6"/>
      <c r="F38" s="6"/>
      <c r="G38" s="106">
        <f t="shared" si="1"/>
        <v>0</v>
      </c>
      <c r="H38" s="106">
        <f t="shared" si="2"/>
        <v>0</v>
      </c>
      <c r="I38" s="47">
        <f t="shared" si="3"/>
        <v>0</v>
      </c>
      <c r="J38" s="47">
        <f t="shared" si="4"/>
        <v>0</v>
      </c>
      <c r="K38" s="47">
        <f t="shared" si="5"/>
        <v>0</v>
      </c>
      <c r="L38" s="47">
        <f t="shared" si="6"/>
        <v>0</v>
      </c>
      <c r="M38" s="47">
        <f t="shared" si="7"/>
        <v>0</v>
      </c>
      <c r="N38" s="47">
        <f t="shared" si="8"/>
        <v>0</v>
      </c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</row>
    <row r="39" spans="2:72" s="7" customFormat="1" ht="15">
      <c r="B39" s="5"/>
      <c r="C39" s="5"/>
      <c r="D39" s="6"/>
      <c r="E39" s="6"/>
      <c r="F39" s="6"/>
      <c r="G39" s="106">
        <f t="shared" si="1"/>
        <v>0</v>
      </c>
      <c r="H39" s="106">
        <f t="shared" si="2"/>
        <v>0</v>
      </c>
      <c r="I39" s="47">
        <f t="shared" si="3"/>
        <v>0</v>
      </c>
      <c r="J39" s="47">
        <f t="shared" si="4"/>
        <v>0</v>
      </c>
      <c r="K39" s="47">
        <f t="shared" si="5"/>
        <v>0</v>
      </c>
      <c r="L39" s="47">
        <f t="shared" si="6"/>
        <v>0</v>
      </c>
      <c r="M39" s="47">
        <f t="shared" si="7"/>
        <v>0</v>
      </c>
      <c r="N39" s="47">
        <f t="shared" si="8"/>
        <v>0</v>
      </c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</row>
    <row r="40" spans="2:72" s="7" customFormat="1" ht="15">
      <c r="B40" s="5"/>
      <c r="C40" s="5"/>
      <c r="D40" s="6"/>
      <c r="E40" s="6"/>
      <c r="F40" s="6"/>
      <c r="G40" s="106">
        <f t="shared" si="1"/>
        <v>0</v>
      </c>
      <c r="H40" s="106">
        <f t="shared" si="2"/>
        <v>0</v>
      </c>
      <c r="I40" s="47">
        <f t="shared" si="3"/>
        <v>0</v>
      </c>
      <c r="J40" s="47">
        <f t="shared" si="4"/>
        <v>0</v>
      </c>
      <c r="K40" s="47">
        <f t="shared" si="5"/>
        <v>0</v>
      </c>
      <c r="L40" s="47">
        <f t="shared" si="6"/>
        <v>0</v>
      </c>
      <c r="M40" s="47">
        <f t="shared" si="7"/>
        <v>0</v>
      </c>
      <c r="N40" s="47">
        <f t="shared" si="8"/>
        <v>0</v>
      </c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</row>
    <row r="41" spans="2:72" s="7" customFormat="1" ht="15">
      <c r="B41" s="5"/>
      <c r="C41" s="5"/>
      <c r="D41" s="6"/>
      <c r="E41" s="6"/>
      <c r="F41" s="6"/>
      <c r="G41" s="106">
        <f t="shared" si="1"/>
        <v>0</v>
      </c>
      <c r="H41" s="106">
        <f t="shared" si="2"/>
        <v>0</v>
      </c>
      <c r="I41" s="47">
        <f t="shared" si="3"/>
        <v>0</v>
      </c>
      <c r="J41" s="47">
        <f t="shared" si="4"/>
        <v>0</v>
      </c>
      <c r="K41" s="47">
        <f t="shared" si="5"/>
        <v>0</v>
      </c>
      <c r="L41" s="47">
        <f t="shared" si="6"/>
        <v>0</v>
      </c>
      <c r="M41" s="47">
        <f t="shared" si="7"/>
        <v>0</v>
      </c>
      <c r="N41" s="47">
        <f t="shared" si="8"/>
        <v>0</v>
      </c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</row>
    <row r="42" spans="2:72" s="7" customFormat="1" ht="15">
      <c r="B42" s="5"/>
      <c r="C42" s="5"/>
      <c r="D42" s="6"/>
      <c r="E42" s="6"/>
      <c r="F42" s="6"/>
      <c r="G42" s="106">
        <f t="shared" si="1"/>
        <v>0</v>
      </c>
      <c r="H42" s="106">
        <f t="shared" si="2"/>
        <v>0</v>
      </c>
      <c r="I42" s="47">
        <f t="shared" si="3"/>
        <v>0</v>
      </c>
      <c r="J42" s="47">
        <f t="shared" si="4"/>
        <v>0</v>
      </c>
      <c r="K42" s="47">
        <f t="shared" si="5"/>
        <v>0</v>
      </c>
      <c r="L42" s="47">
        <f t="shared" si="6"/>
        <v>0</v>
      </c>
      <c r="M42" s="47">
        <f t="shared" si="7"/>
        <v>0</v>
      </c>
      <c r="N42" s="47">
        <f t="shared" si="8"/>
        <v>0</v>
      </c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</row>
    <row r="43" spans="2:72" s="7" customFormat="1" ht="15">
      <c r="B43" s="5"/>
      <c r="C43" s="5"/>
      <c r="D43" s="6"/>
      <c r="E43" s="6"/>
      <c r="F43" s="6"/>
      <c r="G43" s="106">
        <f t="shared" si="1"/>
        <v>0</v>
      </c>
      <c r="H43" s="106">
        <f t="shared" si="2"/>
        <v>0</v>
      </c>
      <c r="I43" s="47">
        <f t="shared" si="3"/>
        <v>0</v>
      </c>
      <c r="J43" s="47">
        <f t="shared" si="4"/>
        <v>0</v>
      </c>
      <c r="K43" s="47">
        <f t="shared" si="5"/>
        <v>0</v>
      </c>
      <c r="L43" s="47">
        <f t="shared" si="6"/>
        <v>0</v>
      </c>
      <c r="M43" s="47">
        <f t="shared" si="7"/>
        <v>0</v>
      </c>
      <c r="N43" s="47">
        <f t="shared" si="8"/>
        <v>0</v>
      </c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</row>
    <row r="44" spans="2:72" s="7" customFormat="1" ht="15">
      <c r="B44" s="5"/>
      <c r="C44" s="5"/>
      <c r="D44" s="6"/>
      <c r="E44" s="6"/>
      <c r="F44" s="6"/>
      <c r="G44" s="106">
        <f t="shared" si="1"/>
        <v>0</v>
      </c>
      <c r="H44" s="106">
        <f t="shared" si="2"/>
        <v>0</v>
      </c>
      <c r="I44" s="47">
        <f t="shared" si="3"/>
        <v>0</v>
      </c>
      <c r="J44" s="47">
        <f t="shared" si="4"/>
        <v>0</v>
      </c>
      <c r="K44" s="47">
        <f t="shared" si="5"/>
        <v>0</v>
      </c>
      <c r="L44" s="47">
        <f t="shared" si="6"/>
        <v>0</v>
      </c>
      <c r="M44" s="47">
        <f t="shared" si="7"/>
        <v>0</v>
      </c>
      <c r="N44" s="47">
        <f t="shared" si="8"/>
        <v>0</v>
      </c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</row>
    <row r="45" spans="2:72" s="7" customFormat="1" ht="15">
      <c r="B45" s="5"/>
      <c r="C45" s="5"/>
      <c r="D45" s="6"/>
      <c r="E45" s="6"/>
      <c r="F45" s="6"/>
      <c r="G45" s="106">
        <f t="shared" si="1"/>
        <v>0</v>
      </c>
      <c r="H45" s="106">
        <f t="shared" si="2"/>
        <v>0</v>
      </c>
      <c r="I45" s="47">
        <f t="shared" si="3"/>
        <v>0</v>
      </c>
      <c r="J45" s="47">
        <f t="shared" si="4"/>
        <v>0</v>
      </c>
      <c r="K45" s="47">
        <f t="shared" si="5"/>
        <v>0</v>
      </c>
      <c r="L45" s="47">
        <f t="shared" si="6"/>
        <v>0</v>
      </c>
      <c r="M45" s="47">
        <f t="shared" si="7"/>
        <v>0</v>
      </c>
      <c r="N45" s="47">
        <f t="shared" si="8"/>
        <v>0</v>
      </c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</row>
    <row r="46" spans="2:72" s="7" customFormat="1" ht="15">
      <c r="B46" s="5"/>
      <c r="C46" s="5"/>
      <c r="D46" s="6"/>
      <c r="E46" s="6"/>
      <c r="F46" s="6"/>
      <c r="G46" s="106">
        <f t="shared" si="1"/>
        <v>0</v>
      </c>
      <c r="H46" s="106">
        <f t="shared" si="2"/>
        <v>0</v>
      </c>
      <c r="I46" s="47">
        <f t="shared" si="3"/>
        <v>0</v>
      </c>
      <c r="J46" s="47">
        <f t="shared" si="4"/>
        <v>0</v>
      </c>
      <c r="K46" s="47">
        <f t="shared" si="5"/>
        <v>0</v>
      </c>
      <c r="L46" s="47">
        <f t="shared" si="6"/>
        <v>0</v>
      </c>
      <c r="M46" s="47">
        <f t="shared" si="7"/>
        <v>0</v>
      </c>
      <c r="N46" s="47">
        <f t="shared" si="8"/>
        <v>0</v>
      </c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2:72" s="7" customFormat="1" ht="15">
      <c r="B47" s="5"/>
      <c r="C47" s="5"/>
      <c r="D47" s="6"/>
      <c r="E47" s="6"/>
      <c r="F47" s="6"/>
      <c r="G47" s="106">
        <f t="shared" si="1"/>
        <v>0</v>
      </c>
      <c r="H47" s="106">
        <f t="shared" si="2"/>
        <v>0</v>
      </c>
      <c r="I47" s="47">
        <f t="shared" si="3"/>
        <v>0</v>
      </c>
      <c r="J47" s="47">
        <f t="shared" si="4"/>
        <v>0</v>
      </c>
      <c r="K47" s="47">
        <f t="shared" si="5"/>
        <v>0</v>
      </c>
      <c r="L47" s="47">
        <f t="shared" si="6"/>
        <v>0</v>
      </c>
      <c r="M47" s="47">
        <f t="shared" si="7"/>
        <v>0</v>
      </c>
      <c r="N47" s="47">
        <f t="shared" si="8"/>
        <v>0</v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</row>
    <row r="48" spans="2:72" s="7" customFormat="1" ht="15">
      <c r="B48" s="5"/>
      <c r="C48" s="5"/>
      <c r="D48" s="6"/>
      <c r="E48" s="6"/>
      <c r="F48" s="6"/>
      <c r="G48" s="106">
        <f t="shared" si="1"/>
        <v>0</v>
      </c>
      <c r="H48" s="106">
        <f t="shared" si="2"/>
        <v>0</v>
      </c>
      <c r="I48" s="47">
        <f t="shared" si="3"/>
        <v>0</v>
      </c>
      <c r="J48" s="47">
        <f t="shared" si="4"/>
        <v>0</v>
      </c>
      <c r="K48" s="47">
        <f t="shared" si="5"/>
        <v>0</v>
      </c>
      <c r="L48" s="47">
        <f t="shared" si="6"/>
        <v>0</v>
      </c>
      <c r="M48" s="47">
        <f t="shared" si="7"/>
        <v>0</v>
      </c>
      <c r="N48" s="47">
        <f t="shared" si="8"/>
        <v>0</v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</row>
    <row r="49" spans="2:72" s="7" customFormat="1" ht="15">
      <c r="B49" s="5"/>
      <c r="C49" s="5"/>
      <c r="D49" s="6"/>
      <c r="E49" s="6"/>
      <c r="F49" s="6"/>
      <c r="G49" s="106">
        <f t="shared" si="1"/>
        <v>0</v>
      </c>
      <c r="H49" s="106">
        <f t="shared" si="2"/>
        <v>0</v>
      </c>
      <c r="I49" s="47">
        <f t="shared" si="3"/>
        <v>0</v>
      </c>
      <c r="J49" s="47">
        <f t="shared" si="4"/>
        <v>0</v>
      </c>
      <c r="K49" s="47">
        <f t="shared" si="5"/>
        <v>0</v>
      </c>
      <c r="L49" s="47">
        <f t="shared" si="6"/>
        <v>0</v>
      </c>
      <c r="M49" s="47">
        <f t="shared" si="7"/>
        <v>0</v>
      </c>
      <c r="N49" s="47">
        <f t="shared" si="8"/>
        <v>0</v>
      </c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</row>
    <row r="50" spans="2:72" s="7" customFormat="1" ht="15">
      <c r="B50" s="5"/>
      <c r="C50" s="5"/>
      <c r="D50" s="6"/>
      <c r="E50" s="6"/>
      <c r="F50" s="6"/>
      <c r="G50" s="106">
        <f t="shared" si="1"/>
        <v>0</v>
      </c>
      <c r="H50" s="106">
        <f t="shared" si="2"/>
        <v>0</v>
      </c>
      <c r="I50" s="47">
        <f t="shared" si="3"/>
        <v>0</v>
      </c>
      <c r="J50" s="47">
        <f t="shared" si="4"/>
        <v>0</v>
      </c>
      <c r="K50" s="47">
        <f t="shared" si="5"/>
        <v>0</v>
      </c>
      <c r="L50" s="47">
        <f t="shared" si="6"/>
        <v>0</v>
      </c>
      <c r="M50" s="47">
        <f t="shared" si="7"/>
        <v>0</v>
      </c>
      <c r="N50" s="47">
        <f t="shared" si="8"/>
        <v>0</v>
      </c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</row>
    <row r="51" spans="2:72" s="7" customFormat="1" ht="15">
      <c r="B51" s="5"/>
      <c r="C51" s="5"/>
      <c r="D51" s="6"/>
      <c r="E51" s="6"/>
      <c r="F51" s="6"/>
      <c r="G51" s="106">
        <f t="shared" si="1"/>
        <v>0</v>
      </c>
      <c r="H51" s="106">
        <f t="shared" si="2"/>
        <v>0</v>
      </c>
      <c r="I51" s="47">
        <f t="shared" si="3"/>
        <v>0</v>
      </c>
      <c r="J51" s="47">
        <f t="shared" si="4"/>
        <v>0</v>
      </c>
      <c r="K51" s="47">
        <f t="shared" si="5"/>
        <v>0</v>
      </c>
      <c r="L51" s="47">
        <f t="shared" si="6"/>
        <v>0</v>
      </c>
      <c r="M51" s="47">
        <f t="shared" si="7"/>
        <v>0</v>
      </c>
      <c r="N51" s="47">
        <f t="shared" si="8"/>
        <v>0</v>
      </c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</row>
    <row r="52" spans="2:72" s="7" customFormat="1" ht="15">
      <c r="B52" s="5"/>
      <c r="C52" s="5"/>
      <c r="D52" s="6"/>
      <c r="E52" s="6"/>
      <c r="F52" s="6"/>
      <c r="G52" s="106">
        <f t="shared" si="1"/>
        <v>0</v>
      </c>
      <c r="H52" s="106">
        <f t="shared" si="2"/>
        <v>0</v>
      </c>
      <c r="I52" s="47">
        <f t="shared" si="3"/>
        <v>0</v>
      </c>
      <c r="J52" s="47">
        <f t="shared" si="4"/>
        <v>0</v>
      </c>
      <c r="K52" s="47">
        <f t="shared" si="5"/>
        <v>0</v>
      </c>
      <c r="L52" s="47">
        <f t="shared" si="6"/>
        <v>0</v>
      </c>
      <c r="M52" s="47">
        <f t="shared" si="7"/>
        <v>0</v>
      </c>
      <c r="N52" s="47">
        <f t="shared" si="8"/>
        <v>0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</row>
    <row r="53" spans="2:72" s="7" customFormat="1" ht="15">
      <c r="B53" s="5"/>
      <c r="C53" s="5"/>
      <c r="D53" s="6"/>
      <c r="E53" s="6"/>
      <c r="F53" s="6"/>
      <c r="G53" s="106">
        <f t="shared" si="1"/>
        <v>0</v>
      </c>
      <c r="H53" s="106">
        <f t="shared" si="2"/>
        <v>0</v>
      </c>
      <c r="I53" s="47">
        <f t="shared" si="3"/>
        <v>0</v>
      </c>
      <c r="J53" s="47">
        <f t="shared" si="4"/>
        <v>0</v>
      </c>
      <c r="K53" s="47">
        <f t="shared" si="5"/>
        <v>0</v>
      </c>
      <c r="L53" s="47">
        <f t="shared" si="6"/>
        <v>0</v>
      </c>
      <c r="M53" s="47">
        <f t="shared" si="7"/>
        <v>0</v>
      </c>
      <c r="N53" s="47">
        <f t="shared" si="8"/>
        <v>0</v>
      </c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</row>
    <row r="54" spans="2:72" s="7" customFormat="1" ht="15">
      <c r="B54" s="5"/>
      <c r="C54" s="5"/>
      <c r="D54" s="6"/>
      <c r="E54" s="6"/>
      <c r="F54" s="6"/>
      <c r="G54" s="106">
        <f t="shared" si="1"/>
        <v>0</v>
      </c>
      <c r="H54" s="106">
        <f t="shared" si="2"/>
        <v>0</v>
      </c>
      <c r="I54" s="47">
        <f t="shared" si="3"/>
        <v>0</v>
      </c>
      <c r="J54" s="47">
        <f t="shared" si="4"/>
        <v>0</v>
      </c>
      <c r="K54" s="47">
        <f t="shared" si="5"/>
        <v>0</v>
      </c>
      <c r="L54" s="47">
        <f t="shared" si="6"/>
        <v>0</v>
      </c>
      <c r="M54" s="47">
        <f t="shared" si="7"/>
        <v>0</v>
      </c>
      <c r="N54" s="47">
        <f t="shared" si="8"/>
        <v>0</v>
      </c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</row>
    <row r="55" spans="2:72" s="7" customFormat="1" ht="15">
      <c r="B55" s="5"/>
      <c r="C55" s="5"/>
      <c r="D55" s="6"/>
      <c r="E55" s="6"/>
      <c r="F55" s="6"/>
      <c r="G55" s="106">
        <f t="shared" si="1"/>
        <v>0</v>
      </c>
      <c r="H55" s="106">
        <f t="shared" si="2"/>
        <v>0</v>
      </c>
      <c r="I55" s="47">
        <f t="shared" si="3"/>
        <v>0</v>
      </c>
      <c r="J55" s="47">
        <f t="shared" si="4"/>
        <v>0</v>
      </c>
      <c r="K55" s="47">
        <f t="shared" si="5"/>
        <v>0</v>
      </c>
      <c r="L55" s="47">
        <f t="shared" si="6"/>
        <v>0</v>
      </c>
      <c r="M55" s="47">
        <f t="shared" si="7"/>
        <v>0</v>
      </c>
      <c r="N55" s="47">
        <f t="shared" si="8"/>
        <v>0</v>
      </c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</row>
    <row r="56" spans="2:72" s="7" customFormat="1" ht="15">
      <c r="B56" s="5"/>
      <c r="C56" s="5"/>
      <c r="D56" s="6"/>
      <c r="E56" s="6"/>
      <c r="F56" s="6"/>
      <c r="G56" s="106">
        <f t="shared" si="1"/>
        <v>0</v>
      </c>
      <c r="H56" s="106">
        <f t="shared" si="2"/>
        <v>0</v>
      </c>
      <c r="I56" s="47">
        <f t="shared" si="3"/>
        <v>0</v>
      </c>
      <c r="J56" s="47">
        <f t="shared" si="4"/>
        <v>0</v>
      </c>
      <c r="K56" s="47">
        <f t="shared" si="5"/>
        <v>0</v>
      </c>
      <c r="L56" s="47">
        <f t="shared" si="6"/>
        <v>0</v>
      </c>
      <c r="M56" s="47">
        <f t="shared" si="7"/>
        <v>0</v>
      </c>
      <c r="N56" s="47">
        <f t="shared" si="8"/>
        <v>0</v>
      </c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</row>
    <row r="57" spans="2:72" s="7" customFormat="1" ht="15">
      <c r="B57" s="5"/>
      <c r="C57" s="5"/>
      <c r="D57" s="6"/>
      <c r="E57" s="6"/>
      <c r="F57" s="6"/>
      <c r="G57" s="106">
        <f t="shared" si="1"/>
        <v>0</v>
      </c>
      <c r="H57" s="106">
        <f t="shared" si="2"/>
        <v>0</v>
      </c>
      <c r="I57" s="47">
        <f t="shared" si="3"/>
        <v>0</v>
      </c>
      <c r="J57" s="47">
        <f t="shared" si="4"/>
        <v>0</v>
      </c>
      <c r="K57" s="47">
        <f t="shared" si="5"/>
        <v>0</v>
      </c>
      <c r="L57" s="47">
        <f t="shared" si="6"/>
        <v>0</v>
      </c>
      <c r="M57" s="47">
        <f t="shared" si="7"/>
        <v>0</v>
      </c>
      <c r="N57" s="47">
        <f t="shared" si="8"/>
        <v>0</v>
      </c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</row>
    <row r="58" spans="2:72" s="7" customFormat="1" ht="15">
      <c r="B58" s="5"/>
      <c r="C58" s="5"/>
      <c r="D58" s="6"/>
      <c r="E58" s="6"/>
      <c r="F58" s="6"/>
      <c r="G58" s="106">
        <f t="shared" si="1"/>
        <v>0</v>
      </c>
      <c r="H58" s="106">
        <f t="shared" si="2"/>
        <v>0</v>
      </c>
      <c r="I58" s="47">
        <f t="shared" si="3"/>
        <v>0</v>
      </c>
      <c r="J58" s="47">
        <f t="shared" si="4"/>
        <v>0</v>
      </c>
      <c r="K58" s="47">
        <f t="shared" si="5"/>
        <v>0</v>
      </c>
      <c r="L58" s="47">
        <f t="shared" si="6"/>
        <v>0</v>
      </c>
      <c r="M58" s="47">
        <f t="shared" si="7"/>
        <v>0</v>
      </c>
      <c r="N58" s="47">
        <f t="shared" si="8"/>
        <v>0</v>
      </c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</row>
    <row r="59" spans="2:72" s="7" customFormat="1" ht="15">
      <c r="B59" s="5"/>
      <c r="C59" s="5"/>
      <c r="D59" s="6"/>
      <c r="E59" s="6"/>
      <c r="F59" s="6"/>
      <c r="G59" s="106">
        <f t="shared" si="1"/>
        <v>0</v>
      </c>
      <c r="H59" s="106">
        <f t="shared" si="2"/>
        <v>0</v>
      </c>
      <c r="I59" s="47">
        <f t="shared" si="3"/>
        <v>0</v>
      </c>
      <c r="J59" s="47">
        <f t="shared" si="4"/>
        <v>0</v>
      </c>
      <c r="K59" s="47">
        <f t="shared" si="5"/>
        <v>0</v>
      </c>
      <c r="L59" s="47">
        <f t="shared" si="6"/>
        <v>0</v>
      </c>
      <c r="M59" s="47">
        <f t="shared" si="7"/>
        <v>0</v>
      </c>
      <c r="N59" s="47">
        <f t="shared" si="8"/>
        <v>0</v>
      </c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</row>
    <row r="60" spans="2:72" s="7" customFormat="1" ht="15">
      <c r="B60" s="5"/>
      <c r="C60" s="5"/>
      <c r="D60" s="6"/>
      <c r="E60" s="6"/>
      <c r="F60" s="6"/>
      <c r="G60" s="106">
        <f t="shared" si="1"/>
        <v>0</v>
      </c>
      <c r="H60" s="106">
        <f t="shared" si="2"/>
        <v>0</v>
      </c>
      <c r="I60" s="47">
        <f t="shared" si="3"/>
        <v>0</v>
      </c>
      <c r="J60" s="47">
        <f t="shared" si="4"/>
        <v>0</v>
      </c>
      <c r="K60" s="47">
        <f t="shared" si="5"/>
        <v>0</v>
      </c>
      <c r="L60" s="47">
        <f t="shared" si="6"/>
        <v>0</v>
      </c>
      <c r="M60" s="47">
        <f t="shared" si="7"/>
        <v>0</v>
      </c>
      <c r="N60" s="47">
        <f t="shared" si="8"/>
        <v>0</v>
      </c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</row>
    <row r="61" spans="2:72" s="7" customFormat="1" ht="15">
      <c r="B61" s="5"/>
      <c r="C61" s="5"/>
      <c r="D61" s="6"/>
      <c r="E61" s="6"/>
      <c r="F61" s="6"/>
      <c r="G61" s="106">
        <f t="shared" si="1"/>
        <v>0</v>
      </c>
      <c r="H61" s="106">
        <f t="shared" si="2"/>
        <v>0</v>
      </c>
      <c r="I61" s="47">
        <f t="shared" si="3"/>
        <v>0</v>
      </c>
      <c r="J61" s="47">
        <f t="shared" si="4"/>
        <v>0</v>
      </c>
      <c r="K61" s="47">
        <f t="shared" si="5"/>
        <v>0</v>
      </c>
      <c r="L61" s="47">
        <f t="shared" si="6"/>
        <v>0</v>
      </c>
      <c r="M61" s="47">
        <f t="shared" si="7"/>
        <v>0</v>
      </c>
      <c r="N61" s="47">
        <f t="shared" si="8"/>
        <v>0</v>
      </c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</row>
    <row r="62" spans="2:72" s="7" customFormat="1" ht="15">
      <c r="B62" s="5"/>
      <c r="C62" s="5"/>
      <c r="D62" s="6"/>
      <c r="E62" s="6"/>
      <c r="F62" s="6"/>
      <c r="G62" s="106">
        <f t="shared" si="1"/>
        <v>0</v>
      </c>
      <c r="H62" s="106">
        <f t="shared" si="2"/>
        <v>0</v>
      </c>
      <c r="I62" s="47">
        <f t="shared" si="3"/>
        <v>0</v>
      </c>
      <c r="J62" s="47">
        <f t="shared" si="4"/>
        <v>0</v>
      </c>
      <c r="K62" s="47">
        <f t="shared" si="5"/>
        <v>0</v>
      </c>
      <c r="L62" s="47">
        <f t="shared" si="6"/>
        <v>0</v>
      </c>
      <c r="M62" s="47">
        <f t="shared" si="7"/>
        <v>0</v>
      </c>
      <c r="N62" s="47">
        <f t="shared" si="8"/>
        <v>0</v>
      </c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</row>
    <row r="63" spans="2:72" s="7" customFormat="1" ht="15">
      <c r="B63" s="5"/>
      <c r="C63" s="5"/>
      <c r="D63" s="6"/>
      <c r="E63" s="6"/>
      <c r="F63" s="6"/>
      <c r="G63" s="106">
        <f t="shared" si="1"/>
        <v>0</v>
      </c>
      <c r="H63" s="106">
        <f t="shared" si="2"/>
        <v>0</v>
      </c>
      <c r="I63" s="47">
        <f t="shared" si="3"/>
        <v>0</v>
      </c>
      <c r="J63" s="47">
        <f t="shared" si="4"/>
        <v>0</v>
      </c>
      <c r="K63" s="47">
        <f t="shared" si="5"/>
        <v>0</v>
      </c>
      <c r="L63" s="47">
        <f t="shared" si="6"/>
        <v>0</v>
      </c>
      <c r="M63" s="47">
        <f t="shared" si="7"/>
        <v>0</v>
      </c>
      <c r="N63" s="47">
        <f t="shared" si="8"/>
        <v>0</v>
      </c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</row>
    <row r="64" spans="2:72" s="7" customFormat="1" ht="15">
      <c r="B64" s="5"/>
      <c r="C64" s="5"/>
      <c r="D64" s="6"/>
      <c r="E64" s="6"/>
      <c r="F64" s="6"/>
      <c r="G64" s="106">
        <f t="shared" si="1"/>
        <v>0</v>
      </c>
      <c r="H64" s="106">
        <f t="shared" si="2"/>
        <v>0</v>
      </c>
      <c r="I64" s="47">
        <f t="shared" si="3"/>
        <v>0</v>
      </c>
      <c r="J64" s="47">
        <f t="shared" si="4"/>
        <v>0</v>
      </c>
      <c r="K64" s="47">
        <f t="shared" si="5"/>
        <v>0</v>
      </c>
      <c r="L64" s="47">
        <f t="shared" si="6"/>
        <v>0</v>
      </c>
      <c r="M64" s="47">
        <f t="shared" si="7"/>
        <v>0</v>
      </c>
      <c r="N64" s="47">
        <f t="shared" si="8"/>
        <v>0</v>
      </c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</row>
    <row r="65" spans="2:72" s="7" customFormat="1" ht="15">
      <c r="B65" s="5"/>
      <c r="C65" s="5"/>
      <c r="D65" s="6"/>
      <c r="E65" s="6"/>
      <c r="F65" s="6"/>
      <c r="G65" s="106">
        <f t="shared" si="1"/>
        <v>0</v>
      </c>
      <c r="H65" s="106">
        <f t="shared" si="2"/>
        <v>0</v>
      </c>
      <c r="I65" s="47">
        <f t="shared" si="3"/>
        <v>0</v>
      </c>
      <c r="J65" s="47">
        <f t="shared" si="4"/>
        <v>0</v>
      </c>
      <c r="K65" s="47">
        <f t="shared" si="5"/>
        <v>0</v>
      </c>
      <c r="L65" s="47">
        <f t="shared" si="6"/>
        <v>0</v>
      </c>
      <c r="M65" s="47">
        <f t="shared" si="7"/>
        <v>0</v>
      </c>
      <c r="N65" s="47">
        <f t="shared" si="8"/>
        <v>0</v>
      </c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</row>
    <row r="66" spans="2:72" s="7" customFormat="1" ht="15">
      <c r="B66" s="5"/>
      <c r="C66" s="5"/>
      <c r="D66" s="6"/>
      <c r="E66" s="6"/>
      <c r="F66" s="6"/>
      <c r="G66" s="106">
        <f t="shared" si="1"/>
        <v>0</v>
      </c>
      <c r="H66" s="106">
        <f t="shared" si="2"/>
        <v>0</v>
      </c>
      <c r="I66" s="47">
        <f t="shared" si="3"/>
        <v>0</v>
      </c>
      <c r="J66" s="47">
        <f t="shared" si="4"/>
        <v>0</v>
      </c>
      <c r="K66" s="47">
        <f t="shared" si="5"/>
        <v>0</v>
      </c>
      <c r="L66" s="47">
        <f t="shared" si="6"/>
        <v>0</v>
      </c>
      <c r="M66" s="47">
        <f t="shared" si="7"/>
        <v>0</v>
      </c>
      <c r="N66" s="47">
        <f t="shared" si="8"/>
        <v>0</v>
      </c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</row>
    <row r="67" spans="2:72" s="7" customFormat="1" ht="15">
      <c r="B67" s="5"/>
      <c r="C67" s="5"/>
      <c r="D67" s="6"/>
      <c r="E67" s="6"/>
      <c r="F67" s="6"/>
      <c r="G67" s="106">
        <f t="shared" si="1"/>
        <v>0</v>
      </c>
      <c r="H67" s="106">
        <f t="shared" si="2"/>
        <v>0</v>
      </c>
      <c r="I67" s="47">
        <f t="shared" si="3"/>
        <v>0</v>
      </c>
      <c r="J67" s="47">
        <f t="shared" si="4"/>
        <v>0</v>
      </c>
      <c r="K67" s="47">
        <f t="shared" si="5"/>
        <v>0</v>
      </c>
      <c r="L67" s="47">
        <f t="shared" si="6"/>
        <v>0</v>
      </c>
      <c r="M67" s="47">
        <f t="shared" si="7"/>
        <v>0</v>
      </c>
      <c r="N67" s="47">
        <f t="shared" si="8"/>
        <v>0</v>
      </c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</row>
    <row r="68" spans="2:72" s="7" customFormat="1" ht="15">
      <c r="B68" s="5"/>
      <c r="C68" s="5"/>
      <c r="D68" s="6"/>
      <c r="E68" s="6"/>
      <c r="F68" s="6"/>
      <c r="G68" s="106">
        <f t="shared" si="1"/>
        <v>0</v>
      </c>
      <c r="H68" s="106">
        <f t="shared" si="2"/>
        <v>0</v>
      </c>
      <c r="I68" s="47">
        <f t="shared" si="3"/>
        <v>0</v>
      </c>
      <c r="J68" s="47">
        <f t="shared" si="4"/>
        <v>0</v>
      </c>
      <c r="K68" s="47">
        <f t="shared" si="5"/>
        <v>0</v>
      </c>
      <c r="L68" s="47">
        <f t="shared" si="6"/>
        <v>0</v>
      </c>
      <c r="M68" s="47">
        <f t="shared" si="7"/>
        <v>0</v>
      </c>
      <c r="N68" s="47">
        <f t="shared" si="8"/>
        <v>0</v>
      </c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</row>
    <row r="69" spans="2:72" s="7" customFormat="1" ht="15">
      <c r="B69" s="5"/>
      <c r="C69" s="5"/>
      <c r="D69" s="6"/>
      <c r="E69" s="6"/>
      <c r="F69" s="6"/>
      <c r="G69" s="106">
        <f t="shared" si="1"/>
        <v>0</v>
      </c>
      <c r="H69" s="106">
        <f t="shared" si="2"/>
        <v>0</v>
      </c>
      <c r="I69" s="47">
        <f t="shared" si="3"/>
        <v>0</v>
      </c>
      <c r="J69" s="47">
        <f t="shared" si="4"/>
        <v>0</v>
      </c>
      <c r="K69" s="47">
        <f t="shared" si="5"/>
        <v>0</v>
      </c>
      <c r="L69" s="47">
        <f t="shared" si="6"/>
        <v>0</v>
      </c>
      <c r="M69" s="47">
        <f t="shared" si="7"/>
        <v>0</v>
      </c>
      <c r="N69" s="47">
        <f t="shared" si="8"/>
        <v>0</v>
      </c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</row>
    <row r="70" spans="2:72" s="7" customFormat="1" ht="15">
      <c r="B70" s="5"/>
      <c r="C70" s="5"/>
      <c r="D70" s="6"/>
      <c r="E70" s="6"/>
      <c r="F70" s="6"/>
      <c r="G70" s="106">
        <f t="shared" si="1"/>
        <v>0</v>
      </c>
      <c r="H70" s="106">
        <f t="shared" si="2"/>
        <v>0</v>
      </c>
      <c r="I70" s="47">
        <f t="shared" si="3"/>
        <v>0</v>
      </c>
      <c r="J70" s="47">
        <f t="shared" si="4"/>
        <v>0</v>
      </c>
      <c r="K70" s="47">
        <f t="shared" si="5"/>
        <v>0</v>
      </c>
      <c r="L70" s="47">
        <f t="shared" si="6"/>
        <v>0</v>
      </c>
      <c r="M70" s="47">
        <f t="shared" si="7"/>
        <v>0</v>
      </c>
      <c r="N70" s="47">
        <f t="shared" si="8"/>
        <v>0</v>
      </c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</row>
    <row r="71" spans="2:72" s="7" customFormat="1" ht="15">
      <c r="B71" s="5"/>
      <c r="C71" s="5"/>
      <c r="D71" s="6"/>
      <c r="E71" s="6"/>
      <c r="F71" s="6"/>
      <c r="G71" s="106">
        <f t="shared" si="1"/>
        <v>0</v>
      </c>
      <c r="H71" s="106">
        <f t="shared" si="2"/>
        <v>0</v>
      </c>
      <c r="I71" s="47">
        <f t="shared" si="3"/>
        <v>0</v>
      </c>
      <c r="J71" s="47">
        <f t="shared" si="4"/>
        <v>0</v>
      </c>
      <c r="K71" s="47">
        <f t="shared" si="5"/>
        <v>0</v>
      </c>
      <c r="L71" s="47">
        <f t="shared" si="6"/>
        <v>0</v>
      </c>
      <c r="M71" s="47">
        <f t="shared" si="7"/>
        <v>0</v>
      </c>
      <c r="N71" s="47">
        <f t="shared" si="8"/>
        <v>0</v>
      </c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</row>
    <row r="72" spans="2:72" s="7" customFormat="1" ht="15">
      <c r="B72" s="5"/>
      <c r="C72" s="5"/>
      <c r="D72" s="6"/>
      <c r="E72" s="6"/>
      <c r="F72" s="6"/>
      <c r="G72" s="106">
        <f t="shared" si="1"/>
        <v>0</v>
      </c>
      <c r="H72" s="106">
        <f t="shared" si="2"/>
        <v>0</v>
      </c>
      <c r="I72" s="47">
        <f t="shared" si="3"/>
        <v>0</v>
      </c>
      <c r="J72" s="47">
        <f t="shared" si="4"/>
        <v>0</v>
      </c>
      <c r="K72" s="47">
        <f t="shared" si="5"/>
        <v>0</v>
      </c>
      <c r="L72" s="47">
        <f t="shared" si="6"/>
        <v>0</v>
      </c>
      <c r="M72" s="47">
        <f t="shared" si="7"/>
        <v>0</v>
      </c>
      <c r="N72" s="47">
        <f t="shared" si="8"/>
        <v>0</v>
      </c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</row>
    <row r="73" spans="2:72" s="7" customFormat="1" ht="15">
      <c r="B73" s="5"/>
      <c r="C73" s="5"/>
      <c r="D73" s="6"/>
      <c r="E73" s="6"/>
      <c r="F73" s="6"/>
      <c r="G73" s="106">
        <f t="shared" si="1"/>
        <v>0</v>
      </c>
      <c r="H73" s="106">
        <f t="shared" si="2"/>
        <v>0</v>
      </c>
      <c r="I73" s="47">
        <f t="shared" si="3"/>
        <v>0</v>
      </c>
      <c r="J73" s="47">
        <f t="shared" si="4"/>
        <v>0</v>
      </c>
      <c r="K73" s="47">
        <f t="shared" si="5"/>
        <v>0</v>
      </c>
      <c r="L73" s="47">
        <f t="shared" si="6"/>
        <v>0</v>
      </c>
      <c r="M73" s="47">
        <f t="shared" si="7"/>
        <v>0</v>
      </c>
      <c r="N73" s="47">
        <f t="shared" si="8"/>
        <v>0</v>
      </c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</row>
    <row r="74" spans="2:72" s="7" customFormat="1" ht="15">
      <c r="B74" s="5"/>
      <c r="C74" s="5"/>
      <c r="D74" s="6"/>
      <c r="E74" s="6"/>
      <c r="F74" s="6"/>
      <c r="G74" s="106">
        <f t="shared" si="1"/>
        <v>0</v>
      </c>
      <c r="H74" s="106">
        <f t="shared" si="2"/>
        <v>0</v>
      </c>
      <c r="I74" s="47">
        <f t="shared" si="3"/>
        <v>0</v>
      </c>
      <c r="J74" s="47">
        <f t="shared" si="4"/>
        <v>0</v>
      </c>
      <c r="K74" s="47">
        <f t="shared" si="5"/>
        <v>0</v>
      </c>
      <c r="L74" s="47">
        <f t="shared" si="6"/>
        <v>0</v>
      </c>
      <c r="M74" s="47">
        <f t="shared" si="7"/>
        <v>0</v>
      </c>
      <c r="N74" s="47">
        <f t="shared" si="8"/>
        <v>0</v>
      </c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</row>
    <row r="75" spans="2:72" s="7" customFormat="1" ht="15">
      <c r="B75" s="5"/>
      <c r="C75" s="5"/>
      <c r="D75" s="6"/>
      <c r="E75" s="6"/>
      <c r="F75" s="6"/>
      <c r="G75" s="106">
        <f t="shared" si="1"/>
        <v>0</v>
      </c>
      <c r="H75" s="106">
        <f t="shared" si="2"/>
        <v>0</v>
      </c>
      <c r="I75" s="47">
        <f t="shared" si="3"/>
        <v>0</v>
      </c>
      <c r="J75" s="47">
        <f t="shared" si="4"/>
        <v>0</v>
      </c>
      <c r="K75" s="47">
        <f t="shared" si="5"/>
        <v>0</v>
      </c>
      <c r="L75" s="47">
        <f t="shared" si="6"/>
        <v>0</v>
      </c>
      <c r="M75" s="47">
        <f t="shared" si="7"/>
        <v>0</v>
      </c>
      <c r="N75" s="47">
        <f t="shared" si="8"/>
        <v>0</v>
      </c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</row>
    <row r="76" spans="2:72" s="7" customFormat="1" ht="15">
      <c r="B76" s="5"/>
      <c r="C76" s="5"/>
      <c r="D76" s="6"/>
      <c r="E76" s="6"/>
      <c r="F76" s="6"/>
      <c r="G76" s="106">
        <f t="shared" si="1"/>
        <v>0</v>
      </c>
      <c r="H76" s="106">
        <f t="shared" si="2"/>
        <v>0</v>
      </c>
      <c r="I76" s="47">
        <f t="shared" si="3"/>
        <v>0</v>
      </c>
      <c r="J76" s="47">
        <f t="shared" si="4"/>
        <v>0</v>
      </c>
      <c r="K76" s="47">
        <f t="shared" si="5"/>
        <v>0</v>
      </c>
      <c r="L76" s="47">
        <f t="shared" si="6"/>
        <v>0</v>
      </c>
      <c r="M76" s="47">
        <f t="shared" si="7"/>
        <v>0</v>
      </c>
      <c r="N76" s="47">
        <f t="shared" si="8"/>
        <v>0</v>
      </c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</row>
    <row r="77" spans="2:72" s="7" customFormat="1" ht="15">
      <c r="B77" s="5"/>
      <c r="C77" s="5"/>
      <c r="D77" s="6"/>
      <c r="E77" s="6"/>
      <c r="F77" s="6"/>
      <c r="G77" s="106">
        <f t="shared" si="1"/>
        <v>0</v>
      </c>
      <c r="H77" s="106">
        <f t="shared" si="2"/>
        <v>0</v>
      </c>
      <c r="I77" s="47">
        <f t="shared" si="3"/>
        <v>0</v>
      </c>
      <c r="J77" s="47">
        <f t="shared" si="4"/>
        <v>0</v>
      </c>
      <c r="K77" s="47">
        <f t="shared" si="5"/>
        <v>0</v>
      </c>
      <c r="L77" s="47">
        <f t="shared" si="6"/>
        <v>0</v>
      </c>
      <c r="M77" s="47">
        <f t="shared" si="7"/>
        <v>0</v>
      </c>
      <c r="N77" s="47">
        <f t="shared" si="8"/>
        <v>0</v>
      </c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</row>
    <row r="78" spans="2:72" s="7" customFormat="1" ht="15">
      <c r="B78" s="5"/>
      <c r="C78" s="5"/>
      <c r="D78" s="6"/>
      <c r="E78" s="6"/>
      <c r="F78" s="6"/>
      <c r="G78" s="106">
        <f t="shared" si="1"/>
        <v>0</v>
      </c>
      <c r="H78" s="106">
        <f t="shared" si="2"/>
        <v>0</v>
      </c>
      <c r="I78" s="47">
        <f t="shared" si="3"/>
        <v>0</v>
      </c>
      <c r="J78" s="47">
        <f t="shared" si="4"/>
        <v>0</v>
      </c>
      <c r="K78" s="47">
        <f t="shared" si="5"/>
        <v>0</v>
      </c>
      <c r="L78" s="47">
        <f t="shared" si="6"/>
        <v>0</v>
      </c>
      <c r="M78" s="47">
        <f t="shared" si="7"/>
        <v>0</v>
      </c>
      <c r="N78" s="47">
        <f t="shared" si="8"/>
        <v>0</v>
      </c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</row>
    <row r="79" spans="2:72" s="7" customFormat="1" ht="15">
      <c r="B79" s="5"/>
      <c r="C79" s="5"/>
      <c r="D79" s="6"/>
      <c r="E79" s="6"/>
      <c r="F79" s="6"/>
      <c r="G79" s="106">
        <f t="shared" si="1"/>
        <v>0</v>
      </c>
      <c r="H79" s="106">
        <f t="shared" si="2"/>
        <v>0</v>
      </c>
      <c r="I79" s="47">
        <f t="shared" si="3"/>
        <v>0</v>
      </c>
      <c r="J79" s="47">
        <f t="shared" si="4"/>
        <v>0</v>
      </c>
      <c r="K79" s="47">
        <f t="shared" si="5"/>
        <v>0</v>
      </c>
      <c r="L79" s="47">
        <f t="shared" si="6"/>
        <v>0</v>
      </c>
      <c r="M79" s="47">
        <f t="shared" si="7"/>
        <v>0</v>
      </c>
      <c r="N79" s="47">
        <f t="shared" si="8"/>
        <v>0</v>
      </c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</row>
    <row r="80" spans="2:72" s="7" customFormat="1" ht="15">
      <c r="B80" s="5"/>
      <c r="C80" s="5"/>
      <c r="D80" s="6"/>
      <c r="E80" s="6"/>
      <c r="F80" s="6"/>
      <c r="G80" s="106">
        <f t="shared" ref="G80:G143" si="9">IF(C80&gt;0,F80*E80*D80*C80,0)</f>
        <v>0</v>
      </c>
      <c r="H80" s="106">
        <f t="shared" ref="H80:H143" si="10">D80*E80*C80</f>
        <v>0</v>
      </c>
      <c r="I80" s="47">
        <f t="shared" ref="I80:I143" si="11">(($J$11/($J$11+$L$11+$N$11))*(G80/0.018))/(50/21.6)</f>
        <v>0</v>
      </c>
      <c r="J80" s="47">
        <f t="shared" ref="J80:J143" si="12">K80*0.018</f>
        <v>0</v>
      </c>
      <c r="K80" s="47">
        <f t="shared" ref="K80:K143" si="13">($L$11/($J$11+$L$11+$N$11))*(G80/0.018)</f>
        <v>0</v>
      </c>
      <c r="L80" s="47">
        <f t="shared" ref="L80:L143" si="14">M80*0.018</f>
        <v>0</v>
      </c>
      <c r="M80" s="47">
        <f t="shared" ref="M80:M143" si="15">($N$11/($J$11+$L$11+$N$11))*(G80/0.018)</f>
        <v>0</v>
      </c>
      <c r="N80" s="47">
        <f t="shared" ref="N80:N143" si="16">(I80*1.8)</f>
        <v>0</v>
      </c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</row>
    <row r="81" spans="2:72" s="7" customFormat="1" ht="15">
      <c r="B81" s="5"/>
      <c r="C81" s="5"/>
      <c r="D81" s="6"/>
      <c r="E81" s="6"/>
      <c r="F81" s="6"/>
      <c r="G81" s="106">
        <f t="shared" si="9"/>
        <v>0</v>
      </c>
      <c r="H81" s="106">
        <f t="shared" si="10"/>
        <v>0</v>
      </c>
      <c r="I81" s="47">
        <f t="shared" si="11"/>
        <v>0</v>
      </c>
      <c r="J81" s="47">
        <f t="shared" si="12"/>
        <v>0</v>
      </c>
      <c r="K81" s="47">
        <f t="shared" si="13"/>
        <v>0</v>
      </c>
      <c r="L81" s="47">
        <f t="shared" si="14"/>
        <v>0</v>
      </c>
      <c r="M81" s="47">
        <f t="shared" si="15"/>
        <v>0</v>
      </c>
      <c r="N81" s="47">
        <f t="shared" si="16"/>
        <v>0</v>
      </c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</row>
    <row r="82" spans="2:72" s="7" customFormat="1" ht="15">
      <c r="B82" s="5"/>
      <c r="C82" s="5"/>
      <c r="D82" s="6"/>
      <c r="E82" s="6"/>
      <c r="F82" s="6"/>
      <c r="G82" s="106">
        <f t="shared" si="9"/>
        <v>0</v>
      </c>
      <c r="H82" s="106">
        <f t="shared" si="10"/>
        <v>0</v>
      </c>
      <c r="I82" s="47">
        <f t="shared" si="11"/>
        <v>0</v>
      </c>
      <c r="J82" s="47">
        <f t="shared" si="12"/>
        <v>0</v>
      </c>
      <c r="K82" s="47">
        <f t="shared" si="13"/>
        <v>0</v>
      </c>
      <c r="L82" s="47">
        <f t="shared" si="14"/>
        <v>0</v>
      </c>
      <c r="M82" s="47">
        <f t="shared" si="15"/>
        <v>0</v>
      </c>
      <c r="N82" s="47">
        <f t="shared" si="16"/>
        <v>0</v>
      </c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</row>
    <row r="83" spans="2:72" s="7" customFormat="1" ht="15">
      <c r="B83" s="5"/>
      <c r="C83" s="5"/>
      <c r="D83" s="6"/>
      <c r="E83" s="6"/>
      <c r="F83" s="6"/>
      <c r="G83" s="106">
        <f t="shared" si="9"/>
        <v>0</v>
      </c>
      <c r="H83" s="106">
        <f t="shared" si="10"/>
        <v>0</v>
      </c>
      <c r="I83" s="47">
        <f t="shared" si="11"/>
        <v>0</v>
      </c>
      <c r="J83" s="47">
        <f t="shared" si="12"/>
        <v>0</v>
      </c>
      <c r="K83" s="47">
        <f t="shared" si="13"/>
        <v>0</v>
      </c>
      <c r="L83" s="47">
        <f t="shared" si="14"/>
        <v>0</v>
      </c>
      <c r="M83" s="47">
        <f t="shared" si="15"/>
        <v>0</v>
      </c>
      <c r="N83" s="47">
        <f t="shared" si="16"/>
        <v>0</v>
      </c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</row>
    <row r="84" spans="2:72" s="7" customFormat="1" ht="15">
      <c r="B84" s="5"/>
      <c r="C84" s="5"/>
      <c r="D84" s="6"/>
      <c r="E84" s="6"/>
      <c r="F84" s="6"/>
      <c r="G84" s="106">
        <f t="shared" si="9"/>
        <v>0</v>
      </c>
      <c r="H84" s="106">
        <f t="shared" si="10"/>
        <v>0</v>
      </c>
      <c r="I84" s="47">
        <f t="shared" si="11"/>
        <v>0</v>
      </c>
      <c r="J84" s="47">
        <f t="shared" si="12"/>
        <v>0</v>
      </c>
      <c r="K84" s="47">
        <f t="shared" si="13"/>
        <v>0</v>
      </c>
      <c r="L84" s="47">
        <f t="shared" si="14"/>
        <v>0</v>
      </c>
      <c r="M84" s="47">
        <f t="shared" si="15"/>
        <v>0</v>
      </c>
      <c r="N84" s="47">
        <f t="shared" si="16"/>
        <v>0</v>
      </c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</row>
    <row r="85" spans="2:72" s="7" customFormat="1" ht="15">
      <c r="B85" s="5"/>
      <c r="C85" s="5"/>
      <c r="D85" s="6"/>
      <c r="E85" s="6"/>
      <c r="F85" s="6"/>
      <c r="G85" s="106">
        <f t="shared" si="9"/>
        <v>0</v>
      </c>
      <c r="H85" s="106">
        <f t="shared" si="10"/>
        <v>0</v>
      </c>
      <c r="I85" s="47">
        <f t="shared" si="11"/>
        <v>0</v>
      </c>
      <c r="J85" s="47">
        <f t="shared" si="12"/>
        <v>0</v>
      </c>
      <c r="K85" s="47">
        <f t="shared" si="13"/>
        <v>0</v>
      </c>
      <c r="L85" s="47">
        <f t="shared" si="14"/>
        <v>0</v>
      </c>
      <c r="M85" s="47">
        <f t="shared" si="15"/>
        <v>0</v>
      </c>
      <c r="N85" s="47">
        <f t="shared" si="16"/>
        <v>0</v>
      </c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</row>
    <row r="86" spans="2:72" s="7" customFormat="1" ht="15">
      <c r="B86" s="5"/>
      <c r="C86" s="5"/>
      <c r="D86" s="6"/>
      <c r="E86" s="6"/>
      <c r="F86" s="6"/>
      <c r="G86" s="106">
        <f t="shared" si="9"/>
        <v>0</v>
      </c>
      <c r="H86" s="106">
        <f t="shared" si="10"/>
        <v>0</v>
      </c>
      <c r="I86" s="47">
        <f t="shared" si="11"/>
        <v>0</v>
      </c>
      <c r="J86" s="47">
        <f t="shared" si="12"/>
        <v>0</v>
      </c>
      <c r="K86" s="47">
        <f t="shared" si="13"/>
        <v>0</v>
      </c>
      <c r="L86" s="47">
        <f t="shared" si="14"/>
        <v>0</v>
      </c>
      <c r="M86" s="47">
        <f t="shared" si="15"/>
        <v>0</v>
      </c>
      <c r="N86" s="47">
        <f t="shared" si="16"/>
        <v>0</v>
      </c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</row>
    <row r="87" spans="2:72" s="7" customFormat="1" ht="15">
      <c r="B87" s="5"/>
      <c r="C87" s="5"/>
      <c r="D87" s="6"/>
      <c r="E87" s="6"/>
      <c r="F87" s="6"/>
      <c r="G87" s="106">
        <f t="shared" si="9"/>
        <v>0</v>
      </c>
      <c r="H87" s="106">
        <f t="shared" si="10"/>
        <v>0</v>
      </c>
      <c r="I87" s="47">
        <f t="shared" si="11"/>
        <v>0</v>
      </c>
      <c r="J87" s="47">
        <f t="shared" si="12"/>
        <v>0</v>
      </c>
      <c r="K87" s="47">
        <f t="shared" si="13"/>
        <v>0</v>
      </c>
      <c r="L87" s="47">
        <f t="shared" si="14"/>
        <v>0</v>
      </c>
      <c r="M87" s="47">
        <f t="shared" si="15"/>
        <v>0</v>
      </c>
      <c r="N87" s="47">
        <f t="shared" si="16"/>
        <v>0</v>
      </c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</row>
    <row r="88" spans="2:72" s="7" customFormat="1" ht="15">
      <c r="B88" s="5"/>
      <c r="C88" s="5"/>
      <c r="D88" s="6"/>
      <c r="E88" s="6"/>
      <c r="F88" s="6"/>
      <c r="G88" s="106">
        <f t="shared" si="9"/>
        <v>0</v>
      </c>
      <c r="H88" s="106">
        <f t="shared" si="10"/>
        <v>0</v>
      </c>
      <c r="I88" s="47">
        <f t="shared" si="11"/>
        <v>0</v>
      </c>
      <c r="J88" s="47">
        <f t="shared" si="12"/>
        <v>0</v>
      </c>
      <c r="K88" s="47">
        <f t="shared" si="13"/>
        <v>0</v>
      </c>
      <c r="L88" s="47">
        <f t="shared" si="14"/>
        <v>0</v>
      </c>
      <c r="M88" s="47">
        <f t="shared" si="15"/>
        <v>0</v>
      </c>
      <c r="N88" s="47">
        <f t="shared" si="16"/>
        <v>0</v>
      </c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</row>
    <row r="89" spans="2:72" s="7" customFormat="1" ht="15">
      <c r="B89" s="5"/>
      <c r="C89" s="5"/>
      <c r="D89" s="6"/>
      <c r="E89" s="6"/>
      <c r="F89" s="6"/>
      <c r="G89" s="106">
        <f t="shared" si="9"/>
        <v>0</v>
      </c>
      <c r="H89" s="106">
        <f t="shared" si="10"/>
        <v>0</v>
      </c>
      <c r="I89" s="47">
        <f t="shared" si="11"/>
        <v>0</v>
      </c>
      <c r="J89" s="47">
        <f t="shared" si="12"/>
        <v>0</v>
      </c>
      <c r="K89" s="47">
        <f t="shared" si="13"/>
        <v>0</v>
      </c>
      <c r="L89" s="47">
        <f t="shared" si="14"/>
        <v>0</v>
      </c>
      <c r="M89" s="47">
        <f t="shared" si="15"/>
        <v>0</v>
      </c>
      <c r="N89" s="47">
        <f t="shared" si="16"/>
        <v>0</v>
      </c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</row>
    <row r="90" spans="2:72" s="7" customFormat="1" ht="15">
      <c r="B90" s="5"/>
      <c r="C90" s="5"/>
      <c r="D90" s="6"/>
      <c r="E90" s="6"/>
      <c r="F90" s="6"/>
      <c r="G90" s="106">
        <f t="shared" si="9"/>
        <v>0</v>
      </c>
      <c r="H90" s="106">
        <f t="shared" si="10"/>
        <v>0</v>
      </c>
      <c r="I90" s="47">
        <f t="shared" si="11"/>
        <v>0</v>
      </c>
      <c r="J90" s="47">
        <f t="shared" si="12"/>
        <v>0</v>
      </c>
      <c r="K90" s="47">
        <f t="shared" si="13"/>
        <v>0</v>
      </c>
      <c r="L90" s="47">
        <f t="shared" si="14"/>
        <v>0</v>
      </c>
      <c r="M90" s="47">
        <f t="shared" si="15"/>
        <v>0</v>
      </c>
      <c r="N90" s="47">
        <f t="shared" si="16"/>
        <v>0</v>
      </c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</row>
    <row r="91" spans="2:72" s="7" customFormat="1" ht="15">
      <c r="B91" s="5"/>
      <c r="C91" s="5"/>
      <c r="D91" s="6"/>
      <c r="E91" s="6"/>
      <c r="F91" s="6"/>
      <c r="G91" s="106">
        <f t="shared" si="9"/>
        <v>0</v>
      </c>
      <c r="H91" s="106">
        <f t="shared" si="10"/>
        <v>0</v>
      </c>
      <c r="I91" s="47">
        <f t="shared" si="11"/>
        <v>0</v>
      </c>
      <c r="J91" s="47">
        <f t="shared" si="12"/>
        <v>0</v>
      </c>
      <c r="K91" s="47">
        <f t="shared" si="13"/>
        <v>0</v>
      </c>
      <c r="L91" s="47">
        <f t="shared" si="14"/>
        <v>0</v>
      </c>
      <c r="M91" s="47">
        <f t="shared" si="15"/>
        <v>0</v>
      </c>
      <c r="N91" s="47">
        <f t="shared" si="16"/>
        <v>0</v>
      </c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</row>
    <row r="92" spans="2:72" s="7" customFormat="1" ht="15">
      <c r="B92" s="5"/>
      <c r="C92" s="5"/>
      <c r="D92" s="6"/>
      <c r="E92" s="6"/>
      <c r="F92" s="6"/>
      <c r="G92" s="106">
        <f t="shared" si="9"/>
        <v>0</v>
      </c>
      <c r="H92" s="106">
        <f t="shared" si="10"/>
        <v>0</v>
      </c>
      <c r="I92" s="47">
        <f t="shared" si="11"/>
        <v>0</v>
      </c>
      <c r="J92" s="47">
        <f t="shared" si="12"/>
        <v>0</v>
      </c>
      <c r="K92" s="47">
        <f t="shared" si="13"/>
        <v>0</v>
      </c>
      <c r="L92" s="47">
        <f t="shared" si="14"/>
        <v>0</v>
      </c>
      <c r="M92" s="47">
        <f t="shared" si="15"/>
        <v>0</v>
      </c>
      <c r="N92" s="47">
        <f t="shared" si="16"/>
        <v>0</v>
      </c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</row>
    <row r="93" spans="2:72" s="7" customFormat="1" ht="15">
      <c r="B93" s="5"/>
      <c r="C93" s="5"/>
      <c r="D93" s="6"/>
      <c r="E93" s="6"/>
      <c r="F93" s="6"/>
      <c r="G93" s="106">
        <f t="shared" si="9"/>
        <v>0</v>
      </c>
      <c r="H93" s="106">
        <f t="shared" si="10"/>
        <v>0</v>
      </c>
      <c r="I93" s="47">
        <f t="shared" si="11"/>
        <v>0</v>
      </c>
      <c r="J93" s="47">
        <f t="shared" si="12"/>
        <v>0</v>
      </c>
      <c r="K93" s="47">
        <f t="shared" si="13"/>
        <v>0</v>
      </c>
      <c r="L93" s="47">
        <f t="shared" si="14"/>
        <v>0</v>
      </c>
      <c r="M93" s="47">
        <f t="shared" si="15"/>
        <v>0</v>
      </c>
      <c r="N93" s="47">
        <f t="shared" si="16"/>
        <v>0</v>
      </c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</row>
    <row r="94" spans="2:72" s="7" customFormat="1" ht="15">
      <c r="B94" s="5"/>
      <c r="C94" s="5"/>
      <c r="D94" s="6"/>
      <c r="E94" s="6"/>
      <c r="F94" s="6"/>
      <c r="G94" s="106">
        <f t="shared" si="9"/>
        <v>0</v>
      </c>
      <c r="H94" s="106">
        <f t="shared" si="10"/>
        <v>0</v>
      </c>
      <c r="I94" s="47">
        <f t="shared" si="11"/>
        <v>0</v>
      </c>
      <c r="J94" s="47">
        <f t="shared" si="12"/>
        <v>0</v>
      </c>
      <c r="K94" s="47">
        <f t="shared" si="13"/>
        <v>0</v>
      </c>
      <c r="L94" s="47">
        <f t="shared" si="14"/>
        <v>0</v>
      </c>
      <c r="M94" s="47">
        <f t="shared" si="15"/>
        <v>0</v>
      </c>
      <c r="N94" s="47">
        <f t="shared" si="16"/>
        <v>0</v>
      </c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</row>
    <row r="95" spans="2:72" s="7" customFormat="1" ht="15">
      <c r="B95" s="5"/>
      <c r="C95" s="5"/>
      <c r="D95" s="6"/>
      <c r="E95" s="6"/>
      <c r="F95" s="6"/>
      <c r="G95" s="106">
        <f t="shared" si="9"/>
        <v>0</v>
      </c>
      <c r="H95" s="106">
        <f t="shared" si="10"/>
        <v>0</v>
      </c>
      <c r="I95" s="47">
        <f t="shared" si="11"/>
        <v>0</v>
      </c>
      <c r="J95" s="47">
        <f t="shared" si="12"/>
        <v>0</v>
      </c>
      <c r="K95" s="47">
        <f t="shared" si="13"/>
        <v>0</v>
      </c>
      <c r="L95" s="47">
        <f t="shared" si="14"/>
        <v>0</v>
      </c>
      <c r="M95" s="47">
        <f t="shared" si="15"/>
        <v>0</v>
      </c>
      <c r="N95" s="47">
        <f t="shared" si="16"/>
        <v>0</v>
      </c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</row>
    <row r="96" spans="2:72" s="7" customFormat="1" ht="15">
      <c r="B96" s="5"/>
      <c r="C96" s="5"/>
      <c r="D96" s="6"/>
      <c r="E96" s="6"/>
      <c r="F96" s="6"/>
      <c r="G96" s="106">
        <f t="shared" si="9"/>
        <v>0</v>
      </c>
      <c r="H96" s="106">
        <f t="shared" si="10"/>
        <v>0</v>
      </c>
      <c r="I96" s="47">
        <f t="shared" si="11"/>
        <v>0</v>
      </c>
      <c r="J96" s="47">
        <f t="shared" si="12"/>
        <v>0</v>
      </c>
      <c r="K96" s="47">
        <f t="shared" si="13"/>
        <v>0</v>
      </c>
      <c r="L96" s="47">
        <f t="shared" si="14"/>
        <v>0</v>
      </c>
      <c r="M96" s="47">
        <f t="shared" si="15"/>
        <v>0</v>
      </c>
      <c r="N96" s="47">
        <f t="shared" si="16"/>
        <v>0</v>
      </c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</row>
    <row r="97" spans="2:72" s="7" customFormat="1" ht="15">
      <c r="B97" s="5"/>
      <c r="C97" s="5"/>
      <c r="D97" s="6"/>
      <c r="E97" s="6"/>
      <c r="F97" s="6"/>
      <c r="G97" s="106">
        <f t="shared" si="9"/>
        <v>0</v>
      </c>
      <c r="H97" s="106">
        <f t="shared" si="10"/>
        <v>0</v>
      </c>
      <c r="I97" s="47">
        <f t="shared" si="11"/>
        <v>0</v>
      </c>
      <c r="J97" s="47">
        <f t="shared" si="12"/>
        <v>0</v>
      </c>
      <c r="K97" s="47">
        <f t="shared" si="13"/>
        <v>0</v>
      </c>
      <c r="L97" s="47">
        <f t="shared" si="14"/>
        <v>0</v>
      </c>
      <c r="M97" s="47">
        <f t="shared" si="15"/>
        <v>0</v>
      </c>
      <c r="N97" s="47">
        <f t="shared" si="16"/>
        <v>0</v>
      </c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</row>
    <row r="98" spans="2:72" s="7" customFormat="1" ht="15">
      <c r="B98" s="5"/>
      <c r="C98" s="5"/>
      <c r="D98" s="6"/>
      <c r="E98" s="6"/>
      <c r="F98" s="6"/>
      <c r="G98" s="106">
        <f t="shared" si="9"/>
        <v>0</v>
      </c>
      <c r="H98" s="106">
        <f t="shared" si="10"/>
        <v>0</v>
      </c>
      <c r="I98" s="47">
        <f t="shared" si="11"/>
        <v>0</v>
      </c>
      <c r="J98" s="47">
        <f t="shared" si="12"/>
        <v>0</v>
      </c>
      <c r="K98" s="47">
        <f t="shared" si="13"/>
        <v>0</v>
      </c>
      <c r="L98" s="47">
        <f t="shared" si="14"/>
        <v>0</v>
      </c>
      <c r="M98" s="47">
        <f t="shared" si="15"/>
        <v>0</v>
      </c>
      <c r="N98" s="47">
        <f t="shared" si="16"/>
        <v>0</v>
      </c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</row>
    <row r="99" spans="2:72" s="7" customFormat="1" ht="15">
      <c r="B99" s="5"/>
      <c r="C99" s="5"/>
      <c r="D99" s="6"/>
      <c r="E99" s="6"/>
      <c r="F99" s="6"/>
      <c r="G99" s="106">
        <f t="shared" si="9"/>
        <v>0</v>
      </c>
      <c r="H99" s="106">
        <f t="shared" si="10"/>
        <v>0</v>
      </c>
      <c r="I99" s="47">
        <f t="shared" si="11"/>
        <v>0</v>
      </c>
      <c r="J99" s="47">
        <f t="shared" si="12"/>
        <v>0</v>
      </c>
      <c r="K99" s="47">
        <f t="shared" si="13"/>
        <v>0</v>
      </c>
      <c r="L99" s="47">
        <f t="shared" si="14"/>
        <v>0</v>
      </c>
      <c r="M99" s="47">
        <f t="shared" si="15"/>
        <v>0</v>
      </c>
      <c r="N99" s="47">
        <f t="shared" si="16"/>
        <v>0</v>
      </c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</row>
    <row r="100" spans="2:72" s="7" customFormat="1" ht="15">
      <c r="B100" s="5"/>
      <c r="C100" s="5"/>
      <c r="D100" s="6"/>
      <c r="E100" s="6"/>
      <c r="F100" s="6"/>
      <c r="G100" s="106">
        <f t="shared" si="9"/>
        <v>0</v>
      </c>
      <c r="H100" s="106">
        <f t="shared" si="10"/>
        <v>0</v>
      </c>
      <c r="I100" s="47">
        <f t="shared" si="11"/>
        <v>0</v>
      </c>
      <c r="J100" s="47">
        <f t="shared" si="12"/>
        <v>0</v>
      </c>
      <c r="K100" s="47">
        <f t="shared" si="13"/>
        <v>0</v>
      </c>
      <c r="L100" s="47">
        <f t="shared" si="14"/>
        <v>0</v>
      </c>
      <c r="M100" s="47">
        <f t="shared" si="15"/>
        <v>0</v>
      </c>
      <c r="N100" s="47">
        <f t="shared" si="16"/>
        <v>0</v>
      </c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</row>
    <row r="101" spans="2:72" s="7" customFormat="1" ht="15">
      <c r="B101" s="5"/>
      <c r="C101" s="5"/>
      <c r="D101" s="6"/>
      <c r="E101" s="6"/>
      <c r="F101" s="6"/>
      <c r="G101" s="106">
        <f t="shared" si="9"/>
        <v>0</v>
      </c>
      <c r="H101" s="106">
        <f t="shared" si="10"/>
        <v>0</v>
      </c>
      <c r="I101" s="47">
        <f t="shared" si="11"/>
        <v>0</v>
      </c>
      <c r="J101" s="47">
        <f t="shared" si="12"/>
        <v>0</v>
      </c>
      <c r="K101" s="47">
        <f t="shared" si="13"/>
        <v>0</v>
      </c>
      <c r="L101" s="47">
        <f t="shared" si="14"/>
        <v>0</v>
      </c>
      <c r="M101" s="47">
        <f t="shared" si="15"/>
        <v>0</v>
      </c>
      <c r="N101" s="47">
        <f t="shared" si="16"/>
        <v>0</v>
      </c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</row>
    <row r="102" spans="2:72" s="7" customFormat="1" ht="15">
      <c r="B102" s="5"/>
      <c r="C102" s="5"/>
      <c r="D102" s="6"/>
      <c r="E102" s="6"/>
      <c r="F102" s="6"/>
      <c r="G102" s="106">
        <f t="shared" si="9"/>
        <v>0</v>
      </c>
      <c r="H102" s="106">
        <f t="shared" si="10"/>
        <v>0</v>
      </c>
      <c r="I102" s="47">
        <f t="shared" si="11"/>
        <v>0</v>
      </c>
      <c r="J102" s="47">
        <f t="shared" si="12"/>
        <v>0</v>
      </c>
      <c r="K102" s="47">
        <f t="shared" si="13"/>
        <v>0</v>
      </c>
      <c r="L102" s="47">
        <f t="shared" si="14"/>
        <v>0</v>
      </c>
      <c r="M102" s="47">
        <f t="shared" si="15"/>
        <v>0</v>
      </c>
      <c r="N102" s="47">
        <f t="shared" si="16"/>
        <v>0</v>
      </c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</row>
    <row r="103" spans="2:72" s="7" customFormat="1" ht="15">
      <c r="B103" s="5"/>
      <c r="C103" s="5"/>
      <c r="D103" s="6"/>
      <c r="E103" s="6"/>
      <c r="F103" s="6"/>
      <c r="G103" s="106">
        <f t="shared" si="9"/>
        <v>0</v>
      </c>
      <c r="H103" s="106">
        <f t="shared" si="10"/>
        <v>0</v>
      </c>
      <c r="I103" s="47">
        <f t="shared" si="11"/>
        <v>0</v>
      </c>
      <c r="J103" s="47">
        <f t="shared" si="12"/>
        <v>0</v>
      </c>
      <c r="K103" s="47">
        <f t="shared" si="13"/>
        <v>0</v>
      </c>
      <c r="L103" s="47">
        <f t="shared" si="14"/>
        <v>0</v>
      </c>
      <c r="M103" s="47">
        <f t="shared" si="15"/>
        <v>0</v>
      </c>
      <c r="N103" s="47">
        <f t="shared" si="16"/>
        <v>0</v>
      </c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</row>
    <row r="104" spans="2:72" s="7" customFormat="1" ht="15">
      <c r="B104" s="5"/>
      <c r="C104" s="5"/>
      <c r="D104" s="6"/>
      <c r="E104" s="6"/>
      <c r="F104" s="6"/>
      <c r="G104" s="106">
        <f t="shared" si="9"/>
        <v>0</v>
      </c>
      <c r="H104" s="106">
        <f t="shared" si="10"/>
        <v>0</v>
      </c>
      <c r="I104" s="47">
        <f t="shared" si="11"/>
        <v>0</v>
      </c>
      <c r="J104" s="47">
        <f t="shared" si="12"/>
        <v>0</v>
      </c>
      <c r="K104" s="47">
        <f t="shared" si="13"/>
        <v>0</v>
      </c>
      <c r="L104" s="47">
        <f t="shared" si="14"/>
        <v>0</v>
      </c>
      <c r="M104" s="47">
        <f t="shared" si="15"/>
        <v>0</v>
      </c>
      <c r="N104" s="47">
        <f t="shared" si="16"/>
        <v>0</v>
      </c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</row>
    <row r="105" spans="2:72" s="7" customFormat="1" ht="15">
      <c r="B105" s="5"/>
      <c r="C105" s="5"/>
      <c r="D105" s="6"/>
      <c r="E105" s="6"/>
      <c r="F105" s="6"/>
      <c r="G105" s="106">
        <f t="shared" si="9"/>
        <v>0</v>
      </c>
      <c r="H105" s="106">
        <f t="shared" si="10"/>
        <v>0</v>
      </c>
      <c r="I105" s="47">
        <f t="shared" si="11"/>
        <v>0</v>
      </c>
      <c r="J105" s="47">
        <f t="shared" si="12"/>
        <v>0</v>
      </c>
      <c r="K105" s="47">
        <f t="shared" si="13"/>
        <v>0</v>
      </c>
      <c r="L105" s="47">
        <f t="shared" si="14"/>
        <v>0</v>
      </c>
      <c r="M105" s="47">
        <f t="shared" si="15"/>
        <v>0</v>
      </c>
      <c r="N105" s="47">
        <f t="shared" si="16"/>
        <v>0</v>
      </c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</row>
    <row r="106" spans="2:72" s="7" customFormat="1" ht="15">
      <c r="B106" s="5"/>
      <c r="C106" s="5"/>
      <c r="D106" s="6"/>
      <c r="E106" s="6"/>
      <c r="F106" s="6"/>
      <c r="G106" s="106">
        <f t="shared" si="9"/>
        <v>0</v>
      </c>
      <c r="H106" s="106">
        <f t="shared" si="10"/>
        <v>0</v>
      </c>
      <c r="I106" s="47">
        <f t="shared" si="11"/>
        <v>0</v>
      </c>
      <c r="J106" s="47">
        <f t="shared" si="12"/>
        <v>0</v>
      </c>
      <c r="K106" s="47">
        <f t="shared" si="13"/>
        <v>0</v>
      </c>
      <c r="L106" s="47">
        <f t="shared" si="14"/>
        <v>0</v>
      </c>
      <c r="M106" s="47">
        <f t="shared" si="15"/>
        <v>0</v>
      </c>
      <c r="N106" s="47">
        <f t="shared" si="16"/>
        <v>0</v>
      </c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</row>
    <row r="107" spans="2:72" s="7" customFormat="1" ht="15">
      <c r="B107" s="5"/>
      <c r="C107" s="5"/>
      <c r="D107" s="6"/>
      <c r="E107" s="6"/>
      <c r="F107" s="6"/>
      <c r="G107" s="106">
        <f t="shared" si="9"/>
        <v>0</v>
      </c>
      <c r="H107" s="106">
        <f t="shared" si="10"/>
        <v>0</v>
      </c>
      <c r="I107" s="47">
        <f t="shared" si="11"/>
        <v>0</v>
      </c>
      <c r="J107" s="47">
        <f t="shared" si="12"/>
        <v>0</v>
      </c>
      <c r="K107" s="47">
        <f t="shared" si="13"/>
        <v>0</v>
      </c>
      <c r="L107" s="47">
        <f t="shared" si="14"/>
        <v>0</v>
      </c>
      <c r="M107" s="47">
        <f t="shared" si="15"/>
        <v>0</v>
      </c>
      <c r="N107" s="47">
        <f t="shared" si="16"/>
        <v>0</v>
      </c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</row>
    <row r="108" spans="2:72" s="7" customFormat="1" ht="15">
      <c r="B108" s="5"/>
      <c r="C108" s="5"/>
      <c r="D108" s="6"/>
      <c r="E108" s="6"/>
      <c r="F108" s="6"/>
      <c r="G108" s="106">
        <f t="shared" si="9"/>
        <v>0</v>
      </c>
      <c r="H108" s="106">
        <f t="shared" si="10"/>
        <v>0</v>
      </c>
      <c r="I108" s="47">
        <f t="shared" si="11"/>
        <v>0</v>
      </c>
      <c r="J108" s="47">
        <f t="shared" si="12"/>
        <v>0</v>
      </c>
      <c r="K108" s="47">
        <f t="shared" si="13"/>
        <v>0</v>
      </c>
      <c r="L108" s="47">
        <f t="shared" si="14"/>
        <v>0</v>
      </c>
      <c r="M108" s="47">
        <f t="shared" si="15"/>
        <v>0</v>
      </c>
      <c r="N108" s="47">
        <f t="shared" si="16"/>
        <v>0</v>
      </c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</row>
    <row r="109" spans="2:72" s="7" customFormat="1" ht="15">
      <c r="B109" s="5"/>
      <c r="C109" s="5"/>
      <c r="D109" s="6"/>
      <c r="E109" s="6"/>
      <c r="F109" s="6"/>
      <c r="G109" s="106">
        <f t="shared" si="9"/>
        <v>0</v>
      </c>
      <c r="H109" s="106">
        <f t="shared" si="10"/>
        <v>0</v>
      </c>
      <c r="I109" s="47">
        <f t="shared" si="11"/>
        <v>0</v>
      </c>
      <c r="J109" s="47">
        <f t="shared" si="12"/>
        <v>0</v>
      </c>
      <c r="K109" s="47">
        <f t="shared" si="13"/>
        <v>0</v>
      </c>
      <c r="L109" s="47">
        <f t="shared" si="14"/>
        <v>0</v>
      </c>
      <c r="M109" s="47">
        <f t="shared" si="15"/>
        <v>0</v>
      </c>
      <c r="N109" s="47">
        <f t="shared" si="16"/>
        <v>0</v>
      </c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</row>
    <row r="110" spans="2:72" s="7" customFormat="1" ht="15">
      <c r="B110" s="5"/>
      <c r="C110" s="5"/>
      <c r="D110" s="6"/>
      <c r="E110" s="6"/>
      <c r="F110" s="6"/>
      <c r="G110" s="106">
        <f t="shared" si="9"/>
        <v>0</v>
      </c>
      <c r="H110" s="106">
        <f t="shared" si="10"/>
        <v>0</v>
      </c>
      <c r="I110" s="47">
        <f t="shared" si="11"/>
        <v>0</v>
      </c>
      <c r="J110" s="47">
        <f t="shared" si="12"/>
        <v>0</v>
      </c>
      <c r="K110" s="47">
        <f t="shared" si="13"/>
        <v>0</v>
      </c>
      <c r="L110" s="47">
        <f t="shared" si="14"/>
        <v>0</v>
      </c>
      <c r="M110" s="47">
        <f t="shared" si="15"/>
        <v>0</v>
      </c>
      <c r="N110" s="47">
        <f t="shared" si="16"/>
        <v>0</v>
      </c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</row>
    <row r="111" spans="2:72" s="7" customFormat="1" ht="15">
      <c r="B111" s="5"/>
      <c r="C111" s="5"/>
      <c r="D111" s="6"/>
      <c r="E111" s="6"/>
      <c r="F111" s="6"/>
      <c r="G111" s="106">
        <f t="shared" si="9"/>
        <v>0</v>
      </c>
      <c r="H111" s="106">
        <f t="shared" si="10"/>
        <v>0</v>
      </c>
      <c r="I111" s="47">
        <f t="shared" si="11"/>
        <v>0</v>
      </c>
      <c r="J111" s="47">
        <f t="shared" si="12"/>
        <v>0</v>
      </c>
      <c r="K111" s="47">
        <f t="shared" si="13"/>
        <v>0</v>
      </c>
      <c r="L111" s="47">
        <f t="shared" si="14"/>
        <v>0</v>
      </c>
      <c r="M111" s="47">
        <f t="shared" si="15"/>
        <v>0</v>
      </c>
      <c r="N111" s="47">
        <f t="shared" si="16"/>
        <v>0</v>
      </c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</row>
    <row r="112" spans="2:72" s="7" customFormat="1" ht="15">
      <c r="B112" s="5"/>
      <c r="C112" s="5"/>
      <c r="D112" s="6"/>
      <c r="E112" s="6"/>
      <c r="F112" s="6"/>
      <c r="G112" s="106">
        <f t="shared" si="9"/>
        <v>0</v>
      </c>
      <c r="H112" s="106">
        <f t="shared" si="10"/>
        <v>0</v>
      </c>
      <c r="I112" s="47">
        <f t="shared" si="11"/>
        <v>0</v>
      </c>
      <c r="J112" s="47">
        <f t="shared" si="12"/>
        <v>0</v>
      </c>
      <c r="K112" s="47">
        <f t="shared" si="13"/>
        <v>0</v>
      </c>
      <c r="L112" s="47">
        <f t="shared" si="14"/>
        <v>0</v>
      </c>
      <c r="M112" s="47">
        <f t="shared" si="15"/>
        <v>0</v>
      </c>
      <c r="N112" s="47">
        <f t="shared" si="16"/>
        <v>0</v>
      </c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</row>
    <row r="113" spans="2:72" s="7" customFormat="1" ht="15">
      <c r="B113" s="5"/>
      <c r="C113" s="5"/>
      <c r="D113" s="6"/>
      <c r="E113" s="6"/>
      <c r="F113" s="6"/>
      <c r="G113" s="106">
        <f t="shared" si="9"/>
        <v>0</v>
      </c>
      <c r="H113" s="106">
        <f t="shared" si="10"/>
        <v>0</v>
      </c>
      <c r="I113" s="47">
        <f t="shared" si="11"/>
        <v>0</v>
      </c>
      <c r="J113" s="47">
        <f t="shared" si="12"/>
        <v>0</v>
      </c>
      <c r="K113" s="47">
        <f t="shared" si="13"/>
        <v>0</v>
      </c>
      <c r="L113" s="47">
        <f t="shared" si="14"/>
        <v>0</v>
      </c>
      <c r="M113" s="47">
        <f t="shared" si="15"/>
        <v>0</v>
      </c>
      <c r="N113" s="47">
        <f t="shared" si="16"/>
        <v>0</v>
      </c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</row>
    <row r="114" spans="2:72" s="7" customFormat="1" ht="15">
      <c r="B114" s="5"/>
      <c r="C114" s="5"/>
      <c r="D114" s="6"/>
      <c r="E114" s="6"/>
      <c r="F114" s="6"/>
      <c r="G114" s="106">
        <f t="shared" si="9"/>
        <v>0</v>
      </c>
      <c r="H114" s="106">
        <f t="shared" si="10"/>
        <v>0</v>
      </c>
      <c r="I114" s="47">
        <f t="shared" si="11"/>
        <v>0</v>
      </c>
      <c r="J114" s="47">
        <f t="shared" si="12"/>
        <v>0</v>
      </c>
      <c r="K114" s="47">
        <f t="shared" si="13"/>
        <v>0</v>
      </c>
      <c r="L114" s="47">
        <f t="shared" si="14"/>
        <v>0</v>
      </c>
      <c r="M114" s="47">
        <f t="shared" si="15"/>
        <v>0</v>
      </c>
      <c r="N114" s="47">
        <f t="shared" si="16"/>
        <v>0</v>
      </c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</row>
    <row r="115" spans="2:72" s="7" customFormat="1" ht="15">
      <c r="B115" s="5"/>
      <c r="C115" s="5"/>
      <c r="D115" s="6"/>
      <c r="E115" s="6"/>
      <c r="F115" s="6"/>
      <c r="G115" s="106">
        <f t="shared" si="9"/>
        <v>0</v>
      </c>
      <c r="H115" s="106">
        <f t="shared" si="10"/>
        <v>0</v>
      </c>
      <c r="I115" s="47">
        <f t="shared" si="11"/>
        <v>0</v>
      </c>
      <c r="J115" s="47">
        <f t="shared" si="12"/>
        <v>0</v>
      </c>
      <c r="K115" s="47">
        <f t="shared" si="13"/>
        <v>0</v>
      </c>
      <c r="L115" s="47">
        <f t="shared" si="14"/>
        <v>0</v>
      </c>
      <c r="M115" s="47">
        <f t="shared" si="15"/>
        <v>0</v>
      </c>
      <c r="N115" s="47">
        <f t="shared" si="16"/>
        <v>0</v>
      </c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</row>
    <row r="116" spans="2:72" s="7" customFormat="1" ht="15">
      <c r="B116" s="5"/>
      <c r="C116" s="5"/>
      <c r="D116" s="6"/>
      <c r="E116" s="6"/>
      <c r="F116" s="6"/>
      <c r="G116" s="106">
        <f t="shared" si="9"/>
        <v>0</v>
      </c>
      <c r="H116" s="106">
        <f t="shared" si="10"/>
        <v>0</v>
      </c>
      <c r="I116" s="47">
        <f t="shared" si="11"/>
        <v>0</v>
      </c>
      <c r="J116" s="47">
        <f t="shared" si="12"/>
        <v>0</v>
      </c>
      <c r="K116" s="47">
        <f t="shared" si="13"/>
        <v>0</v>
      </c>
      <c r="L116" s="47">
        <f t="shared" si="14"/>
        <v>0</v>
      </c>
      <c r="M116" s="47">
        <f t="shared" si="15"/>
        <v>0</v>
      </c>
      <c r="N116" s="47">
        <f t="shared" si="16"/>
        <v>0</v>
      </c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</row>
    <row r="117" spans="2:72" s="7" customFormat="1" ht="15">
      <c r="B117" s="5"/>
      <c r="C117" s="5"/>
      <c r="D117" s="6"/>
      <c r="E117" s="6"/>
      <c r="F117" s="6"/>
      <c r="G117" s="106">
        <f t="shared" si="9"/>
        <v>0</v>
      </c>
      <c r="H117" s="106">
        <f t="shared" si="10"/>
        <v>0</v>
      </c>
      <c r="I117" s="47">
        <f t="shared" si="11"/>
        <v>0</v>
      </c>
      <c r="J117" s="47">
        <f t="shared" si="12"/>
        <v>0</v>
      </c>
      <c r="K117" s="47">
        <f t="shared" si="13"/>
        <v>0</v>
      </c>
      <c r="L117" s="47">
        <f t="shared" si="14"/>
        <v>0</v>
      </c>
      <c r="M117" s="47">
        <f t="shared" si="15"/>
        <v>0</v>
      </c>
      <c r="N117" s="47">
        <f t="shared" si="16"/>
        <v>0</v>
      </c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</row>
    <row r="118" spans="2:72" s="7" customFormat="1" ht="15">
      <c r="B118" s="5"/>
      <c r="C118" s="5"/>
      <c r="D118" s="6"/>
      <c r="E118" s="6"/>
      <c r="F118" s="6"/>
      <c r="G118" s="106">
        <f t="shared" si="9"/>
        <v>0</v>
      </c>
      <c r="H118" s="106">
        <f t="shared" si="10"/>
        <v>0</v>
      </c>
      <c r="I118" s="47">
        <f t="shared" si="11"/>
        <v>0</v>
      </c>
      <c r="J118" s="47">
        <f t="shared" si="12"/>
        <v>0</v>
      </c>
      <c r="K118" s="47">
        <f t="shared" si="13"/>
        <v>0</v>
      </c>
      <c r="L118" s="47">
        <f t="shared" si="14"/>
        <v>0</v>
      </c>
      <c r="M118" s="47">
        <f t="shared" si="15"/>
        <v>0</v>
      </c>
      <c r="N118" s="47">
        <f t="shared" si="16"/>
        <v>0</v>
      </c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</row>
    <row r="119" spans="2:72" s="7" customFormat="1" ht="15">
      <c r="B119" s="5"/>
      <c r="C119" s="5"/>
      <c r="D119" s="6"/>
      <c r="E119" s="6"/>
      <c r="F119" s="6"/>
      <c r="G119" s="106">
        <f t="shared" si="9"/>
        <v>0</v>
      </c>
      <c r="H119" s="106">
        <f t="shared" si="10"/>
        <v>0</v>
      </c>
      <c r="I119" s="47">
        <f t="shared" si="11"/>
        <v>0</v>
      </c>
      <c r="J119" s="47">
        <f t="shared" si="12"/>
        <v>0</v>
      </c>
      <c r="K119" s="47">
        <f t="shared" si="13"/>
        <v>0</v>
      </c>
      <c r="L119" s="47">
        <f t="shared" si="14"/>
        <v>0</v>
      </c>
      <c r="M119" s="47">
        <f t="shared" si="15"/>
        <v>0</v>
      </c>
      <c r="N119" s="47">
        <f t="shared" si="16"/>
        <v>0</v>
      </c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</row>
    <row r="120" spans="2:72" s="7" customFormat="1" ht="15">
      <c r="B120" s="5"/>
      <c r="C120" s="5"/>
      <c r="D120" s="6"/>
      <c r="E120" s="6"/>
      <c r="F120" s="6"/>
      <c r="G120" s="106">
        <f t="shared" si="9"/>
        <v>0</v>
      </c>
      <c r="H120" s="106">
        <f t="shared" si="10"/>
        <v>0</v>
      </c>
      <c r="I120" s="47">
        <f t="shared" si="11"/>
        <v>0</v>
      </c>
      <c r="J120" s="47">
        <f t="shared" si="12"/>
        <v>0</v>
      </c>
      <c r="K120" s="47">
        <f t="shared" si="13"/>
        <v>0</v>
      </c>
      <c r="L120" s="47">
        <f t="shared" si="14"/>
        <v>0</v>
      </c>
      <c r="M120" s="47">
        <f t="shared" si="15"/>
        <v>0</v>
      </c>
      <c r="N120" s="47">
        <f t="shared" si="16"/>
        <v>0</v>
      </c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</row>
    <row r="121" spans="2:72" s="7" customFormat="1" ht="15">
      <c r="B121" s="5"/>
      <c r="C121" s="5"/>
      <c r="D121" s="6"/>
      <c r="E121" s="6"/>
      <c r="F121" s="6"/>
      <c r="G121" s="106">
        <f t="shared" si="9"/>
        <v>0</v>
      </c>
      <c r="H121" s="106">
        <f t="shared" si="10"/>
        <v>0</v>
      </c>
      <c r="I121" s="47">
        <f t="shared" si="11"/>
        <v>0</v>
      </c>
      <c r="J121" s="47">
        <f t="shared" si="12"/>
        <v>0</v>
      </c>
      <c r="K121" s="47">
        <f t="shared" si="13"/>
        <v>0</v>
      </c>
      <c r="L121" s="47">
        <f t="shared" si="14"/>
        <v>0</v>
      </c>
      <c r="M121" s="47">
        <f t="shared" si="15"/>
        <v>0</v>
      </c>
      <c r="N121" s="47">
        <f t="shared" si="16"/>
        <v>0</v>
      </c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</row>
    <row r="122" spans="2:72" s="7" customFormat="1" ht="15">
      <c r="B122" s="5"/>
      <c r="C122" s="5"/>
      <c r="D122" s="6"/>
      <c r="E122" s="6"/>
      <c r="F122" s="6"/>
      <c r="G122" s="106">
        <f t="shared" si="9"/>
        <v>0</v>
      </c>
      <c r="H122" s="106">
        <f t="shared" si="10"/>
        <v>0</v>
      </c>
      <c r="I122" s="47">
        <f t="shared" si="11"/>
        <v>0</v>
      </c>
      <c r="J122" s="47">
        <f t="shared" si="12"/>
        <v>0</v>
      </c>
      <c r="K122" s="47">
        <f t="shared" si="13"/>
        <v>0</v>
      </c>
      <c r="L122" s="47">
        <f t="shared" si="14"/>
        <v>0</v>
      </c>
      <c r="M122" s="47">
        <f t="shared" si="15"/>
        <v>0</v>
      </c>
      <c r="N122" s="47">
        <f t="shared" si="16"/>
        <v>0</v>
      </c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</row>
    <row r="123" spans="2:72" s="7" customFormat="1" ht="15">
      <c r="B123" s="5"/>
      <c r="C123" s="5"/>
      <c r="D123" s="6"/>
      <c r="E123" s="6"/>
      <c r="F123" s="6"/>
      <c r="G123" s="106">
        <f t="shared" si="9"/>
        <v>0</v>
      </c>
      <c r="H123" s="106">
        <f t="shared" si="10"/>
        <v>0</v>
      </c>
      <c r="I123" s="47">
        <f t="shared" si="11"/>
        <v>0</v>
      </c>
      <c r="J123" s="47">
        <f t="shared" si="12"/>
        <v>0</v>
      </c>
      <c r="K123" s="47">
        <f t="shared" si="13"/>
        <v>0</v>
      </c>
      <c r="L123" s="47">
        <f t="shared" si="14"/>
        <v>0</v>
      </c>
      <c r="M123" s="47">
        <f t="shared" si="15"/>
        <v>0</v>
      </c>
      <c r="N123" s="47">
        <f t="shared" si="16"/>
        <v>0</v>
      </c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</row>
    <row r="124" spans="2:72" s="7" customFormat="1" ht="15">
      <c r="B124" s="5"/>
      <c r="C124" s="5"/>
      <c r="D124" s="6"/>
      <c r="E124" s="6"/>
      <c r="F124" s="6"/>
      <c r="G124" s="106">
        <f t="shared" si="9"/>
        <v>0</v>
      </c>
      <c r="H124" s="106">
        <f t="shared" si="10"/>
        <v>0</v>
      </c>
      <c r="I124" s="47">
        <f t="shared" si="11"/>
        <v>0</v>
      </c>
      <c r="J124" s="47">
        <f t="shared" si="12"/>
        <v>0</v>
      </c>
      <c r="K124" s="47">
        <f t="shared" si="13"/>
        <v>0</v>
      </c>
      <c r="L124" s="47">
        <f t="shared" si="14"/>
        <v>0</v>
      </c>
      <c r="M124" s="47">
        <f t="shared" si="15"/>
        <v>0</v>
      </c>
      <c r="N124" s="47">
        <f t="shared" si="16"/>
        <v>0</v>
      </c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</row>
    <row r="125" spans="2:72" s="7" customFormat="1" ht="15">
      <c r="B125" s="5"/>
      <c r="C125" s="5"/>
      <c r="D125" s="6"/>
      <c r="E125" s="6"/>
      <c r="F125" s="6"/>
      <c r="G125" s="106">
        <f t="shared" si="9"/>
        <v>0</v>
      </c>
      <c r="H125" s="106">
        <f t="shared" si="10"/>
        <v>0</v>
      </c>
      <c r="I125" s="47">
        <f t="shared" si="11"/>
        <v>0</v>
      </c>
      <c r="J125" s="47">
        <f t="shared" si="12"/>
        <v>0</v>
      </c>
      <c r="K125" s="47">
        <f t="shared" si="13"/>
        <v>0</v>
      </c>
      <c r="L125" s="47">
        <f t="shared" si="14"/>
        <v>0</v>
      </c>
      <c r="M125" s="47">
        <f t="shared" si="15"/>
        <v>0</v>
      </c>
      <c r="N125" s="47">
        <f t="shared" si="16"/>
        <v>0</v>
      </c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</row>
    <row r="126" spans="2:72" s="7" customFormat="1" ht="15">
      <c r="B126" s="5"/>
      <c r="C126" s="5"/>
      <c r="D126" s="6"/>
      <c r="E126" s="6"/>
      <c r="F126" s="6"/>
      <c r="G126" s="106">
        <f t="shared" si="9"/>
        <v>0</v>
      </c>
      <c r="H126" s="106">
        <f t="shared" si="10"/>
        <v>0</v>
      </c>
      <c r="I126" s="47">
        <f t="shared" si="11"/>
        <v>0</v>
      </c>
      <c r="J126" s="47">
        <f t="shared" si="12"/>
        <v>0</v>
      </c>
      <c r="K126" s="47">
        <f t="shared" si="13"/>
        <v>0</v>
      </c>
      <c r="L126" s="47">
        <f t="shared" si="14"/>
        <v>0</v>
      </c>
      <c r="M126" s="47">
        <f t="shared" si="15"/>
        <v>0</v>
      </c>
      <c r="N126" s="47">
        <f t="shared" si="16"/>
        <v>0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</row>
    <row r="127" spans="2:72" s="7" customFormat="1" ht="15">
      <c r="B127" s="5"/>
      <c r="C127" s="5"/>
      <c r="D127" s="6"/>
      <c r="E127" s="6"/>
      <c r="F127" s="6"/>
      <c r="G127" s="106">
        <f t="shared" si="9"/>
        <v>0</v>
      </c>
      <c r="H127" s="106">
        <f t="shared" si="10"/>
        <v>0</v>
      </c>
      <c r="I127" s="47">
        <f t="shared" si="11"/>
        <v>0</v>
      </c>
      <c r="J127" s="47">
        <f t="shared" si="12"/>
        <v>0</v>
      </c>
      <c r="K127" s="47">
        <f t="shared" si="13"/>
        <v>0</v>
      </c>
      <c r="L127" s="47">
        <f t="shared" si="14"/>
        <v>0</v>
      </c>
      <c r="M127" s="47">
        <f t="shared" si="15"/>
        <v>0</v>
      </c>
      <c r="N127" s="47">
        <f t="shared" si="16"/>
        <v>0</v>
      </c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</row>
    <row r="128" spans="2:72" s="7" customFormat="1" ht="15">
      <c r="B128" s="5"/>
      <c r="C128" s="5"/>
      <c r="D128" s="6"/>
      <c r="E128" s="6"/>
      <c r="F128" s="6"/>
      <c r="G128" s="106">
        <f t="shared" si="9"/>
        <v>0</v>
      </c>
      <c r="H128" s="106">
        <f t="shared" si="10"/>
        <v>0</v>
      </c>
      <c r="I128" s="47">
        <f t="shared" si="11"/>
        <v>0</v>
      </c>
      <c r="J128" s="47">
        <f t="shared" si="12"/>
        <v>0</v>
      </c>
      <c r="K128" s="47">
        <f t="shared" si="13"/>
        <v>0</v>
      </c>
      <c r="L128" s="47">
        <f t="shared" si="14"/>
        <v>0</v>
      </c>
      <c r="M128" s="47">
        <f t="shared" si="15"/>
        <v>0</v>
      </c>
      <c r="N128" s="47">
        <f t="shared" si="16"/>
        <v>0</v>
      </c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</row>
    <row r="129" spans="2:72" s="7" customFormat="1" ht="15">
      <c r="B129" s="5"/>
      <c r="C129" s="5"/>
      <c r="D129" s="6"/>
      <c r="E129" s="6"/>
      <c r="F129" s="6"/>
      <c r="G129" s="106">
        <f t="shared" si="9"/>
        <v>0</v>
      </c>
      <c r="H129" s="106">
        <f t="shared" si="10"/>
        <v>0</v>
      </c>
      <c r="I129" s="47">
        <f t="shared" si="11"/>
        <v>0</v>
      </c>
      <c r="J129" s="47">
        <f t="shared" si="12"/>
        <v>0</v>
      </c>
      <c r="K129" s="47">
        <f t="shared" si="13"/>
        <v>0</v>
      </c>
      <c r="L129" s="47">
        <f t="shared" si="14"/>
        <v>0</v>
      </c>
      <c r="M129" s="47">
        <f t="shared" si="15"/>
        <v>0</v>
      </c>
      <c r="N129" s="47">
        <f t="shared" si="16"/>
        <v>0</v>
      </c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</row>
    <row r="130" spans="2:72" s="7" customFormat="1" ht="15">
      <c r="B130" s="5"/>
      <c r="C130" s="5"/>
      <c r="D130" s="6"/>
      <c r="E130" s="6"/>
      <c r="F130" s="6"/>
      <c r="G130" s="106">
        <f t="shared" si="9"/>
        <v>0</v>
      </c>
      <c r="H130" s="106">
        <f t="shared" si="10"/>
        <v>0</v>
      </c>
      <c r="I130" s="47">
        <f t="shared" si="11"/>
        <v>0</v>
      </c>
      <c r="J130" s="47">
        <f t="shared" si="12"/>
        <v>0</v>
      </c>
      <c r="K130" s="47">
        <f t="shared" si="13"/>
        <v>0</v>
      </c>
      <c r="L130" s="47">
        <f t="shared" si="14"/>
        <v>0</v>
      </c>
      <c r="M130" s="47">
        <f t="shared" si="15"/>
        <v>0</v>
      </c>
      <c r="N130" s="47">
        <f t="shared" si="16"/>
        <v>0</v>
      </c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</row>
    <row r="131" spans="2:72" s="7" customFormat="1" ht="15">
      <c r="B131" s="5"/>
      <c r="C131" s="5"/>
      <c r="D131" s="6"/>
      <c r="E131" s="6"/>
      <c r="F131" s="6"/>
      <c r="G131" s="106">
        <f t="shared" si="9"/>
        <v>0</v>
      </c>
      <c r="H131" s="106">
        <f t="shared" si="10"/>
        <v>0</v>
      </c>
      <c r="I131" s="47">
        <f t="shared" si="11"/>
        <v>0</v>
      </c>
      <c r="J131" s="47">
        <f t="shared" si="12"/>
        <v>0</v>
      </c>
      <c r="K131" s="47">
        <f t="shared" si="13"/>
        <v>0</v>
      </c>
      <c r="L131" s="47">
        <f t="shared" si="14"/>
        <v>0</v>
      </c>
      <c r="M131" s="47">
        <f t="shared" si="15"/>
        <v>0</v>
      </c>
      <c r="N131" s="47">
        <f t="shared" si="16"/>
        <v>0</v>
      </c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</row>
    <row r="132" spans="2:72" s="7" customFormat="1" ht="15">
      <c r="B132" s="5"/>
      <c r="C132" s="5"/>
      <c r="D132" s="6"/>
      <c r="E132" s="6"/>
      <c r="F132" s="6"/>
      <c r="G132" s="106">
        <f t="shared" si="9"/>
        <v>0</v>
      </c>
      <c r="H132" s="106">
        <f t="shared" si="10"/>
        <v>0</v>
      </c>
      <c r="I132" s="47">
        <f t="shared" si="11"/>
        <v>0</v>
      </c>
      <c r="J132" s="47">
        <f t="shared" si="12"/>
        <v>0</v>
      </c>
      <c r="K132" s="47">
        <f t="shared" si="13"/>
        <v>0</v>
      </c>
      <c r="L132" s="47">
        <f t="shared" si="14"/>
        <v>0</v>
      </c>
      <c r="M132" s="47">
        <f t="shared" si="15"/>
        <v>0</v>
      </c>
      <c r="N132" s="47">
        <f t="shared" si="16"/>
        <v>0</v>
      </c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</row>
    <row r="133" spans="2:72" s="7" customFormat="1" ht="15">
      <c r="B133" s="5"/>
      <c r="C133" s="5"/>
      <c r="D133" s="6"/>
      <c r="E133" s="6"/>
      <c r="F133" s="6"/>
      <c r="G133" s="106">
        <f t="shared" si="9"/>
        <v>0</v>
      </c>
      <c r="H133" s="106">
        <f t="shared" si="10"/>
        <v>0</v>
      </c>
      <c r="I133" s="47">
        <f t="shared" si="11"/>
        <v>0</v>
      </c>
      <c r="J133" s="47">
        <f t="shared" si="12"/>
        <v>0</v>
      </c>
      <c r="K133" s="47">
        <f t="shared" si="13"/>
        <v>0</v>
      </c>
      <c r="L133" s="47">
        <f t="shared" si="14"/>
        <v>0</v>
      </c>
      <c r="M133" s="47">
        <f t="shared" si="15"/>
        <v>0</v>
      </c>
      <c r="N133" s="47">
        <f t="shared" si="16"/>
        <v>0</v>
      </c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</row>
    <row r="134" spans="2:72" s="7" customFormat="1" ht="15">
      <c r="B134" s="5"/>
      <c r="C134" s="5"/>
      <c r="D134" s="6"/>
      <c r="E134" s="6"/>
      <c r="F134" s="6"/>
      <c r="G134" s="106">
        <f t="shared" si="9"/>
        <v>0</v>
      </c>
      <c r="H134" s="106">
        <f t="shared" si="10"/>
        <v>0</v>
      </c>
      <c r="I134" s="47">
        <f t="shared" si="11"/>
        <v>0</v>
      </c>
      <c r="J134" s="47">
        <f t="shared" si="12"/>
        <v>0</v>
      </c>
      <c r="K134" s="47">
        <f t="shared" si="13"/>
        <v>0</v>
      </c>
      <c r="L134" s="47">
        <f t="shared" si="14"/>
        <v>0</v>
      </c>
      <c r="M134" s="47">
        <f t="shared" si="15"/>
        <v>0</v>
      </c>
      <c r="N134" s="47">
        <f t="shared" si="16"/>
        <v>0</v>
      </c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</row>
    <row r="135" spans="2:72" s="7" customFormat="1" ht="15">
      <c r="B135" s="5"/>
      <c r="C135" s="5"/>
      <c r="D135" s="6"/>
      <c r="E135" s="6"/>
      <c r="F135" s="6"/>
      <c r="G135" s="106">
        <f t="shared" si="9"/>
        <v>0</v>
      </c>
      <c r="H135" s="106">
        <f t="shared" si="10"/>
        <v>0</v>
      </c>
      <c r="I135" s="47">
        <f t="shared" si="11"/>
        <v>0</v>
      </c>
      <c r="J135" s="47">
        <f t="shared" si="12"/>
        <v>0</v>
      </c>
      <c r="K135" s="47">
        <f t="shared" si="13"/>
        <v>0</v>
      </c>
      <c r="L135" s="47">
        <f t="shared" si="14"/>
        <v>0</v>
      </c>
      <c r="M135" s="47">
        <f t="shared" si="15"/>
        <v>0</v>
      </c>
      <c r="N135" s="47">
        <f t="shared" si="16"/>
        <v>0</v>
      </c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</row>
    <row r="136" spans="2:72" s="7" customFormat="1" ht="15">
      <c r="B136" s="5"/>
      <c r="C136" s="5"/>
      <c r="D136" s="6"/>
      <c r="E136" s="6"/>
      <c r="F136" s="6"/>
      <c r="G136" s="106">
        <f t="shared" si="9"/>
        <v>0</v>
      </c>
      <c r="H136" s="106">
        <f t="shared" si="10"/>
        <v>0</v>
      </c>
      <c r="I136" s="47">
        <f t="shared" si="11"/>
        <v>0</v>
      </c>
      <c r="J136" s="47">
        <f t="shared" si="12"/>
        <v>0</v>
      </c>
      <c r="K136" s="47">
        <f t="shared" si="13"/>
        <v>0</v>
      </c>
      <c r="L136" s="47">
        <f t="shared" si="14"/>
        <v>0</v>
      </c>
      <c r="M136" s="47">
        <f t="shared" si="15"/>
        <v>0</v>
      </c>
      <c r="N136" s="47">
        <f t="shared" si="16"/>
        <v>0</v>
      </c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</row>
    <row r="137" spans="2:72" s="7" customFormat="1" ht="15">
      <c r="B137" s="5"/>
      <c r="C137" s="5"/>
      <c r="D137" s="6"/>
      <c r="E137" s="6"/>
      <c r="F137" s="6"/>
      <c r="G137" s="106">
        <f t="shared" si="9"/>
        <v>0</v>
      </c>
      <c r="H137" s="106">
        <f t="shared" si="10"/>
        <v>0</v>
      </c>
      <c r="I137" s="47">
        <f t="shared" si="11"/>
        <v>0</v>
      </c>
      <c r="J137" s="47">
        <f t="shared" si="12"/>
        <v>0</v>
      </c>
      <c r="K137" s="47">
        <f t="shared" si="13"/>
        <v>0</v>
      </c>
      <c r="L137" s="47">
        <f t="shared" si="14"/>
        <v>0</v>
      </c>
      <c r="M137" s="47">
        <f t="shared" si="15"/>
        <v>0</v>
      </c>
      <c r="N137" s="47">
        <f t="shared" si="16"/>
        <v>0</v>
      </c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</row>
    <row r="138" spans="2:72" s="7" customFormat="1" ht="15">
      <c r="B138" s="5"/>
      <c r="C138" s="5"/>
      <c r="D138" s="6"/>
      <c r="E138" s="6"/>
      <c r="F138" s="6"/>
      <c r="G138" s="106">
        <f t="shared" si="9"/>
        <v>0</v>
      </c>
      <c r="H138" s="106">
        <f t="shared" si="10"/>
        <v>0</v>
      </c>
      <c r="I138" s="47">
        <f t="shared" si="11"/>
        <v>0</v>
      </c>
      <c r="J138" s="47">
        <f t="shared" si="12"/>
        <v>0</v>
      </c>
      <c r="K138" s="47">
        <f t="shared" si="13"/>
        <v>0</v>
      </c>
      <c r="L138" s="47">
        <f t="shared" si="14"/>
        <v>0</v>
      </c>
      <c r="M138" s="47">
        <f t="shared" si="15"/>
        <v>0</v>
      </c>
      <c r="N138" s="47">
        <f t="shared" si="16"/>
        <v>0</v>
      </c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</row>
    <row r="139" spans="2:72" s="7" customFormat="1" ht="15">
      <c r="B139" s="5"/>
      <c r="C139" s="5"/>
      <c r="D139" s="6"/>
      <c r="E139" s="6"/>
      <c r="F139" s="6"/>
      <c r="G139" s="106">
        <f t="shared" si="9"/>
        <v>0</v>
      </c>
      <c r="H139" s="106">
        <f t="shared" si="10"/>
        <v>0</v>
      </c>
      <c r="I139" s="47">
        <f t="shared" si="11"/>
        <v>0</v>
      </c>
      <c r="J139" s="47">
        <f t="shared" si="12"/>
        <v>0</v>
      </c>
      <c r="K139" s="47">
        <f t="shared" si="13"/>
        <v>0</v>
      </c>
      <c r="L139" s="47">
        <f t="shared" si="14"/>
        <v>0</v>
      </c>
      <c r="M139" s="47">
        <f t="shared" si="15"/>
        <v>0</v>
      </c>
      <c r="N139" s="47">
        <f t="shared" si="16"/>
        <v>0</v>
      </c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</row>
    <row r="140" spans="2:72" s="7" customFormat="1" ht="15">
      <c r="B140" s="5"/>
      <c r="C140" s="5"/>
      <c r="D140" s="6"/>
      <c r="E140" s="6"/>
      <c r="F140" s="6"/>
      <c r="G140" s="106">
        <f t="shared" si="9"/>
        <v>0</v>
      </c>
      <c r="H140" s="106">
        <f t="shared" si="10"/>
        <v>0</v>
      </c>
      <c r="I140" s="47">
        <f t="shared" si="11"/>
        <v>0</v>
      </c>
      <c r="J140" s="47">
        <f t="shared" si="12"/>
        <v>0</v>
      </c>
      <c r="K140" s="47">
        <f t="shared" si="13"/>
        <v>0</v>
      </c>
      <c r="L140" s="47">
        <f t="shared" si="14"/>
        <v>0</v>
      </c>
      <c r="M140" s="47">
        <f t="shared" si="15"/>
        <v>0</v>
      </c>
      <c r="N140" s="47">
        <f t="shared" si="16"/>
        <v>0</v>
      </c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</row>
    <row r="141" spans="2:72" s="7" customFormat="1" ht="15">
      <c r="B141" s="5"/>
      <c r="C141" s="5"/>
      <c r="D141" s="6"/>
      <c r="E141" s="6"/>
      <c r="F141" s="6"/>
      <c r="G141" s="106">
        <f t="shared" si="9"/>
        <v>0</v>
      </c>
      <c r="H141" s="106">
        <f t="shared" si="10"/>
        <v>0</v>
      </c>
      <c r="I141" s="47">
        <f t="shared" si="11"/>
        <v>0</v>
      </c>
      <c r="J141" s="47">
        <f t="shared" si="12"/>
        <v>0</v>
      </c>
      <c r="K141" s="47">
        <f t="shared" si="13"/>
        <v>0</v>
      </c>
      <c r="L141" s="47">
        <f t="shared" si="14"/>
        <v>0</v>
      </c>
      <c r="M141" s="47">
        <f t="shared" si="15"/>
        <v>0</v>
      </c>
      <c r="N141" s="47">
        <f t="shared" si="16"/>
        <v>0</v>
      </c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</row>
    <row r="142" spans="2:72" s="7" customFormat="1" ht="15">
      <c r="B142" s="5"/>
      <c r="C142" s="5"/>
      <c r="D142" s="6"/>
      <c r="E142" s="6"/>
      <c r="F142" s="6"/>
      <c r="G142" s="106">
        <f t="shared" si="9"/>
        <v>0</v>
      </c>
      <c r="H142" s="106">
        <f t="shared" si="10"/>
        <v>0</v>
      </c>
      <c r="I142" s="47">
        <f t="shared" si="11"/>
        <v>0</v>
      </c>
      <c r="J142" s="47">
        <f t="shared" si="12"/>
        <v>0</v>
      </c>
      <c r="K142" s="47">
        <f t="shared" si="13"/>
        <v>0</v>
      </c>
      <c r="L142" s="47">
        <f t="shared" si="14"/>
        <v>0</v>
      </c>
      <c r="M142" s="47">
        <f t="shared" si="15"/>
        <v>0</v>
      </c>
      <c r="N142" s="47">
        <f t="shared" si="16"/>
        <v>0</v>
      </c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</row>
    <row r="143" spans="2:72" s="7" customFormat="1" ht="15">
      <c r="B143" s="5"/>
      <c r="C143" s="5"/>
      <c r="D143" s="6"/>
      <c r="E143" s="6"/>
      <c r="F143" s="6"/>
      <c r="G143" s="106">
        <f t="shared" si="9"/>
        <v>0</v>
      </c>
      <c r="H143" s="106">
        <f t="shared" si="10"/>
        <v>0</v>
      </c>
      <c r="I143" s="47">
        <f t="shared" si="11"/>
        <v>0</v>
      </c>
      <c r="J143" s="47">
        <f t="shared" si="12"/>
        <v>0</v>
      </c>
      <c r="K143" s="47">
        <f t="shared" si="13"/>
        <v>0</v>
      </c>
      <c r="L143" s="47">
        <f t="shared" si="14"/>
        <v>0</v>
      </c>
      <c r="M143" s="47">
        <f t="shared" si="15"/>
        <v>0</v>
      </c>
      <c r="N143" s="47">
        <f t="shared" si="16"/>
        <v>0</v>
      </c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</row>
    <row r="144" spans="2:72" s="7" customFormat="1" ht="15">
      <c r="B144" s="5"/>
      <c r="C144" s="5"/>
      <c r="D144" s="6"/>
      <c r="E144" s="6"/>
      <c r="F144" s="6"/>
      <c r="G144" s="106">
        <f t="shared" ref="G144:G164" si="17">IF(C144&gt;0,F144*E144*D144*C144,0)</f>
        <v>0</v>
      </c>
      <c r="H144" s="106">
        <f t="shared" ref="H144:H164" si="18">D144*E144*C144</f>
        <v>0</v>
      </c>
      <c r="I144" s="47">
        <f t="shared" ref="I144:I164" si="19">(($J$11/($J$11+$L$11+$N$11))*(G144/0.018))/(50/21.6)</f>
        <v>0</v>
      </c>
      <c r="J144" s="47">
        <f t="shared" ref="J144:J164" si="20">K144*0.018</f>
        <v>0</v>
      </c>
      <c r="K144" s="47">
        <f t="shared" ref="K144:K164" si="21">($L$11/($J$11+$L$11+$N$11))*(G144/0.018)</f>
        <v>0</v>
      </c>
      <c r="L144" s="47">
        <f t="shared" ref="L144:L164" si="22">M144*0.018</f>
        <v>0</v>
      </c>
      <c r="M144" s="47">
        <f t="shared" ref="M144:M164" si="23">($N$11/($J$11+$L$11+$N$11))*(G144/0.018)</f>
        <v>0</v>
      </c>
      <c r="N144" s="47">
        <f t="shared" ref="N144:N164" si="24">(I144*1.8)</f>
        <v>0</v>
      </c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</row>
    <row r="145" spans="2:72" s="7" customFormat="1" ht="15">
      <c r="B145" s="5"/>
      <c r="C145" s="5"/>
      <c r="D145" s="6"/>
      <c r="E145" s="6"/>
      <c r="F145" s="6"/>
      <c r="G145" s="106">
        <f t="shared" si="17"/>
        <v>0</v>
      </c>
      <c r="H145" s="106">
        <f t="shared" si="18"/>
        <v>0</v>
      </c>
      <c r="I145" s="47">
        <f t="shared" si="19"/>
        <v>0</v>
      </c>
      <c r="J145" s="47">
        <f t="shared" si="20"/>
        <v>0</v>
      </c>
      <c r="K145" s="47">
        <f t="shared" si="21"/>
        <v>0</v>
      </c>
      <c r="L145" s="47">
        <f t="shared" si="22"/>
        <v>0</v>
      </c>
      <c r="M145" s="47">
        <f t="shared" si="23"/>
        <v>0</v>
      </c>
      <c r="N145" s="47">
        <f t="shared" si="24"/>
        <v>0</v>
      </c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</row>
    <row r="146" spans="2:72" s="7" customFormat="1" ht="15">
      <c r="B146" s="5"/>
      <c r="C146" s="5"/>
      <c r="D146" s="6"/>
      <c r="E146" s="6"/>
      <c r="F146" s="6"/>
      <c r="G146" s="106">
        <f t="shared" si="17"/>
        <v>0</v>
      </c>
      <c r="H146" s="106">
        <f t="shared" si="18"/>
        <v>0</v>
      </c>
      <c r="I146" s="47">
        <f t="shared" si="19"/>
        <v>0</v>
      </c>
      <c r="J146" s="47">
        <f t="shared" si="20"/>
        <v>0</v>
      </c>
      <c r="K146" s="47">
        <f t="shared" si="21"/>
        <v>0</v>
      </c>
      <c r="L146" s="47">
        <f t="shared" si="22"/>
        <v>0</v>
      </c>
      <c r="M146" s="47">
        <f t="shared" si="23"/>
        <v>0</v>
      </c>
      <c r="N146" s="47">
        <f t="shared" si="24"/>
        <v>0</v>
      </c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</row>
    <row r="147" spans="2:72" s="7" customFormat="1" ht="15">
      <c r="B147" s="5"/>
      <c r="C147" s="5"/>
      <c r="D147" s="6"/>
      <c r="E147" s="6"/>
      <c r="F147" s="6"/>
      <c r="G147" s="106">
        <f t="shared" si="17"/>
        <v>0</v>
      </c>
      <c r="H147" s="106">
        <f t="shared" si="18"/>
        <v>0</v>
      </c>
      <c r="I147" s="47">
        <f t="shared" si="19"/>
        <v>0</v>
      </c>
      <c r="J147" s="47">
        <f t="shared" si="20"/>
        <v>0</v>
      </c>
      <c r="K147" s="47">
        <f t="shared" si="21"/>
        <v>0</v>
      </c>
      <c r="L147" s="47">
        <f t="shared" si="22"/>
        <v>0</v>
      </c>
      <c r="M147" s="47">
        <f t="shared" si="23"/>
        <v>0</v>
      </c>
      <c r="N147" s="47">
        <f t="shared" si="24"/>
        <v>0</v>
      </c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</row>
    <row r="148" spans="2:72" s="7" customFormat="1" ht="15">
      <c r="B148" s="5"/>
      <c r="C148" s="5"/>
      <c r="D148" s="6"/>
      <c r="E148" s="6"/>
      <c r="F148" s="6"/>
      <c r="G148" s="106">
        <f t="shared" si="17"/>
        <v>0</v>
      </c>
      <c r="H148" s="106">
        <f t="shared" si="18"/>
        <v>0</v>
      </c>
      <c r="I148" s="47">
        <f t="shared" si="19"/>
        <v>0</v>
      </c>
      <c r="J148" s="47">
        <f t="shared" si="20"/>
        <v>0</v>
      </c>
      <c r="K148" s="47">
        <f t="shared" si="21"/>
        <v>0</v>
      </c>
      <c r="L148" s="47">
        <f t="shared" si="22"/>
        <v>0</v>
      </c>
      <c r="M148" s="47">
        <f t="shared" si="23"/>
        <v>0</v>
      </c>
      <c r="N148" s="47">
        <f t="shared" si="24"/>
        <v>0</v>
      </c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</row>
    <row r="149" spans="2:72" s="7" customFormat="1" ht="15">
      <c r="B149" s="5"/>
      <c r="C149" s="5"/>
      <c r="D149" s="6"/>
      <c r="E149" s="6"/>
      <c r="F149" s="6"/>
      <c r="G149" s="106">
        <f t="shared" si="17"/>
        <v>0</v>
      </c>
      <c r="H149" s="106">
        <f t="shared" si="18"/>
        <v>0</v>
      </c>
      <c r="I149" s="47">
        <f t="shared" si="19"/>
        <v>0</v>
      </c>
      <c r="J149" s="47">
        <f t="shared" si="20"/>
        <v>0</v>
      </c>
      <c r="K149" s="47">
        <f t="shared" si="21"/>
        <v>0</v>
      </c>
      <c r="L149" s="47">
        <f t="shared" si="22"/>
        <v>0</v>
      </c>
      <c r="M149" s="47">
        <f t="shared" si="23"/>
        <v>0</v>
      </c>
      <c r="N149" s="47">
        <f t="shared" si="24"/>
        <v>0</v>
      </c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</row>
    <row r="150" spans="2:72" s="7" customFormat="1" ht="15">
      <c r="B150" s="5"/>
      <c r="C150" s="5"/>
      <c r="D150" s="6"/>
      <c r="E150" s="6"/>
      <c r="F150" s="6"/>
      <c r="G150" s="106">
        <f t="shared" si="17"/>
        <v>0</v>
      </c>
      <c r="H150" s="106">
        <f t="shared" si="18"/>
        <v>0</v>
      </c>
      <c r="I150" s="47">
        <f t="shared" si="19"/>
        <v>0</v>
      </c>
      <c r="J150" s="47">
        <f t="shared" si="20"/>
        <v>0</v>
      </c>
      <c r="K150" s="47">
        <f t="shared" si="21"/>
        <v>0</v>
      </c>
      <c r="L150" s="47">
        <f t="shared" si="22"/>
        <v>0</v>
      </c>
      <c r="M150" s="47">
        <f t="shared" si="23"/>
        <v>0</v>
      </c>
      <c r="N150" s="47">
        <f t="shared" si="24"/>
        <v>0</v>
      </c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</row>
    <row r="151" spans="2:72" s="7" customFormat="1" ht="15">
      <c r="B151" s="5"/>
      <c r="C151" s="5"/>
      <c r="D151" s="6"/>
      <c r="E151" s="6"/>
      <c r="F151" s="6"/>
      <c r="G151" s="106">
        <f t="shared" si="17"/>
        <v>0</v>
      </c>
      <c r="H151" s="106">
        <f t="shared" si="18"/>
        <v>0</v>
      </c>
      <c r="I151" s="47">
        <f t="shared" si="19"/>
        <v>0</v>
      </c>
      <c r="J151" s="47">
        <f t="shared" si="20"/>
        <v>0</v>
      </c>
      <c r="K151" s="47">
        <f t="shared" si="21"/>
        <v>0</v>
      </c>
      <c r="L151" s="47">
        <f t="shared" si="22"/>
        <v>0</v>
      </c>
      <c r="M151" s="47">
        <f t="shared" si="23"/>
        <v>0</v>
      </c>
      <c r="N151" s="47">
        <f t="shared" si="24"/>
        <v>0</v>
      </c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</row>
    <row r="152" spans="2:72" s="7" customFormat="1" ht="15">
      <c r="B152" s="5"/>
      <c r="C152" s="5"/>
      <c r="D152" s="6"/>
      <c r="E152" s="6"/>
      <c r="F152" s="6"/>
      <c r="G152" s="106">
        <f t="shared" si="17"/>
        <v>0</v>
      </c>
      <c r="H152" s="106">
        <f t="shared" si="18"/>
        <v>0</v>
      </c>
      <c r="I152" s="47">
        <f t="shared" si="19"/>
        <v>0</v>
      </c>
      <c r="J152" s="47">
        <f t="shared" si="20"/>
        <v>0</v>
      </c>
      <c r="K152" s="47">
        <f t="shared" si="21"/>
        <v>0</v>
      </c>
      <c r="L152" s="47">
        <f t="shared" si="22"/>
        <v>0</v>
      </c>
      <c r="M152" s="47">
        <f t="shared" si="23"/>
        <v>0</v>
      </c>
      <c r="N152" s="47">
        <f t="shared" si="24"/>
        <v>0</v>
      </c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</row>
    <row r="153" spans="2:72" s="7" customFormat="1" ht="15">
      <c r="B153" s="5"/>
      <c r="C153" s="5"/>
      <c r="D153" s="6"/>
      <c r="E153" s="6"/>
      <c r="F153" s="6"/>
      <c r="G153" s="106">
        <f t="shared" si="17"/>
        <v>0</v>
      </c>
      <c r="H153" s="106">
        <f t="shared" si="18"/>
        <v>0</v>
      </c>
      <c r="I153" s="47">
        <f t="shared" si="19"/>
        <v>0</v>
      </c>
      <c r="J153" s="47">
        <f t="shared" si="20"/>
        <v>0</v>
      </c>
      <c r="K153" s="47">
        <f t="shared" si="21"/>
        <v>0</v>
      </c>
      <c r="L153" s="47">
        <f t="shared" si="22"/>
        <v>0</v>
      </c>
      <c r="M153" s="47">
        <f t="shared" si="23"/>
        <v>0</v>
      </c>
      <c r="N153" s="47">
        <f t="shared" si="24"/>
        <v>0</v>
      </c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</row>
    <row r="154" spans="2:72" s="7" customFormat="1" ht="15">
      <c r="B154" s="5"/>
      <c r="C154" s="5"/>
      <c r="D154" s="6"/>
      <c r="E154" s="6"/>
      <c r="F154" s="6"/>
      <c r="G154" s="106">
        <f t="shared" si="17"/>
        <v>0</v>
      </c>
      <c r="H154" s="106">
        <f t="shared" si="18"/>
        <v>0</v>
      </c>
      <c r="I154" s="47">
        <f t="shared" si="19"/>
        <v>0</v>
      </c>
      <c r="J154" s="47">
        <f t="shared" si="20"/>
        <v>0</v>
      </c>
      <c r="K154" s="47">
        <f t="shared" si="21"/>
        <v>0</v>
      </c>
      <c r="L154" s="47">
        <f t="shared" si="22"/>
        <v>0</v>
      </c>
      <c r="M154" s="47">
        <f t="shared" si="23"/>
        <v>0</v>
      </c>
      <c r="N154" s="47">
        <f t="shared" si="24"/>
        <v>0</v>
      </c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</row>
    <row r="155" spans="2:72" s="7" customFormat="1" ht="15">
      <c r="B155" s="5"/>
      <c r="C155" s="5"/>
      <c r="D155" s="6"/>
      <c r="E155" s="6"/>
      <c r="F155" s="6"/>
      <c r="G155" s="106">
        <f t="shared" si="17"/>
        <v>0</v>
      </c>
      <c r="H155" s="106">
        <f t="shared" si="18"/>
        <v>0</v>
      </c>
      <c r="I155" s="47">
        <f t="shared" si="19"/>
        <v>0</v>
      </c>
      <c r="J155" s="47">
        <f t="shared" si="20"/>
        <v>0</v>
      </c>
      <c r="K155" s="47">
        <f t="shared" si="21"/>
        <v>0</v>
      </c>
      <c r="L155" s="47">
        <f t="shared" si="22"/>
        <v>0</v>
      </c>
      <c r="M155" s="47">
        <f t="shared" si="23"/>
        <v>0</v>
      </c>
      <c r="N155" s="47">
        <f t="shared" si="24"/>
        <v>0</v>
      </c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</row>
    <row r="156" spans="2:72" s="7" customFormat="1" ht="15">
      <c r="B156" s="5"/>
      <c r="C156" s="5"/>
      <c r="D156" s="6"/>
      <c r="E156" s="6"/>
      <c r="F156" s="6"/>
      <c r="G156" s="106">
        <f t="shared" si="17"/>
        <v>0</v>
      </c>
      <c r="H156" s="106">
        <f t="shared" si="18"/>
        <v>0</v>
      </c>
      <c r="I156" s="47">
        <f t="shared" si="19"/>
        <v>0</v>
      </c>
      <c r="J156" s="47">
        <f t="shared" si="20"/>
        <v>0</v>
      </c>
      <c r="K156" s="47">
        <f t="shared" si="21"/>
        <v>0</v>
      </c>
      <c r="L156" s="47">
        <f t="shared" si="22"/>
        <v>0</v>
      </c>
      <c r="M156" s="47">
        <f t="shared" si="23"/>
        <v>0</v>
      </c>
      <c r="N156" s="47">
        <f t="shared" si="24"/>
        <v>0</v>
      </c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</row>
    <row r="157" spans="2:72" s="7" customFormat="1" ht="15">
      <c r="B157" s="5"/>
      <c r="C157" s="5"/>
      <c r="D157" s="6"/>
      <c r="E157" s="6"/>
      <c r="F157" s="6"/>
      <c r="G157" s="106">
        <f t="shared" si="17"/>
        <v>0</v>
      </c>
      <c r="H157" s="106">
        <f t="shared" si="18"/>
        <v>0</v>
      </c>
      <c r="I157" s="47">
        <f t="shared" si="19"/>
        <v>0</v>
      </c>
      <c r="J157" s="47">
        <f t="shared" si="20"/>
        <v>0</v>
      </c>
      <c r="K157" s="47">
        <f t="shared" si="21"/>
        <v>0</v>
      </c>
      <c r="L157" s="47">
        <f t="shared" si="22"/>
        <v>0</v>
      </c>
      <c r="M157" s="47">
        <f t="shared" si="23"/>
        <v>0</v>
      </c>
      <c r="N157" s="47">
        <f t="shared" si="24"/>
        <v>0</v>
      </c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</row>
    <row r="158" spans="2:72" s="7" customFormat="1" ht="15">
      <c r="B158" s="5"/>
      <c r="C158" s="5"/>
      <c r="D158" s="6"/>
      <c r="E158" s="6"/>
      <c r="F158" s="6"/>
      <c r="G158" s="106">
        <f t="shared" si="17"/>
        <v>0</v>
      </c>
      <c r="H158" s="106">
        <f t="shared" si="18"/>
        <v>0</v>
      </c>
      <c r="I158" s="47">
        <f t="shared" si="19"/>
        <v>0</v>
      </c>
      <c r="J158" s="47">
        <f t="shared" si="20"/>
        <v>0</v>
      </c>
      <c r="K158" s="47">
        <f t="shared" si="21"/>
        <v>0</v>
      </c>
      <c r="L158" s="47">
        <f t="shared" si="22"/>
        <v>0</v>
      </c>
      <c r="M158" s="47">
        <f t="shared" si="23"/>
        <v>0</v>
      </c>
      <c r="N158" s="47">
        <f t="shared" si="24"/>
        <v>0</v>
      </c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</row>
    <row r="159" spans="2:72" s="7" customFormat="1" ht="15">
      <c r="B159" s="5"/>
      <c r="C159" s="5"/>
      <c r="D159" s="6"/>
      <c r="E159" s="6"/>
      <c r="F159" s="6"/>
      <c r="G159" s="106">
        <f t="shared" si="17"/>
        <v>0</v>
      </c>
      <c r="H159" s="106">
        <f t="shared" si="18"/>
        <v>0</v>
      </c>
      <c r="I159" s="47">
        <f t="shared" si="19"/>
        <v>0</v>
      </c>
      <c r="J159" s="47">
        <f t="shared" si="20"/>
        <v>0</v>
      </c>
      <c r="K159" s="47">
        <f t="shared" si="21"/>
        <v>0</v>
      </c>
      <c r="L159" s="47">
        <f t="shared" si="22"/>
        <v>0</v>
      </c>
      <c r="M159" s="47">
        <f t="shared" si="23"/>
        <v>0</v>
      </c>
      <c r="N159" s="47">
        <f t="shared" si="24"/>
        <v>0</v>
      </c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</row>
    <row r="160" spans="2:72" s="7" customFormat="1" ht="15">
      <c r="B160" s="5"/>
      <c r="C160" s="5"/>
      <c r="D160" s="6"/>
      <c r="E160" s="6"/>
      <c r="F160" s="6"/>
      <c r="G160" s="106">
        <f t="shared" si="17"/>
        <v>0</v>
      </c>
      <c r="H160" s="106">
        <f t="shared" si="18"/>
        <v>0</v>
      </c>
      <c r="I160" s="47">
        <f t="shared" si="19"/>
        <v>0</v>
      </c>
      <c r="J160" s="47">
        <f t="shared" si="20"/>
        <v>0</v>
      </c>
      <c r="K160" s="47">
        <f t="shared" si="21"/>
        <v>0</v>
      </c>
      <c r="L160" s="47">
        <f t="shared" si="22"/>
        <v>0</v>
      </c>
      <c r="M160" s="47">
        <f t="shared" si="23"/>
        <v>0</v>
      </c>
      <c r="N160" s="47">
        <f t="shared" si="24"/>
        <v>0</v>
      </c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</row>
    <row r="161" spans="2:72" s="7" customFormat="1" ht="15">
      <c r="B161" s="5"/>
      <c r="C161" s="5"/>
      <c r="D161" s="6"/>
      <c r="E161" s="6"/>
      <c r="F161" s="6"/>
      <c r="G161" s="106">
        <f t="shared" si="17"/>
        <v>0</v>
      </c>
      <c r="H161" s="106">
        <f t="shared" si="18"/>
        <v>0</v>
      </c>
      <c r="I161" s="47">
        <f t="shared" si="19"/>
        <v>0</v>
      </c>
      <c r="J161" s="47">
        <f t="shared" si="20"/>
        <v>0</v>
      </c>
      <c r="K161" s="47">
        <f t="shared" si="21"/>
        <v>0</v>
      </c>
      <c r="L161" s="47">
        <f t="shared" si="22"/>
        <v>0</v>
      </c>
      <c r="M161" s="47">
        <f t="shared" si="23"/>
        <v>0</v>
      </c>
      <c r="N161" s="47">
        <f t="shared" si="24"/>
        <v>0</v>
      </c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</row>
    <row r="162" spans="2:72" s="7" customFormat="1" ht="15">
      <c r="B162" s="5"/>
      <c r="C162" s="5"/>
      <c r="D162" s="6"/>
      <c r="E162" s="6"/>
      <c r="F162" s="6"/>
      <c r="G162" s="106">
        <f t="shared" si="17"/>
        <v>0</v>
      </c>
      <c r="H162" s="106">
        <f t="shared" si="18"/>
        <v>0</v>
      </c>
      <c r="I162" s="47">
        <f t="shared" si="19"/>
        <v>0</v>
      </c>
      <c r="J162" s="47">
        <f t="shared" si="20"/>
        <v>0</v>
      </c>
      <c r="K162" s="47">
        <f t="shared" si="21"/>
        <v>0</v>
      </c>
      <c r="L162" s="47">
        <f t="shared" si="22"/>
        <v>0</v>
      </c>
      <c r="M162" s="47">
        <f t="shared" si="23"/>
        <v>0</v>
      </c>
      <c r="N162" s="47">
        <f t="shared" si="24"/>
        <v>0</v>
      </c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</row>
    <row r="163" spans="2:72" s="7" customFormat="1" ht="15">
      <c r="B163" s="5"/>
      <c r="C163" s="5"/>
      <c r="D163" s="6"/>
      <c r="E163" s="6"/>
      <c r="F163" s="6"/>
      <c r="G163" s="106">
        <f t="shared" si="17"/>
        <v>0</v>
      </c>
      <c r="H163" s="106">
        <f t="shared" si="18"/>
        <v>0</v>
      </c>
      <c r="I163" s="47">
        <f t="shared" si="19"/>
        <v>0</v>
      </c>
      <c r="J163" s="47">
        <f t="shared" si="20"/>
        <v>0</v>
      </c>
      <c r="K163" s="47">
        <f t="shared" si="21"/>
        <v>0</v>
      </c>
      <c r="L163" s="47">
        <f t="shared" si="22"/>
        <v>0</v>
      </c>
      <c r="M163" s="47">
        <f t="shared" si="23"/>
        <v>0</v>
      </c>
      <c r="N163" s="47">
        <f t="shared" si="24"/>
        <v>0</v>
      </c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</row>
    <row r="164" spans="2:72" s="7" customFormat="1" ht="15">
      <c r="B164" s="5"/>
      <c r="C164" s="5"/>
      <c r="D164" s="6"/>
      <c r="E164" s="6"/>
      <c r="F164" s="6"/>
      <c r="G164" s="106">
        <f t="shared" si="17"/>
        <v>0</v>
      </c>
      <c r="H164" s="106">
        <f t="shared" si="18"/>
        <v>0</v>
      </c>
      <c r="I164" s="47">
        <f t="shared" si="19"/>
        <v>0</v>
      </c>
      <c r="J164" s="47">
        <f t="shared" si="20"/>
        <v>0</v>
      </c>
      <c r="K164" s="47">
        <f t="shared" si="21"/>
        <v>0</v>
      </c>
      <c r="L164" s="47">
        <f t="shared" si="22"/>
        <v>0</v>
      </c>
      <c r="M164" s="47">
        <f t="shared" si="23"/>
        <v>0</v>
      </c>
      <c r="N164" s="47">
        <f t="shared" si="24"/>
        <v>0</v>
      </c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</row>
    <row r="165" spans="2:72" s="7" customFormat="1">
      <c r="I165" s="8"/>
      <c r="J165" s="8"/>
      <c r="K165" s="8"/>
      <c r="L165" s="8"/>
      <c r="M165" s="8"/>
      <c r="N165" s="8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</row>
    <row r="166" spans="2:72" s="7" customFormat="1">
      <c r="I166" s="8"/>
      <c r="J166" s="8"/>
      <c r="K166" s="8"/>
      <c r="L166" s="8"/>
      <c r="M166" s="8"/>
      <c r="N166" s="8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</row>
    <row r="167" spans="2:72" s="7" customFormat="1">
      <c r="I167" s="8"/>
      <c r="J167" s="8"/>
      <c r="K167" s="8"/>
      <c r="L167" s="8"/>
      <c r="M167" s="8"/>
      <c r="N167" s="8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</row>
    <row r="168" spans="2:72" s="7" customFormat="1">
      <c r="I168" s="8"/>
      <c r="J168" s="8"/>
      <c r="K168" s="8"/>
      <c r="L168" s="8"/>
      <c r="M168" s="8"/>
      <c r="N168" s="8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</row>
    <row r="169" spans="2:72" s="7" customFormat="1">
      <c r="I169" s="8"/>
      <c r="J169" s="8"/>
      <c r="K169" s="8"/>
      <c r="L169" s="8"/>
      <c r="M169" s="8"/>
      <c r="N169" s="8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</row>
    <row r="170" spans="2:72" s="7" customFormat="1">
      <c r="I170" s="8"/>
      <c r="J170" s="8"/>
      <c r="K170" s="8"/>
      <c r="L170" s="8"/>
      <c r="M170" s="8"/>
      <c r="N170" s="8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</row>
    <row r="171" spans="2:72" s="7" customFormat="1">
      <c r="I171" s="8"/>
      <c r="J171" s="8"/>
      <c r="K171" s="8"/>
      <c r="L171" s="8"/>
      <c r="M171" s="8"/>
      <c r="N171" s="8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</row>
    <row r="172" spans="2:72" s="7" customFormat="1">
      <c r="I172" s="8"/>
      <c r="J172" s="8"/>
      <c r="K172" s="8"/>
      <c r="L172" s="8"/>
      <c r="M172" s="8"/>
      <c r="N172" s="8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</row>
    <row r="173" spans="2:72" s="7" customFormat="1">
      <c r="I173" s="8"/>
      <c r="J173" s="8"/>
      <c r="K173" s="8"/>
      <c r="L173" s="8"/>
      <c r="M173" s="8"/>
      <c r="N173" s="8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</row>
    <row r="174" spans="2:72" s="7" customFormat="1">
      <c r="I174" s="8"/>
      <c r="J174" s="8"/>
      <c r="K174" s="8"/>
      <c r="L174" s="8"/>
      <c r="M174" s="8"/>
      <c r="N174" s="8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</row>
    <row r="175" spans="2:72" s="7" customFormat="1">
      <c r="I175" s="8"/>
      <c r="J175" s="8"/>
      <c r="K175" s="8"/>
      <c r="L175" s="8"/>
      <c r="M175" s="8"/>
      <c r="N175" s="8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</row>
    <row r="176" spans="2:72" s="7" customFormat="1">
      <c r="I176" s="8"/>
      <c r="J176" s="8"/>
      <c r="K176" s="8"/>
      <c r="L176" s="8"/>
      <c r="M176" s="8"/>
      <c r="N176" s="8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</row>
    <row r="177" spans="9:72" s="7" customFormat="1">
      <c r="I177" s="8"/>
      <c r="J177" s="8"/>
      <c r="K177" s="8"/>
      <c r="L177" s="8"/>
      <c r="M177" s="8"/>
      <c r="N177" s="8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</row>
    <row r="178" spans="9:72" s="7" customFormat="1">
      <c r="I178" s="8"/>
      <c r="J178" s="8"/>
      <c r="K178" s="8"/>
      <c r="L178" s="8"/>
      <c r="M178" s="8"/>
      <c r="N178" s="8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</row>
    <row r="179" spans="9:72" s="7" customFormat="1">
      <c r="I179" s="8"/>
      <c r="J179" s="8"/>
      <c r="K179" s="8"/>
      <c r="L179" s="8"/>
      <c r="M179" s="8"/>
      <c r="N179" s="8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</row>
    <row r="180" spans="9:72" s="7" customFormat="1">
      <c r="I180" s="8"/>
      <c r="J180" s="8"/>
      <c r="K180" s="8"/>
      <c r="L180" s="8"/>
      <c r="M180" s="8"/>
      <c r="N180" s="8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</row>
    <row r="181" spans="9:72" s="7" customFormat="1">
      <c r="I181" s="8"/>
      <c r="J181" s="8"/>
      <c r="K181" s="8"/>
      <c r="L181" s="8"/>
      <c r="M181" s="8"/>
      <c r="N181" s="8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</row>
    <row r="182" spans="9:72" s="7" customFormat="1">
      <c r="I182" s="8"/>
      <c r="J182" s="8"/>
      <c r="K182" s="8"/>
      <c r="L182" s="8"/>
      <c r="M182" s="8"/>
      <c r="N182" s="8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</row>
    <row r="183" spans="9:72" s="7" customFormat="1">
      <c r="I183" s="8"/>
      <c r="J183" s="8"/>
      <c r="K183" s="8"/>
      <c r="L183" s="8"/>
      <c r="M183" s="8"/>
      <c r="N183" s="8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</row>
    <row r="184" spans="9:72" s="7" customFormat="1">
      <c r="I184" s="8"/>
      <c r="J184" s="8"/>
      <c r="K184" s="8"/>
      <c r="L184" s="8"/>
      <c r="M184" s="8"/>
      <c r="N184" s="8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</row>
    <row r="185" spans="9:72" s="7" customFormat="1">
      <c r="I185" s="8"/>
      <c r="J185" s="8"/>
      <c r="K185" s="8"/>
      <c r="L185" s="8"/>
      <c r="M185" s="8"/>
      <c r="N185" s="8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</row>
    <row r="186" spans="9:72" s="7" customFormat="1">
      <c r="I186" s="8"/>
      <c r="J186" s="8"/>
      <c r="K186" s="8"/>
      <c r="L186" s="8"/>
      <c r="M186" s="8"/>
      <c r="N186" s="8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</row>
    <row r="187" spans="9:72" s="7" customFormat="1">
      <c r="I187" s="8"/>
      <c r="J187" s="8"/>
      <c r="K187" s="8"/>
      <c r="L187" s="8"/>
      <c r="M187" s="8"/>
      <c r="N187" s="8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</row>
    <row r="188" spans="9:72" s="7" customFormat="1">
      <c r="I188" s="8"/>
      <c r="J188" s="8"/>
      <c r="K188" s="8"/>
      <c r="L188" s="8"/>
      <c r="M188" s="8"/>
      <c r="N188" s="8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</row>
    <row r="189" spans="9:72" s="7" customFormat="1">
      <c r="I189" s="8"/>
      <c r="J189" s="8"/>
      <c r="K189" s="8"/>
      <c r="L189" s="8"/>
      <c r="M189" s="8"/>
      <c r="N189" s="8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</row>
    <row r="190" spans="9:72" s="7" customFormat="1">
      <c r="I190" s="8"/>
      <c r="J190" s="8"/>
      <c r="K190" s="8"/>
      <c r="L190" s="8"/>
      <c r="M190" s="8"/>
      <c r="N190" s="8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</row>
    <row r="191" spans="9:72" s="7" customFormat="1">
      <c r="I191" s="8"/>
      <c r="J191" s="8"/>
      <c r="K191" s="8"/>
      <c r="L191" s="8"/>
      <c r="M191" s="8"/>
      <c r="N191" s="8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</row>
    <row r="192" spans="9:72" s="7" customFormat="1">
      <c r="I192" s="8"/>
      <c r="J192" s="8"/>
      <c r="K192" s="8"/>
      <c r="L192" s="8"/>
      <c r="M192" s="8"/>
      <c r="N192" s="8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</row>
    <row r="193" spans="9:72" s="7" customFormat="1">
      <c r="I193" s="8"/>
      <c r="J193" s="8"/>
      <c r="K193" s="8"/>
      <c r="L193" s="8"/>
      <c r="M193" s="8"/>
      <c r="N193" s="8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</row>
    <row r="194" spans="9:72" s="7" customFormat="1">
      <c r="I194" s="8"/>
      <c r="J194" s="8"/>
      <c r="K194" s="8"/>
      <c r="L194" s="8"/>
      <c r="M194" s="8"/>
      <c r="N194" s="8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</row>
    <row r="195" spans="9:72" s="7" customFormat="1">
      <c r="I195" s="8"/>
      <c r="J195" s="8"/>
      <c r="K195" s="8"/>
      <c r="L195" s="8"/>
      <c r="M195" s="8"/>
      <c r="N195" s="8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</row>
    <row r="196" spans="9:72" s="7" customFormat="1">
      <c r="I196" s="8"/>
      <c r="J196" s="8"/>
      <c r="K196" s="8"/>
      <c r="L196" s="8"/>
      <c r="M196" s="8"/>
      <c r="N196" s="8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</row>
    <row r="197" spans="9:72" s="7" customFormat="1">
      <c r="I197" s="8"/>
      <c r="J197" s="8"/>
      <c r="K197" s="8"/>
      <c r="L197" s="8"/>
      <c r="M197" s="8"/>
      <c r="N197" s="8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</row>
    <row r="198" spans="9:72" s="7" customFormat="1">
      <c r="I198" s="8"/>
      <c r="J198" s="8"/>
      <c r="K198" s="8"/>
      <c r="L198" s="8"/>
      <c r="M198" s="8"/>
      <c r="N198" s="8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</row>
    <row r="199" spans="9:72" s="7" customFormat="1">
      <c r="I199" s="8"/>
      <c r="J199" s="8"/>
      <c r="K199" s="8"/>
      <c r="L199" s="8"/>
      <c r="M199" s="8"/>
      <c r="N199" s="8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</row>
    <row r="200" spans="9:72" s="7" customFormat="1">
      <c r="I200" s="8"/>
      <c r="J200" s="8"/>
      <c r="K200" s="8"/>
      <c r="L200" s="8"/>
      <c r="M200" s="8"/>
      <c r="N200" s="8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</row>
    <row r="201" spans="9:72" s="7" customFormat="1">
      <c r="I201" s="8"/>
      <c r="J201" s="8"/>
      <c r="K201" s="8"/>
      <c r="L201" s="8"/>
      <c r="M201" s="8"/>
      <c r="N201" s="8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</row>
    <row r="202" spans="9:72" s="7" customFormat="1">
      <c r="I202" s="8"/>
      <c r="J202" s="8"/>
      <c r="K202" s="8"/>
      <c r="L202" s="8"/>
      <c r="M202" s="8"/>
      <c r="N202" s="8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</row>
    <row r="203" spans="9:72" s="7" customFormat="1">
      <c r="I203" s="8"/>
      <c r="J203" s="8"/>
      <c r="K203" s="8"/>
      <c r="L203" s="8"/>
      <c r="M203" s="8"/>
      <c r="N203" s="8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</row>
    <row r="204" spans="9:72" s="7" customFormat="1">
      <c r="I204" s="8"/>
      <c r="J204" s="8"/>
      <c r="K204" s="8"/>
      <c r="L204" s="8"/>
      <c r="M204" s="8"/>
      <c r="N204" s="8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</row>
    <row r="205" spans="9:72" s="7" customFormat="1">
      <c r="I205" s="8"/>
      <c r="J205" s="8"/>
      <c r="K205" s="8"/>
      <c r="L205" s="8"/>
      <c r="M205" s="8"/>
      <c r="N205" s="8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</row>
    <row r="206" spans="9:72" s="7" customFormat="1">
      <c r="I206" s="8"/>
      <c r="J206" s="8"/>
      <c r="K206" s="8"/>
      <c r="L206" s="8"/>
      <c r="M206" s="8"/>
      <c r="N206" s="8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</row>
    <row r="207" spans="9:72" s="7" customFormat="1">
      <c r="I207" s="8"/>
      <c r="J207" s="8"/>
      <c r="K207" s="8"/>
      <c r="L207" s="8"/>
      <c r="M207" s="8"/>
      <c r="N207" s="8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</row>
    <row r="208" spans="9:72" s="7" customFormat="1">
      <c r="I208" s="8"/>
      <c r="J208" s="8"/>
      <c r="K208" s="8"/>
      <c r="L208" s="8"/>
      <c r="M208" s="8"/>
      <c r="N208" s="8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</row>
    <row r="209" spans="9:72" s="7" customFormat="1">
      <c r="I209" s="8"/>
      <c r="J209" s="8"/>
      <c r="K209" s="8"/>
      <c r="L209" s="8"/>
      <c r="M209" s="8"/>
      <c r="N209" s="8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</row>
    <row r="210" spans="9:72" s="7" customFormat="1">
      <c r="I210" s="8"/>
      <c r="J210" s="8"/>
      <c r="K210" s="8"/>
      <c r="L210" s="8"/>
      <c r="M210" s="8"/>
      <c r="N210" s="8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</row>
    <row r="211" spans="9:72" s="7" customFormat="1">
      <c r="I211" s="8"/>
      <c r="J211" s="8"/>
      <c r="K211" s="8"/>
      <c r="L211" s="8"/>
      <c r="M211" s="8"/>
      <c r="N211" s="8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</row>
    <row r="212" spans="9:72" s="7" customFormat="1">
      <c r="I212" s="8"/>
      <c r="J212" s="8"/>
      <c r="K212" s="8"/>
      <c r="L212" s="8"/>
      <c r="M212" s="8"/>
      <c r="N212" s="8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</row>
    <row r="213" spans="9:72" s="7" customFormat="1">
      <c r="I213" s="8"/>
      <c r="J213" s="8"/>
      <c r="K213" s="8"/>
      <c r="L213" s="8"/>
      <c r="M213" s="8"/>
      <c r="N213" s="8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</row>
    <row r="214" spans="9:72" s="7" customFormat="1">
      <c r="I214" s="8"/>
      <c r="J214" s="8"/>
      <c r="K214" s="8"/>
      <c r="L214" s="8"/>
      <c r="M214" s="8"/>
      <c r="N214" s="8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</row>
    <row r="215" spans="9:72" s="7" customFormat="1">
      <c r="I215" s="8"/>
      <c r="J215" s="8"/>
      <c r="K215" s="8"/>
      <c r="L215" s="8"/>
      <c r="M215" s="8"/>
      <c r="N215" s="8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</row>
    <row r="216" spans="9:72" s="7" customFormat="1">
      <c r="I216" s="8"/>
      <c r="J216" s="8"/>
      <c r="K216" s="8"/>
      <c r="L216" s="8"/>
      <c r="M216" s="8"/>
      <c r="N216" s="8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</row>
    <row r="217" spans="9:72" s="7" customFormat="1">
      <c r="I217" s="8"/>
      <c r="J217" s="8"/>
      <c r="K217" s="8"/>
      <c r="L217" s="8"/>
      <c r="M217" s="8"/>
      <c r="N217" s="8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</row>
    <row r="218" spans="9:72" s="7" customFormat="1">
      <c r="I218" s="8"/>
      <c r="J218" s="8"/>
      <c r="K218" s="8"/>
      <c r="L218" s="8"/>
      <c r="M218" s="8"/>
      <c r="N218" s="8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</row>
    <row r="219" spans="9:72" s="7" customFormat="1">
      <c r="I219" s="8"/>
      <c r="J219" s="8"/>
      <c r="K219" s="8"/>
      <c r="L219" s="8"/>
      <c r="M219" s="8"/>
      <c r="N219" s="8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</row>
    <row r="220" spans="9:72" s="7" customFormat="1">
      <c r="I220" s="8"/>
      <c r="J220" s="8"/>
      <c r="K220" s="8"/>
      <c r="L220" s="8"/>
      <c r="M220" s="8"/>
      <c r="N220" s="8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</row>
    <row r="221" spans="9:72" s="7" customFormat="1">
      <c r="I221" s="8"/>
      <c r="J221" s="8"/>
      <c r="K221" s="8"/>
      <c r="L221" s="8"/>
      <c r="M221" s="8"/>
      <c r="N221" s="8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</row>
    <row r="222" spans="9:72" s="7" customFormat="1">
      <c r="I222" s="8"/>
      <c r="J222" s="8"/>
      <c r="K222" s="8"/>
      <c r="L222" s="8"/>
      <c r="M222" s="8"/>
      <c r="N222" s="8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</row>
    <row r="223" spans="9:72" s="7" customFormat="1">
      <c r="I223" s="8"/>
      <c r="J223" s="8"/>
      <c r="K223" s="8"/>
      <c r="L223" s="8"/>
      <c r="M223" s="8"/>
      <c r="N223" s="8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</row>
    <row r="224" spans="9:72" s="7" customFormat="1">
      <c r="I224" s="8"/>
      <c r="J224" s="8"/>
      <c r="K224" s="8"/>
      <c r="L224" s="8"/>
      <c r="M224" s="8"/>
      <c r="N224" s="8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</row>
    <row r="225" spans="9:72" s="7" customFormat="1">
      <c r="I225" s="8"/>
      <c r="J225" s="8"/>
      <c r="K225" s="8"/>
      <c r="L225" s="8"/>
      <c r="M225" s="8"/>
      <c r="N225" s="8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</row>
    <row r="226" spans="9:72" s="7" customFormat="1">
      <c r="I226" s="8"/>
      <c r="J226" s="8"/>
      <c r="K226" s="8"/>
      <c r="L226" s="8"/>
      <c r="M226" s="8"/>
      <c r="N226" s="8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</row>
    <row r="227" spans="9:72" s="7" customFormat="1">
      <c r="I227" s="8"/>
      <c r="J227" s="8"/>
      <c r="K227" s="8"/>
      <c r="L227" s="8"/>
      <c r="M227" s="8"/>
      <c r="N227" s="8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</row>
    <row r="228" spans="9:72" s="7" customFormat="1">
      <c r="I228" s="8"/>
      <c r="J228" s="8"/>
      <c r="K228" s="8"/>
      <c r="L228" s="8"/>
      <c r="M228" s="8"/>
      <c r="N228" s="8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</row>
    <row r="229" spans="9:72" s="7" customFormat="1">
      <c r="I229" s="8"/>
      <c r="J229" s="8"/>
      <c r="K229" s="8"/>
      <c r="L229" s="8"/>
      <c r="M229" s="8"/>
      <c r="N229" s="8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</row>
    <row r="230" spans="9:72" s="7" customFormat="1">
      <c r="I230" s="8"/>
      <c r="J230" s="8"/>
      <c r="K230" s="8"/>
      <c r="L230" s="8"/>
      <c r="M230" s="8"/>
      <c r="N230" s="8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</row>
    <row r="231" spans="9:72" s="7" customFormat="1">
      <c r="I231" s="8"/>
      <c r="J231" s="8"/>
      <c r="K231" s="8"/>
      <c r="L231" s="8"/>
      <c r="M231" s="8"/>
      <c r="N231" s="8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</row>
    <row r="232" spans="9:72" s="7" customFormat="1">
      <c r="I232" s="8"/>
      <c r="J232" s="8"/>
      <c r="K232" s="8"/>
      <c r="L232" s="8"/>
      <c r="M232" s="8"/>
      <c r="N232" s="8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</row>
    <row r="233" spans="9:72" s="7" customFormat="1">
      <c r="I233" s="8"/>
      <c r="J233" s="8"/>
      <c r="K233" s="8"/>
      <c r="L233" s="8"/>
      <c r="M233" s="8"/>
      <c r="N233" s="8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</row>
    <row r="234" spans="9:72" s="7" customFormat="1">
      <c r="I234" s="8"/>
      <c r="J234" s="8"/>
      <c r="K234" s="8"/>
      <c r="L234" s="8"/>
      <c r="M234" s="8"/>
      <c r="N234" s="8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</row>
    <row r="235" spans="9:72" s="7" customFormat="1">
      <c r="I235" s="8"/>
      <c r="J235" s="8"/>
      <c r="K235" s="8"/>
      <c r="L235" s="8"/>
      <c r="M235" s="8"/>
      <c r="N235" s="8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</row>
    <row r="236" spans="9:72" s="7" customFormat="1">
      <c r="I236" s="8"/>
      <c r="J236" s="8"/>
      <c r="K236" s="8"/>
      <c r="L236" s="8"/>
      <c r="M236" s="8"/>
      <c r="N236" s="8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</row>
    <row r="237" spans="9:72" s="7" customFormat="1">
      <c r="I237" s="8"/>
      <c r="J237" s="8"/>
      <c r="K237" s="8"/>
      <c r="L237" s="8"/>
      <c r="M237" s="8"/>
      <c r="N237" s="8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</row>
    <row r="238" spans="9:72" s="7" customFormat="1">
      <c r="I238" s="8"/>
      <c r="J238" s="8"/>
      <c r="K238" s="8"/>
      <c r="L238" s="8"/>
      <c r="M238" s="8"/>
      <c r="N238" s="8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</row>
    <row r="239" spans="9:72" s="7" customFormat="1">
      <c r="I239" s="8"/>
      <c r="J239" s="8"/>
      <c r="K239" s="8"/>
      <c r="L239" s="8"/>
      <c r="M239" s="8"/>
      <c r="N239" s="8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</row>
    <row r="240" spans="9:72" s="7" customFormat="1">
      <c r="I240" s="8"/>
      <c r="J240" s="8"/>
      <c r="K240" s="8"/>
      <c r="L240" s="8"/>
      <c r="M240" s="8"/>
      <c r="N240" s="8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</row>
    <row r="241" spans="9:72" s="7" customFormat="1">
      <c r="I241" s="8"/>
      <c r="J241" s="8"/>
      <c r="K241" s="8"/>
      <c r="L241" s="8"/>
      <c r="M241" s="8"/>
      <c r="N241" s="8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</row>
    <row r="242" spans="9:72" s="7" customFormat="1">
      <c r="I242" s="8"/>
      <c r="J242" s="8"/>
      <c r="K242" s="8"/>
      <c r="L242" s="8"/>
      <c r="M242" s="8"/>
      <c r="N242" s="8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</row>
    <row r="243" spans="9:72" s="7" customFormat="1">
      <c r="I243" s="8"/>
      <c r="J243" s="8"/>
      <c r="K243" s="8"/>
      <c r="L243" s="8"/>
      <c r="M243" s="8"/>
      <c r="N243" s="8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</row>
    <row r="244" spans="9:72" s="7" customFormat="1">
      <c r="I244" s="8"/>
      <c r="J244" s="8"/>
      <c r="K244" s="8"/>
      <c r="L244" s="8"/>
      <c r="M244" s="8"/>
      <c r="N244" s="8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</row>
    <row r="245" spans="9:72" s="7" customFormat="1">
      <c r="I245" s="8"/>
      <c r="J245" s="8"/>
      <c r="K245" s="8"/>
      <c r="L245" s="8"/>
      <c r="M245" s="8"/>
      <c r="N245" s="8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</row>
    <row r="246" spans="9:72" s="7" customFormat="1">
      <c r="I246" s="8"/>
      <c r="J246" s="8"/>
      <c r="K246" s="8"/>
      <c r="L246" s="8"/>
      <c r="M246" s="8"/>
      <c r="N246" s="8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</row>
    <row r="247" spans="9:72" s="7" customFormat="1">
      <c r="I247" s="8"/>
      <c r="J247" s="8"/>
      <c r="K247" s="8"/>
      <c r="L247" s="8"/>
      <c r="M247" s="8"/>
      <c r="N247" s="8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</row>
    <row r="248" spans="9:72" s="7" customFormat="1">
      <c r="I248" s="8"/>
      <c r="J248" s="8"/>
      <c r="K248" s="8"/>
      <c r="L248" s="8"/>
      <c r="M248" s="8"/>
      <c r="N248" s="8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</row>
    <row r="249" spans="9:72" s="7" customFormat="1">
      <c r="I249" s="8"/>
      <c r="J249" s="8"/>
      <c r="K249" s="8"/>
      <c r="L249" s="8"/>
      <c r="M249" s="8"/>
      <c r="N249" s="8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</row>
    <row r="250" spans="9:72" s="7" customFormat="1">
      <c r="I250" s="8"/>
      <c r="J250" s="8"/>
      <c r="K250" s="8"/>
      <c r="L250" s="8"/>
      <c r="M250" s="8"/>
      <c r="N250" s="8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</row>
    <row r="251" spans="9:72" s="7" customFormat="1">
      <c r="I251" s="8"/>
      <c r="J251" s="8"/>
      <c r="K251" s="8"/>
      <c r="L251" s="8"/>
      <c r="M251" s="8"/>
      <c r="N251" s="8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</row>
    <row r="252" spans="9:72" s="7" customFormat="1">
      <c r="I252" s="8"/>
      <c r="J252" s="8"/>
      <c r="K252" s="8"/>
      <c r="L252" s="8"/>
      <c r="M252" s="8"/>
      <c r="N252" s="8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</row>
    <row r="253" spans="9:72" s="7" customFormat="1">
      <c r="I253" s="8"/>
      <c r="J253" s="8"/>
      <c r="K253" s="8"/>
      <c r="L253" s="8"/>
      <c r="M253" s="8"/>
      <c r="N253" s="8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</row>
    <row r="254" spans="9:72" s="7" customFormat="1">
      <c r="I254" s="8"/>
      <c r="J254" s="8"/>
      <c r="K254" s="8"/>
      <c r="L254" s="8"/>
      <c r="M254" s="8"/>
      <c r="N254" s="8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</row>
    <row r="255" spans="9:72" s="7" customFormat="1">
      <c r="I255" s="8"/>
      <c r="J255" s="8"/>
      <c r="K255" s="8"/>
      <c r="L255" s="8"/>
      <c r="M255" s="8"/>
      <c r="N255" s="8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</row>
    <row r="256" spans="9:72" s="7" customFormat="1">
      <c r="I256" s="8"/>
      <c r="J256" s="8"/>
      <c r="K256" s="8"/>
      <c r="L256" s="8"/>
      <c r="M256" s="8"/>
      <c r="N256" s="8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</row>
    <row r="257" spans="9:72" s="7" customFormat="1">
      <c r="I257" s="8"/>
      <c r="J257" s="8"/>
      <c r="K257" s="8"/>
      <c r="L257" s="8"/>
      <c r="M257" s="8"/>
      <c r="N257" s="8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</row>
    <row r="258" spans="9:72" s="7" customFormat="1">
      <c r="I258" s="8"/>
      <c r="J258" s="8"/>
      <c r="K258" s="8"/>
      <c r="L258" s="8"/>
      <c r="M258" s="8"/>
      <c r="N258" s="8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</row>
    <row r="259" spans="9:72" s="7" customFormat="1">
      <c r="I259" s="8"/>
      <c r="J259" s="8"/>
      <c r="K259" s="8"/>
      <c r="L259" s="8"/>
      <c r="M259" s="8"/>
      <c r="N259" s="8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</row>
    <row r="260" spans="9:72" s="7" customFormat="1">
      <c r="I260" s="8"/>
      <c r="J260" s="8"/>
      <c r="K260" s="8"/>
      <c r="L260" s="8"/>
      <c r="M260" s="8"/>
      <c r="N260" s="8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</row>
    <row r="261" spans="9:72" s="7" customFormat="1">
      <c r="I261" s="8"/>
      <c r="J261" s="8"/>
      <c r="K261" s="8"/>
      <c r="L261" s="8"/>
      <c r="M261" s="8"/>
      <c r="N261" s="8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</row>
    <row r="262" spans="9:72" s="7" customFormat="1">
      <c r="I262" s="8"/>
      <c r="J262" s="8"/>
      <c r="K262" s="8"/>
      <c r="L262" s="8"/>
      <c r="M262" s="8"/>
      <c r="N262" s="8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</row>
    <row r="263" spans="9:72" s="7" customFormat="1">
      <c r="I263" s="8"/>
      <c r="J263" s="8"/>
      <c r="K263" s="8"/>
      <c r="L263" s="8"/>
      <c r="M263" s="8"/>
      <c r="N263" s="8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</row>
    <row r="264" spans="9:72" s="7" customFormat="1">
      <c r="I264" s="8"/>
      <c r="J264" s="8"/>
      <c r="K264" s="8"/>
      <c r="L264" s="8"/>
      <c r="M264" s="8"/>
      <c r="N264" s="8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</row>
    <row r="265" spans="9:72" s="7" customFormat="1">
      <c r="I265" s="8"/>
      <c r="J265" s="8"/>
      <c r="K265" s="8"/>
      <c r="L265" s="8"/>
      <c r="M265" s="8"/>
      <c r="N265" s="8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</row>
    <row r="266" spans="9:72" s="7" customFormat="1">
      <c r="I266" s="8"/>
      <c r="J266" s="8"/>
      <c r="K266" s="8"/>
      <c r="L266" s="8"/>
      <c r="M266" s="8"/>
      <c r="N266" s="8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</row>
    <row r="267" spans="9:72" s="7" customFormat="1">
      <c r="I267" s="8"/>
      <c r="J267" s="8"/>
      <c r="K267" s="8"/>
      <c r="L267" s="8"/>
      <c r="M267" s="8"/>
      <c r="N267" s="8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</row>
    <row r="268" spans="9:72" s="7" customFormat="1">
      <c r="I268" s="8"/>
      <c r="J268" s="8"/>
      <c r="K268" s="8"/>
      <c r="L268" s="8"/>
      <c r="M268" s="8"/>
      <c r="N268" s="8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</row>
    <row r="269" spans="9:72" s="7" customFormat="1">
      <c r="I269" s="8"/>
      <c r="J269" s="8"/>
      <c r="K269" s="8"/>
      <c r="L269" s="8"/>
      <c r="M269" s="8"/>
      <c r="N269" s="8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</row>
    <row r="270" spans="9:72" s="7" customFormat="1">
      <c r="I270" s="8"/>
      <c r="J270" s="8"/>
      <c r="K270" s="8"/>
      <c r="L270" s="8"/>
      <c r="M270" s="8"/>
      <c r="N270" s="8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</row>
    <row r="271" spans="9:72" s="7" customFormat="1">
      <c r="I271" s="8"/>
      <c r="J271" s="8"/>
      <c r="K271" s="8"/>
      <c r="L271" s="8"/>
      <c r="M271" s="8"/>
      <c r="N271" s="8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</row>
    <row r="272" spans="9:72" s="7" customFormat="1">
      <c r="I272" s="8"/>
      <c r="J272" s="8"/>
      <c r="K272" s="8"/>
      <c r="L272" s="8"/>
      <c r="M272" s="8"/>
      <c r="N272" s="8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</row>
    <row r="273" spans="9:72" s="7" customFormat="1">
      <c r="I273" s="8"/>
      <c r="J273" s="8"/>
      <c r="K273" s="8"/>
      <c r="L273" s="8"/>
      <c r="M273" s="8"/>
      <c r="N273" s="8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</row>
    <row r="274" spans="9:72" s="7" customFormat="1">
      <c r="I274" s="8"/>
      <c r="J274" s="8"/>
      <c r="K274" s="8"/>
      <c r="L274" s="8"/>
      <c r="M274" s="8"/>
      <c r="N274" s="8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</row>
    <row r="275" spans="9:72" s="7" customFormat="1">
      <c r="I275" s="8"/>
      <c r="J275" s="8"/>
      <c r="K275" s="8"/>
      <c r="L275" s="8"/>
      <c r="M275" s="8"/>
      <c r="N275" s="8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</row>
    <row r="276" spans="9:72" s="7" customFormat="1">
      <c r="I276" s="8"/>
      <c r="J276" s="8"/>
      <c r="K276" s="8"/>
      <c r="L276" s="8"/>
      <c r="M276" s="8"/>
      <c r="N276" s="8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</row>
    <row r="277" spans="9:72" s="7" customFormat="1">
      <c r="I277" s="8"/>
      <c r="J277" s="8"/>
      <c r="K277" s="8"/>
      <c r="L277" s="8"/>
      <c r="M277" s="8"/>
      <c r="N277" s="8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</row>
    <row r="278" spans="9:72" s="7" customFormat="1">
      <c r="I278" s="8"/>
      <c r="J278" s="8"/>
      <c r="K278" s="8"/>
      <c r="L278" s="8"/>
      <c r="M278" s="8"/>
      <c r="N278" s="8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</row>
    <row r="279" spans="9:72" s="7" customFormat="1">
      <c r="I279" s="8"/>
      <c r="J279" s="8"/>
      <c r="K279" s="8"/>
      <c r="L279" s="8"/>
      <c r="M279" s="8"/>
      <c r="N279" s="8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</row>
    <row r="280" spans="9:72" s="7" customFormat="1">
      <c r="I280" s="8"/>
      <c r="J280" s="8"/>
      <c r="K280" s="8"/>
      <c r="L280" s="8"/>
      <c r="M280" s="8"/>
      <c r="N280" s="8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</row>
    <row r="281" spans="9:72" s="7" customFormat="1">
      <c r="I281" s="8"/>
      <c r="J281" s="8"/>
      <c r="K281" s="8"/>
      <c r="L281" s="8"/>
      <c r="M281" s="8"/>
      <c r="N281" s="8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</row>
    <row r="282" spans="9:72" s="7" customFormat="1">
      <c r="I282" s="8"/>
      <c r="J282" s="8"/>
      <c r="K282" s="8"/>
      <c r="L282" s="8"/>
      <c r="M282" s="8"/>
      <c r="N282" s="8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</row>
    <row r="283" spans="9:72" s="7" customFormat="1">
      <c r="I283" s="8"/>
      <c r="J283" s="8"/>
      <c r="K283" s="8"/>
      <c r="L283" s="8"/>
      <c r="M283" s="8"/>
      <c r="N283" s="8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</row>
    <row r="284" spans="9:72" s="7" customFormat="1">
      <c r="I284" s="8"/>
      <c r="J284" s="8"/>
      <c r="K284" s="8"/>
      <c r="L284" s="8"/>
      <c r="M284" s="8"/>
      <c r="N284" s="8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</row>
    <row r="285" spans="9:72" s="7" customFormat="1">
      <c r="I285" s="8"/>
      <c r="J285" s="8"/>
      <c r="K285" s="8"/>
      <c r="L285" s="8"/>
      <c r="M285" s="8"/>
      <c r="N285" s="8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</row>
    <row r="286" spans="9:72" s="7" customFormat="1">
      <c r="I286" s="8"/>
      <c r="J286" s="8"/>
      <c r="K286" s="8"/>
      <c r="L286" s="8"/>
      <c r="M286" s="8"/>
      <c r="N286" s="8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</row>
    <row r="287" spans="9:72" s="7" customFormat="1">
      <c r="I287" s="8"/>
      <c r="J287" s="8"/>
      <c r="K287" s="8"/>
      <c r="L287" s="8"/>
      <c r="M287" s="8"/>
      <c r="N287" s="8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</row>
    <row r="288" spans="9:72" s="7" customFormat="1">
      <c r="I288" s="8"/>
      <c r="J288" s="8"/>
      <c r="K288" s="8"/>
      <c r="L288" s="8"/>
      <c r="M288" s="8"/>
      <c r="N288" s="8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</row>
    <row r="289" spans="9:72" s="7" customFormat="1">
      <c r="I289" s="8"/>
      <c r="J289" s="8"/>
      <c r="K289" s="8"/>
      <c r="L289" s="8"/>
      <c r="M289" s="8"/>
      <c r="N289" s="8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</row>
    <row r="290" spans="9:72" s="7" customFormat="1">
      <c r="I290" s="8"/>
      <c r="J290" s="8"/>
      <c r="K290" s="8"/>
      <c r="L290" s="8"/>
      <c r="M290" s="8"/>
      <c r="N290" s="8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</row>
    <row r="291" spans="9:72" s="7" customFormat="1">
      <c r="I291" s="8"/>
      <c r="J291" s="8"/>
      <c r="K291" s="8"/>
      <c r="L291" s="8"/>
      <c r="M291" s="8"/>
      <c r="N291" s="8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</row>
    <row r="292" spans="9:72" s="7" customFormat="1">
      <c r="I292" s="8"/>
      <c r="J292" s="8"/>
      <c r="K292" s="8"/>
      <c r="L292" s="8"/>
      <c r="M292" s="8"/>
      <c r="N292" s="8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</row>
    <row r="293" spans="9:72" s="7" customFormat="1">
      <c r="I293" s="8"/>
      <c r="J293" s="8"/>
      <c r="K293" s="8"/>
      <c r="L293" s="8"/>
      <c r="M293" s="8"/>
      <c r="N293" s="8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</row>
    <row r="294" spans="9:72" s="7" customFormat="1">
      <c r="I294" s="8"/>
      <c r="J294" s="8"/>
      <c r="K294" s="8"/>
      <c r="L294" s="8"/>
      <c r="M294" s="8"/>
      <c r="N294" s="8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</row>
    <row r="295" spans="9:72" s="7" customFormat="1">
      <c r="I295" s="8"/>
      <c r="J295" s="8"/>
      <c r="K295" s="8"/>
      <c r="L295" s="8"/>
      <c r="M295" s="8"/>
      <c r="N295" s="8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</row>
    <row r="296" spans="9:72" s="7" customFormat="1">
      <c r="I296" s="8"/>
      <c r="J296" s="8"/>
      <c r="K296" s="8"/>
      <c r="L296" s="8"/>
      <c r="M296" s="8"/>
      <c r="N296" s="8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</row>
    <row r="297" spans="9:72" s="7" customFormat="1">
      <c r="I297" s="8"/>
      <c r="J297" s="8"/>
      <c r="K297" s="8"/>
      <c r="L297" s="8"/>
      <c r="M297" s="8"/>
      <c r="N297" s="8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</row>
    <row r="298" spans="9:72" s="7" customFormat="1">
      <c r="I298" s="8"/>
      <c r="J298" s="8"/>
      <c r="K298" s="8"/>
      <c r="L298" s="8"/>
      <c r="M298" s="8"/>
      <c r="N298" s="8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</row>
    <row r="299" spans="9:72" s="7" customFormat="1">
      <c r="I299" s="8"/>
      <c r="J299" s="8"/>
      <c r="K299" s="8"/>
      <c r="L299" s="8"/>
      <c r="M299" s="8"/>
      <c r="N299" s="8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</row>
    <row r="300" spans="9:72" s="7" customFormat="1">
      <c r="I300" s="8"/>
      <c r="J300" s="8"/>
      <c r="K300" s="8"/>
      <c r="L300" s="8"/>
      <c r="M300" s="8"/>
      <c r="N300" s="8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</row>
    <row r="301" spans="9:72" s="7" customFormat="1">
      <c r="I301" s="8"/>
      <c r="J301" s="8"/>
      <c r="K301" s="8"/>
      <c r="L301" s="8"/>
      <c r="M301" s="8"/>
      <c r="N301" s="8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</row>
    <row r="302" spans="9:72" s="7" customFormat="1">
      <c r="I302" s="8"/>
      <c r="J302" s="8"/>
      <c r="K302" s="8"/>
      <c r="L302" s="8"/>
      <c r="M302" s="8"/>
      <c r="N302" s="8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</row>
    <row r="303" spans="9:72" s="7" customFormat="1">
      <c r="I303" s="8"/>
      <c r="J303" s="8"/>
      <c r="K303" s="8"/>
      <c r="L303" s="8"/>
      <c r="M303" s="8"/>
      <c r="N303" s="8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</row>
    <row r="304" spans="9:72" s="7" customFormat="1">
      <c r="I304" s="8"/>
      <c r="J304" s="8"/>
      <c r="K304" s="8"/>
      <c r="L304" s="8"/>
      <c r="M304" s="8"/>
      <c r="N304" s="8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</row>
    <row r="305" spans="9:72" s="7" customFormat="1">
      <c r="I305" s="8"/>
      <c r="J305" s="8"/>
      <c r="K305" s="8"/>
      <c r="L305" s="8"/>
      <c r="M305" s="8"/>
      <c r="N305" s="8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</row>
    <row r="306" spans="9:72" s="7" customFormat="1">
      <c r="I306" s="8"/>
      <c r="J306" s="8"/>
      <c r="K306" s="8"/>
      <c r="L306" s="8"/>
      <c r="M306" s="8"/>
      <c r="N306" s="8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</row>
    <row r="307" spans="9:72" s="7" customFormat="1">
      <c r="I307" s="8"/>
      <c r="J307" s="8"/>
      <c r="K307" s="8"/>
      <c r="L307" s="8"/>
      <c r="M307" s="8"/>
      <c r="N307" s="8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</row>
    <row r="308" spans="9:72" s="7" customFormat="1">
      <c r="I308" s="8"/>
      <c r="J308" s="8"/>
      <c r="K308" s="8"/>
      <c r="L308" s="8"/>
      <c r="M308" s="8"/>
      <c r="N308" s="8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</row>
    <row r="309" spans="9:72" s="7" customFormat="1">
      <c r="I309" s="8"/>
      <c r="J309" s="8"/>
      <c r="K309" s="8"/>
      <c r="L309" s="8"/>
      <c r="M309" s="8"/>
      <c r="N309" s="8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</row>
    <row r="310" spans="9:72" s="7" customFormat="1">
      <c r="I310" s="8"/>
      <c r="J310" s="8"/>
      <c r="K310" s="8"/>
      <c r="L310" s="8"/>
      <c r="M310" s="8"/>
      <c r="N310" s="8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</row>
    <row r="311" spans="9:72" s="7" customFormat="1">
      <c r="I311" s="8"/>
      <c r="J311" s="8"/>
      <c r="K311" s="8"/>
      <c r="L311" s="8"/>
      <c r="M311" s="8"/>
      <c r="N311" s="8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</row>
    <row r="312" spans="9:72" s="7" customFormat="1">
      <c r="I312" s="8"/>
      <c r="J312" s="8"/>
      <c r="K312" s="8"/>
      <c r="L312" s="8"/>
      <c r="M312" s="8"/>
      <c r="N312" s="8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</row>
    <row r="313" spans="9:72" s="7" customFormat="1">
      <c r="I313" s="8"/>
      <c r="J313" s="8"/>
      <c r="K313" s="8"/>
      <c r="L313" s="8"/>
      <c r="M313" s="8"/>
      <c r="N313" s="8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</row>
    <row r="314" spans="9:72" s="7" customFormat="1">
      <c r="I314" s="8"/>
      <c r="J314" s="8"/>
      <c r="K314" s="8"/>
      <c r="L314" s="8"/>
      <c r="M314" s="8"/>
      <c r="N314" s="8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</row>
    <row r="315" spans="9:72" s="7" customFormat="1">
      <c r="I315" s="8"/>
      <c r="J315" s="8"/>
      <c r="K315" s="8"/>
      <c r="L315" s="8"/>
      <c r="M315" s="8"/>
      <c r="N315" s="8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</row>
    <row r="316" spans="9:72" s="7" customFormat="1">
      <c r="I316" s="8"/>
      <c r="J316" s="8"/>
      <c r="K316" s="8"/>
      <c r="L316" s="8"/>
      <c r="M316" s="8"/>
      <c r="N316" s="8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</row>
    <row r="317" spans="9:72" s="7" customFormat="1">
      <c r="I317" s="8"/>
      <c r="J317" s="8"/>
      <c r="K317" s="8"/>
      <c r="L317" s="8"/>
      <c r="M317" s="8"/>
      <c r="N317" s="8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</row>
    <row r="318" spans="9:72" s="7" customFormat="1">
      <c r="I318" s="8"/>
      <c r="J318" s="8"/>
      <c r="K318" s="8"/>
      <c r="L318" s="8"/>
      <c r="M318" s="8"/>
      <c r="N318" s="8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</row>
    <row r="319" spans="9:72" s="7" customFormat="1">
      <c r="I319" s="8"/>
      <c r="J319" s="8"/>
      <c r="K319" s="8"/>
      <c r="L319" s="8"/>
      <c r="M319" s="8"/>
      <c r="N319" s="8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</row>
    <row r="320" spans="9:72" s="7" customFormat="1">
      <c r="I320" s="8"/>
      <c r="J320" s="8"/>
      <c r="K320" s="8"/>
      <c r="L320" s="8"/>
      <c r="M320" s="8"/>
      <c r="N320" s="8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</row>
    <row r="321" spans="9:72" s="7" customFormat="1">
      <c r="I321" s="8"/>
      <c r="J321" s="8"/>
      <c r="K321" s="8"/>
      <c r="L321" s="8"/>
      <c r="M321" s="8"/>
      <c r="N321" s="8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</row>
    <row r="322" spans="9:72" s="7" customFormat="1">
      <c r="I322" s="8"/>
      <c r="J322" s="8"/>
      <c r="K322" s="8"/>
      <c r="L322" s="8"/>
      <c r="M322" s="8"/>
      <c r="N322" s="8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</row>
    <row r="323" spans="9:72" s="7" customFormat="1">
      <c r="I323" s="8"/>
      <c r="J323" s="8"/>
      <c r="K323" s="8"/>
      <c r="L323" s="8"/>
      <c r="M323" s="8"/>
      <c r="N323" s="8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</row>
    <row r="324" spans="9:72" s="7" customFormat="1">
      <c r="I324" s="8"/>
      <c r="J324" s="8"/>
      <c r="K324" s="8"/>
      <c r="L324" s="8"/>
      <c r="M324" s="8"/>
      <c r="N324" s="8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</row>
    <row r="325" spans="9:72" s="7" customFormat="1">
      <c r="I325" s="8"/>
      <c r="J325" s="8"/>
      <c r="K325" s="8"/>
      <c r="L325" s="8"/>
      <c r="M325" s="8"/>
      <c r="N325" s="8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</row>
    <row r="326" spans="9:72" s="7" customFormat="1">
      <c r="I326" s="8"/>
      <c r="J326" s="8"/>
      <c r="K326" s="8"/>
      <c r="L326" s="8"/>
      <c r="M326" s="8"/>
      <c r="N326" s="8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</row>
    <row r="327" spans="9:72" s="7" customFormat="1">
      <c r="I327" s="8"/>
      <c r="J327" s="8"/>
      <c r="K327" s="8"/>
      <c r="L327" s="8"/>
      <c r="M327" s="8"/>
      <c r="N327" s="8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</row>
    <row r="328" spans="9:72" s="7" customFormat="1">
      <c r="I328" s="8"/>
      <c r="J328" s="8"/>
      <c r="K328" s="8"/>
      <c r="L328" s="8"/>
      <c r="M328" s="8"/>
      <c r="N328" s="8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</row>
    <row r="329" spans="9:72" s="7" customFormat="1">
      <c r="I329" s="8"/>
      <c r="J329" s="8"/>
      <c r="K329" s="8"/>
      <c r="L329" s="8"/>
      <c r="M329" s="8"/>
      <c r="N329" s="8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</row>
    <row r="330" spans="9:72" s="7" customFormat="1">
      <c r="I330" s="8"/>
      <c r="J330" s="8"/>
      <c r="K330" s="8"/>
      <c r="L330" s="8"/>
      <c r="M330" s="8"/>
      <c r="N330" s="8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</row>
    <row r="331" spans="9:72" s="7" customFormat="1">
      <c r="I331" s="8"/>
      <c r="J331" s="8"/>
      <c r="K331" s="8"/>
      <c r="L331" s="8"/>
      <c r="M331" s="8"/>
      <c r="N331" s="8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</row>
    <row r="332" spans="9:72" s="7" customFormat="1">
      <c r="I332" s="8"/>
      <c r="J332" s="8"/>
      <c r="K332" s="8"/>
      <c r="L332" s="8"/>
      <c r="M332" s="8"/>
      <c r="N332" s="8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</row>
    <row r="333" spans="9:72" s="7" customFormat="1">
      <c r="I333" s="8"/>
      <c r="J333" s="8"/>
      <c r="K333" s="8"/>
      <c r="L333" s="8"/>
      <c r="M333" s="8"/>
      <c r="N333" s="8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</row>
    <row r="334" spans="9:72" s="7" customFormat="1">
      <c r="I334" s="8"/>
      <c r="J334" s="8"/>
      <c r="K334" s="8"/>
      <c r="L334" s="8"/>
      <c r="M334" s="8"/>
      <c r="N334" s="8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</row>
    <row r="335" spans="9:72" s="7" customFormat="1">
      <c r="I335" s="8"/>
      <c r="J335" s="8"/>
      <c r="K335" s="8"/>
      <c r="L335" s="8"/>
      <c r="M335" s="8"/>
      <c r="N335" s="8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</row>
    <row r="336" spans="9:72" s="7" customFormat="1">
      <c r="I336" s="8"/>
      <c r="J336" s="8"/>
      <c r="K336" s="8"/>
      <c r="L336" s="8"/>
      <c r="M336" s="8"/>
      <c r="N336" s="8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</row>
    <row r="337" spans="9:72" s="7" customFormat="1">
      <c r="I337" s="8"/>
      <c r="J337" s="8"/>
      <c r="K337" s="8"/>
      <c r="L337" s="8"/>
      <c r="M337" s="8"/>
      <c r="N337" s="8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</row>
    <row r="338" spans="9:72" s="7" customFormat="1">
      <c r="I338" s="8"/>
      <c r="J338" s="8"/>
      <c r="K338" s="8"/>
      <c r="L338" s="8"/>
      <c r="M338" s="8"/>
      <c r="N338" s="8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</row>
    <row r="339" spans="9:72" s="7" customFormat="1">
      <c r="I339" s="8"/>
      <c r="J339" s="8"/>
      <c r="K339" s="8"/>
      <c r="L339" s="8"/>
      <c r="M339" s="8"/>
      <c r="N339" s="8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</row>
    <row r="340" spans="9:72" s="7" customFormat="1">
      <c r="I340" s="8"/>
      <c r="J340" s="8"/>
      <c r="K340" s="8"/>
      <c r="L340" s="8"/>
      <c r="M340" s="8"/>
      <c r="N340" s="8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</row>
    <row r="341" spans="9:72" s="7" customFormat="1">
      <c r="I341" s="8"/>
      <c r="J341" s="8"/>
      <c r="K341" s="8"/>
      <c r="L341" s="8"/>
      <c r="M341" s="8"/>
      <c r="N341" s="8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</row>
    <row r="342" spans="9:72" s="7" customFormat="1">
      <c r="I342" s="8"/>
      <c r="J342" s="8"/>
      <c r="K342" s="8"/>
      <c r="L342" s="8"/>
      <c r="M342" s="8"/>
      <c r="N342" s="8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</row>
    <row r="343" spans="9:72" s="7" customFormat="1">
      <c r="I343" s="8"/>
      <c r="J343" s="8"/>
      <c r="K343" s="8"/>
      <c r="L343" s="8"/>
      <c r="M343" s="8"/>
      <c r="N343" s="8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</row>
    <row r="344" spans="9:72" s="7" customFormat="1">
      <c r="I344" s="8"/>
      <c r="J344" s="8"/>
      <c r="K344" s="8"/>
      <c r="L344" s="8"/>
      <c r="M344" s="8"/>
      <c r="N344" s="8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</row>
    <row r="345" spans="9:72" s="7" customFormat="1">
      <c r="I345" s="8"/>
      <c r="J345" s="8"/>
      <c r="K345" s="8"/>
      <c r="L345" s="8"/>
      <c r="M345" s="8"/>
      <c r="N345" s="8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</row>
    <row r="346" spans="9:72" s="7" customFormat="1">
      <c r="I346" s="8"/>
      <c r="J346" s="8"/>
      <c r="K346" s="8"/>
      <c r="L346" s="8"/>
      <c r="M346" s="8"/>
      <c r="N346" s="8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</row>
    <row r="347" spans="9:72" s="7" customFormat="1">
      <c r="I347" s="8"/>
      <c r="J347" s="8"/>
      <c r="K347" s="8"/>
      <c r="L347" s="8"/>
      <c r="M347" s="8"/>
      <c r="N347" s="8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</row>
    <row r="348" spans="9:72" s="7" customFormat="1">
      <c r="I348" s="8"/>
      <c r="J348" s="8"/>
      <c r="K348" s="8"/>
      <c r="L348" s="8"/>
      <c r="M348" s="8"/>
      <c r="N348" s="8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</row>
    <row r="349" spans="9:72" s="7" customFormat="1">
      <c r="I349" s="8"/>
      <c r="J349" s="8"/>
      <c r="K349" s="8"/>
      <c r="L349" s="8"/>
      <c r="M349" s="8"/>
      <c r="N349" s="8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</row>
    <row r="350" spans="9:72" s="7" customFormat="1">
      <c r="I350" s="8"/>
      <c r="J350" s="8"/>
      <c r="K350" s="8"/>
      <c r="L350" s="8"/>
      <c r="M350" s="8"/>
      <c r="N350" s="8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</row>
    <row r="351" spans="9:72" s="7" customFormat="1">
      <c r="I351" s="8"/>
      <c r="J351" s="8"/>
      <c r="K351" s="8"/>
      <c r="L351" s="8"/>
      <c r="M351" s="8"/>
      <c r="N351" s="8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</row>
    <row r="352" spans="9:72" s="7" customFormat="1">
      <c r="I352" s="8"/>
      <c r="J352" s="8"/>
      <c r="K352" s="8"/>
      <c r="L352" s="8"/>
      <c r="M352" s="8"/>
      <c r="N352" s="8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</row>
    <row r="353" spans="9:72" s="7" customFormat="1">
      <c r="I353" s="8"/>
      <c r="J353" s="8"/>
      <c r="K353" s="8"/>
      <c r="L353" s="8"/>
      <c r="M353" s="8"/>
      <c r="N353" s="8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</row>
    <row r="354" spans="9:72" s="7" customFormat="1">
      <c r="I354" s="8"/>
      <c r="J354" s="8"/>
      <c r="K354" s="8"/>
      <c r="L354" s="8"/>
      <c r="M354" s="8"/>
      <c r="N354" s="8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</row>
    <row r="355" spans="9:72" s="7" customFormat="1">
      <c r="I355" s="8"/>
      <c r="J355" s="8"/>
      <c r="K355" s="8"/>
      <c r="L355" s="8"/>
      <c r="M355" s="8"/>
      <c r="N355" s="8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</row>
    <row r="356" spans="9:72" s="7" customFormat="1">
      <c r="I356" s="8"/>
      <c r="J356" s="8"/>
      <c r="K356" s="8"/>
      <c r="L356" s="8"/>
      <c r="M356" s="8"/>
      <c r="N356" s="8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</row>
    <row r="357" spans="9:72" s="7" customFormat="1">
      <c r="I357" s="8"/>
      <c r="J357" s="8"/>
      <c r="K357" s="8"/>
      <c r="L357" s="8"/>
      <c r="M357" s="8"/>
      <c r="N357" s="8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</row>
    <row r="358" spans="9:72" s="7" customFormat="1">
      <c r="I358" s="8"/>
      <c r="J358" s="8"/>
      <c r="K358" s="8"/>
      <c r="L358" s="8"/>
      <c r="M358" s="8"/>
      <c r="N358" s="8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</row>
    <row r="359" spans="9:72" s="7" customFormat="1">
      <c r="I359" s="8"/>
      <c r="J359" s="8"/>
      <c r="K359" s="8"/>
      <c r="L359" s="8"/>
      <c r="M359" s="8"/>
      <c r="N359" s="8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</row>
    <row r="360" spans="9:72" s="7" customFormat="1">
      <c r="I360" s="8"/>
      <c r="J360" s="8"/>
      <c r="K360" s="8"/>
      <c r="L360" s="8"/>
      <c r="M360" s="8"/>
      <c r="N360" s="8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</row>
    <row r="361" spans="9:72" s="7" customFormat="1">
      <c r="I361" s="8"/>
      <c r="J361" s="8"/>
      <c r="K361" s="8"/>
      <c r="L361" s="8"/>
      <c r="M361" s="8"/>
      <c r="N361" s="8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</row>
    <row r="362" spans="9:72" s="7" customFormat="1">
      <c r="I362" s="8"/>
      <c r="J362" s="8"/>
      <c r="K362" s="8"/>
      <c r="L362" s="8"/>
      <c r="M362" s="8"/>
      <c r="N362" s="8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</row>
    <row r="363" spans="9:72" s="7" customFormat="1">
      <c r="I363" s="8"/>
      <c r="J363" s="8"/>
      <c r="K363" s="8"/>
      <c r="L363" s="8"/>
      <c r="M363" s="8"/>
      <c r="N363" s="8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</row>
    <row r="364" spans="9:72" s="7" customFormat="1">
      <c r="I364" s="8"/>
      <c r="J364" s="8"/>
      <c r="K364" s="8"/>
      <c r="L364" s="8"/>
      <c r="M364" s="8"/>
      <c r="N364" s="8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</row>
    <row r="365" spans="9:72" s="7" customFormat="1">
      <c r="I365" s="8"/>
      <c r="J365" s="8"/>
      <c r="K365" s="8"/>
      <c r="L365" s="8"/>
      <c r="M365" s="8"/>
      <c r="N365" s="8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</row>
    <row r="366" spans="9:72" s="7" customFormat="1">
      <c r="I366" s="8"/>
      <c r="J366" s="8"/>
      <c r="K366" s="8"/>
      <c r="L366" s="8"/>
      <c r="M366" s="8"/>
      <c r="N366" s="8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</row>
    <row r="367" spans="9:72" s="7" customFormat="1">
      <c r="I367" s="8"/>
      <c r="J367" s="8"/>
      <c r="K367" s="8"/>
      <c r="L367" s="8"/>
      <c r="M367" s="8"/>
      <c r="N367" s="8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</row>
    <row r="368" spans="9:72" s="7" customFormat="1">
      <c r="I368" s="8"/>
      <c r="J368" s="8"/>
      <c r="K368" s="8"/>
      <c r="L368" s="8"/>
      <c r="M368" s="8"/>
      <c r="N368" s="8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</row>
    <row r="369" spans="9:72" s="7" customFormat="1">
      <c r="I369" s="8"/>
      <c r="J369" s="8"/>
      <c r="K369" s="8"/>
      <c r="L369" s="8"/>
      <c r="M369" s="8"/>
      <c r="N369" s="8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</row>
    <row r="370" spans="9:72" s="7" customFormat="1">
      <c r="I370" s="8"/>
      <c r="J370" s="8"/>
      <c r="K370" s="8"/>
      <c r="L370" s="8"/>
      <c r="M370" s="8"/>
      <c r="N370" s="8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</row>
    <row r="371" spans="9:72" s="7" customFormat="1">
      <c r="I371" s="8"/>
      <c r="J371" s="8"/>
      <c r="K371" s="8"/>
      <c r="L371" s="8"/>
      <c r="M371" s="8"/>
      <c r="N371" s="8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</row>
    <row r="372" spans="9:72" s="7" customFormat="1">
      <c r="I372" s="8"/>
      <c r="J372" s="8"/>
      <c r="K372" s="8"/>
      <c r="L372" s="8"/>
      <c r="M372" s="8"/>
      <c r="N372" s="8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</row>
    <row r="373" spans="9:72" s="7" customFormat="1">
      <c r="I373" s="8"/>
      <c r="J373" s="8"/>
      <c r="K373" s="8"/>
      <c r="L373" s="8"/>
      <c r="M373" s="8"/>
      <c r="N373" s="8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</row>
    <row r="374" spans="9:72" s="7" customFormat="1">
      <c r="I374" s="8"/>
      <c r="J374" s="8"/>
      <c r="K374" s="8"/>
      <c r="L374" s="8"/>
      <c r="M374" s="8"/>
      <c r="N374" s="8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</row>
    <row r="375" spans="9:72" s="7" customFormat="1">
      <c r="I375" s="8"/>
      <c r="J375" s="8"/>
      <c r="K375" s="8"/>
      <c r="L375" s="8"/>
      <c r="M375" s="8"/>
      <c r="N375" s="8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</row>
    <row r="376" spans="9:72" s="7" customFormat="1">
      <c r="I376" s="8"/>
      <c r="J376" s="8"/>
      <c r="K376" s="8"/>
      <c r="L376" s="8"/>
      <c r="M376" s="8"/>
      <c r="N376" s="8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</row>
    <row r="377" spans="9:72" s="7" customFormat="1">
      <c r="I377" s="8"/>
      <c r="J377" s="8"/>
      <c r="K377" s="8"/>
      <c r="L377" s="8"/>
      <c r="M377" s="8"/>
      <c r="N377" s="8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</row>
    <row r="378" spans="9:72" s="7" customFormat="1">
      <c r="I378" s="8"/>
      <c r="J378" s="8"/>
      <c r="K378" s="8"/>
      <c r="L378" s="8"/>
      <c r="M378" s="8"/>
      <c r="N378" s="8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</row>
    <row r="379" spans="9:72" s="7" customFormat="1">
      <c r="I379" s="8"/>
      <c r="J379" s="8"/>
      <c r="K379" s="8"/>
      <c r="L379" s="8"/>
      <c r="M379" s="8"/>
      <c r="N379" s="8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</row>
    <row r="380" spans="9:72" s="7" customFormat="1">
      <c r="I380" s="8"/>
      <c r="J380" s="8"/>
      <c r="K380" s="8"/>
      <c r="L380" s="8"/>
      <c r="M380" s="8"/>
      <c r="N380" s="8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</row>
    <row r="381" spans="9:72" s="7" customFormat="1">
      <c r="I381" s="8"/>
      <c r="J381" s="8"/>
      <c r="K381" s="8"/>
      <c r="L381" s="8"/>
      <c r="M381" s="8"/>
      <c r="N381" s="8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</row>
    <row r="382" spans="9:72" s="7" customFormat="1">
      <c r="I382" s="8"/>
      <c r="J382" s="8"/>
      <c r="K382" s="8"/>
      <c r="L382" s="8"/>
      <c r="M382" s="8"/>
      <c r="N382" s="8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</row>
    <row r="383" spans="9:72" s="7" customFormat="1">
      <c r="I383" s="8"/>
      <c r="J383" s="8"/>
      <c r="K383" s="8"/>
      <c r="L383" s="8"/>
      <c r="M383" s="8"/>
      <c r="N383" s="8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</row>
    <row r="384" spans="9:72" s="7" customFormat="1">
      <c r="I384" s="8"/>
      <c r="J384" s="8"/>
      <c r="K384" s="8"/>
      <c r="L384" s="8"/>
      <c r="M384" s="8"/>
      <c r="N384" s="8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</row>
    <row r="385" spans="9:72" s="7" customFormat="1">
      <c r="I385" s="8"/>
      <c r="J385" s="8"/>
      <c r="K385" s="8"/>
      <c r="L385" s="8"/>
      <c r="M385" s="8"/>
      <c r="N385" s="8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</row>
    <row r="386" spans="9:72" s="7" customFormat="1">
      <c r="I386" s="8"/>
      <c r="J386" s="8"/>
      <c r="K386" s="8"/>
      <c r="L386" s="8"/>
      <c r="M386" s="8"/>
      <c r="N386" s="8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</row>
    <row r="387" spans="9:72" s="7" customFormat="1">
      <c r="I387" s="8"/>
      <c r="J387" s="8"/>
      <c r="K387" s="8"/>
      <c r="L387" s="8"/>
      <c r="M387" s="8"/>
      <c r="N387" s="8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</row>
    <row r="388" spans="9:72" s="7" customFormat="1">
      <c r="I388" s="8"/>
      <c r="J388" s="8"/>
      <c r="K388" s="8"/>
      <c r="L388" s="8"/>
      <c r="M388" s="8"/>
      <c r="N388" s="8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</row>
    <row r="389" spans="9:72" s="7" customFormat="1">
      <c r="I389" s="8"/>
      <c r="J389" s="8"/>
      <c r="K389" s="8"/>
      <c r="L389" s="8"/>
      <c r="M389" s="8"/>
      <c r="N389" s="8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</row>
    <row r="390" spans="9:72" s="7" customFormat="1">
      <c r="I390" s="8"/>
      <c r="J390" s="8"/>
      <c r="K390" s="8"/>
      <c r="L390" s="8"/>
      <c r="M390" s="8"/>
      <c r="N390" s="8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</row>
    <row r="391" spans="9:72" s="7" customFormat="1">
      <c r="I391" s="8"/>
      <c r="J391" s="8"/>
      <c r="K391" s="8"/>
      <c r="L391" s="8"/>
      <c r="M391" s="8"/>
      <c r="N391" s="8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</row>
    <row r="392" spans="9:72" s="7" customFormat="1">
      <c r="I392" s="8"/>
      <c r="J392" s="8"/>
      <c r="K392" s="8"/>
      <c r="L392" s="8"/>
      <c r="M392" s="8"/>
      <c r="N392" s="8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</row>
    <row r="393" spans="9:72" s="7" customFormat="1">
      <c r="I393" s="8"/>
      <c r="J393" s="8"/>
      <c r="K393" s="8"/>
      <c r="L393" s="8"/>
      <c r="M393" s="8"/>
      <c r="N393" s="8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</row>
    <row r="394" spans="9:72" s="7" customFormat="1">
      <c r="I394" s="8"/>
      <c r="J394" s="8"/>
      <c r="K394" s="8"/>
      <c r="L394" s="8"/>
      <c r="M394" s="8"/>
      <c r="N394" s="8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</row>
    <row r="395" spans="9:72" s="7" customFormat="1">
      <c r="I395" s="8"/>
      <c r="J395" s="8"/>
      <c r="K395" s="8"/>
      <c r="L395" s="8"/>
      <c r="M395" s="8"/>
      <c r="N395" s="8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</row>
    <row r="396" spans="9:72" s="7" customFormat="1">
      <c r="I396" s="8"/>
      <c r="J396" s="8"/>
      <c r="K396" s="8"/>
      <c r="L396" s="8"/>
      <c r="M396" s="8"/>
      <c r="N396" s="8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</row>
    <row r="397" spans="9:72" s="7" customFormat="1">
      <c r="I397" s="8"/>
      <c r="J397" s="8"/>
      <c r="K397" s="8"/>
      <c r="L397" s="8"/>
      <c r="M397" s="8"/>
      <c r="N397" s="8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</row>
    <row r="398" spans="9:72" s="7" customFormat="1">
      <c r="I398" s="8"/>
      <c r="J398" s="8"/>
      <c r="K398" s="8"/>
      <c r="L398" s="8"/>
      <c r="M398" s="8"/>
      <c r="N398" s="8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</row>
    <row r="399" spans="9:72" s="7" customFormat="1">
      <c r="I399" s="8"/>
      <c r="J399" s="8"/>
      <c r="K399" s="8"/>
      <c r="L399" s="8"/>
      <c r="M399" s="8"/>
      <c r="N399" s="8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</row>
    <row r="400" spans="9:72" s="7" customFormat="1">
      <c r="I400" s="8"/>
      <c r="J400" s="8"/>
      <c r="K400" s="8"/>
      <c r="L400" s="8"/>
      <c r="M400" s="8"/>
      <c r="N400" s="8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</row>
    <row r="401" spans="9:72" s="7" customFormat="1">
      <c r="I401" s="8"/>
      <c r="J401" s="8"/>
      <c r="K401" s="8"/>
      <c r="L401" s="8"/>
      <c r="M401" s="8"/>
      <c r="N401" s="8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</row>
    <row r="402" spans="9:72" s="7" customFormat="1">
      <c r="I402" s="8"/>
      <c r="J402" s="8"/>
      <c r="K402" s="8"/>
      <c r="L402" s="8"/>
      <c r="M402" s="8"/>
      <c r="N402" s="8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</row>
    <row r="403" spans="9:72" s="7" customFormat="1">
      <c r="I403" s="8"/>
      <c r="J403" s="8"/>
      <c r="K403" s="8"/>
      <c r="L403" s="8"/>
      <c r="M403" s="8"/>
      <c r="N403" s="8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</row>
    <row r="404" spans="9:72" s="7" customFormat="1">
      <c r="I404" s="8"/>
      <c r="J404" s="8"/>
      <c r="K404" s="8"/>
      <c r="L404" s="8"/>
      <c r="M404" s="8"/>
      <c r="N404" s="8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</row>
    <row r="405" spans="9:72" s="7" customFormat="1">
      <c r="I405" s="8"/>
      <c r="J405" s="8"/>
      <c r="K405" s="8"/>
      <c r="L405" s="8"/>
      <c r="M405" s="8"/>
      <c r="N405" s="8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</row>
    <row r="406" spans="9:72" s="7" customFormat="1">
      <c r="I406" s="8"/>
      <c r="J406" s="8"/>
      <c r="K406" s="8"/>
      <c r="L406" s="8"/>
      <c r="M406" s="8"/>
      <c r="N406" s="8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</row>
    <row r="407" spans="9:72" s="7" customFormat="1">
      <c r="I407" s="8"/>
      <c r="J407" s="8"/>
      <c r="K407" s="8"/>
      <c r="L407" s="8"/>
      <c r="M407" s="8"/>
      <c r="N407" s="8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</row>
    <row r="408" spans="9:72" s="7" customFormat="1">
      <c r="I408" s="8"/>
      <c r="J408" s="8"/>
      <c r="K408" s="8"/>
      <c r="L408" s="8"/>
      <c r="M408" s="8"/>
      <c r="N408" s="8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</row>
    <row r="409" spans="9:72" s="7" customFormat="1">
      <c r="I409" s="8"/>
      <c r="J409" s="8"/>
      <c r="K409" s="8"/>
      <c r="L409" s="8"/>
      <c r="M409" s="8"/>
      <c r="N409" s="8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</row>
    <row r="410" spans="9:72" s="7" customFormat="1">
      <c r="I410" s="8"/>
      <c r="J410" s="8"/>
      <c r="K410" s="8"/>
      <c r="L410" s="8"/>
      <c r="M410" s="8"/>
      <c r="N410" s="8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</row>
    <row r="411" spans="9:72" s="7" customFormat="1">
      <c r="I411" s="8"/>
      <c r="J411" s="8"/>
      <c r="K411" s="8"/>
      <c r="L411" s="8"/>
      <c r="M411" s="8"/>
      <c r="N411" s="8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</row>
    <row r="412" spans="9:72" s="7" customFormat="1">
      <c r="I412" s="8"/>
      <c r="J412" s="8"/>
      <c r="K412" s="8"/>
      <c r="L412" s="8"/>
      <c r="M412" s="8"/>
      <c r="N412" s="8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</row>
    <row r="413" spans="9:72" s="7" customFormat="1">
      <c r="I413" s="8"/>
      <c r="J413" s="8"/>
      <c r="K413" s="8"/>
      <c r="L413" s="8"/>
      <c r="M413" s="8"/>
      <c r="N413" s="8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</row>
    <row r="414" spans="9:72" s="7" customFormat="1">
      <c r="I414" s="8"/>
      <c r="J414" s="8"/>
      <c r="K414" s="8"/>
      <c r="L414" s="8"/>
      <c r="M414" s="8"/>
      <c r="N414" s="8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</row>
    <row r="415" spans="9:72" s="7" customFormat="1">
      <c r="I415" s="8"/>
      <c r="J415" s="8"/>
      <c r="K415" s="8"/>
      <c r="L415" s="8"/>
      <c r="M415" s="8"/>
      <c r="N415" s="8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</row>
    <row r="416" spans="9:72" s="7" customFormat="1">
      <c r="I416" s="8"/>
      <c r="J416" s="8"/>
      <c r="K416" s="8"/>
      <c r="L416" s="8"/>
      <c r="M416" s="8"/>
      <c r="N416" s="8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</row>
    <row r="417" spans="9:72" s="7" customFormat="1">
      <c r="I417" s="8"/>
      <c r="J417" s="8"/>
      <c r="K417" s="8"/>
      <c r="L417" s="8"/>
      <c r="M417" s="8"/>
      <c r="N417" s="8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</row>
    <row r="418" spans="9:72" s="7" customFormat="1">
      <c r="I418" s="8"/>
      <c r="J418" s="8"/>
      <c r="K418" s="8"/>
      <c r="L418" s="8"/>
      <c r="M418" s="8"/>
      <c r="N418" s="8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</row>
    <row r="419" spans="9:72" s="7" customFormat="1">
      <c r="I419" s="8"/>
      <c r="J419" s="8"/>
      <c r="K419" s="8"/>
      <c r="L419" s="8"/>
      <c r="M419" s="8"/>
      <c r="N419" s="8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</row>
    <row r="420" spans="9:72" s="7" customFormat="1">
      <c r="I420" s="8"/>
      <c r="J420" s="8"/>
      <c r="K420" s="8"/>
      <c r="L420" s="8"/>
      <c r="M420" s="8"/>
      <c r="N420" s="8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</row>
    <row r="421" spans="9:72" s="7" customFormat="1">
      <c r="I421" s="8"/>
      <c r="J421" s="8"/>
      <c r="K421" s="8"/>
      <c r="L421" s="8"/>
      <c r="M421" s="8"/>
      <c r="N421" s="8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</row>
    <row r="422" spans="9:72" s="7" customFormat="1">
      <c r="I422" s="8"/>
      <c r="J422" s="8"/>
      <c r="K422" s="8"/>
      <c r="L422" s="8"/>
      <c r="M422" s="8"/>
      <c r="N422" s="8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</row>
    <row r="423" spans="9:72" s="7" customFormat="1">
      <c r="I423" s="8"/>
      <c r="J423" s="8"/>
      <c r="K423" s="8"/>
      <c r="L423" s="8"/>
      <c r="M423" s="8"/>
      <c r="N423" s="8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</row>
    <row r="424" spans="9:72" s="7" customFormat="1">
      <c r="I424" s="8"/>
      <c r="J424" s="8"/>
      <c r="K424" s="8"/>
      <c r="L424" s="8"/>
      <c r="M424" s="8"/>
      <c r="N424" s="8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</row>
    <row r="425" spans="9:72" s="7" customFormat="1">
      <c r="I425" s="8"/>
      <c r="J425" s="8"/>
      <c r="K425" s="8"/>
      <c r="L425" s="8"/>
      <c r="M425" s="8"/>
      <c r="N425" s="8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</row>
    <row r="426" spans="9:72" s="7" customFormat="1">
      <c r="I426" s="8"/>
      <c r="J426" s="8"/>
      <c r="K426" s="8"/>
      <c r="L426" s="8"/>
      <c r="M426" s="8"/>
      <c r="N426" s="8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</row>
    <row r="427" spans="9:72" s="7" customFormat="1">
      <c r="I427" s="8"/>
      <c r="J427" s="8"/>
      <c r="K427" s="8"/>
      <c r="L427" s="8"/>
      <c r="M427" s="8"/>
      <c r="N427" s="8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</row>
    <row r="428" spans="9:72" s="7" customFormat="1">
      <c r="I428" s="8"/>
      <c r="J428" s="8"/>
      <c r="K428" s="8"/>
      <c r="L428" s="8"/>
      <c r="M428" s="8"/>
      <c r="N428" s="8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</row>
    <row r="429" spans="9:72" s="7" customFormat="1">
      <c r="I429" s="8"/>
      <c r="J429" s="8"/>
      <c r="K429" s="8"/>
      <c r="L429" s="8"/>
      <c r="M429" s="8"/>
      <c r="N429" s="8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</row>
    <row r="430" spans="9:72" s="7" customFormat="1">
      <c r="I430" s="8"/>
      <c r="J430" s="8"/>
      <c r="K430" s="8"/>
      <c r="L430" s="8"/>
      <c r="M430" s="8"/>
      <c r="N430" s="8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</row>
    <row r="431" spans="9:72" s="7" customFormat="1">
      <c r="I431" s="8"/>
      <c r="J431" s="8"/>
      <c r="K431" s="8"/>
      <c r="L431" s="8"/>
      <c r="M431" s="8"/>
      <c r="N431" s="8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</row>
    <row r="432" spans="9:72" s="7" customFormat="1">
      <c r="I432" s="8"/>
      <c r="J432" s="8"/>
      <c r="K432" s="8"/>
      <c r="L432" s="8"/>
      <c r="M432" s="8"/>
      <c r="N432" s="8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</row>
    <row r="433" spans="9:72" s="7" customFormat="1">
      <c r="I433" s="8"/>
      <c r="J433" s="8"/>
      <c r="K433" s="8"/>
      <c r="L433" s="8"/>
      <c r="M433" s="8"/>
      <c r="N433" s="8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</row>
    <row r="434" spans="9:72" s="7" customFormat="1">
      <c r="I434" s="8"/>
      <c r="J434" s="8"/>
      <c r="K434" s="8"/>
      <c r="L434" s="8"/>
      <c r="M434" s="8"/>
      <c r="N434" s="8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</row>
    <row r="435" spans="9:72" s="7" customFormat="1">
      <c r="I435" s="8"/>
      <c r="J435" s="8"/>
      <c r="K435" s="8"/>
      <c r="L435" s="8"/>
      <c r="M435" s="8"/>
      <c r="N435" s="8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</row>
    <row r="436" spans="9:72" s="7" customFormat="1">
      <c r="I436" s="8"/>
      <c r="J436" s="8"/>
      <c r="K436" s="8"/>
      <c r="L436" s="8"/>
      <c r="M436" s="8"/>
      <c r="N436" s="8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</row>
    <row r="437" spans="9:72" s="7" customFormat="1">
      <c r="I437" s="8"/>
      <c r="J437" s="8"/>
      <c r="K437" s="8"/>
      <c r="L437" s="8"/>
      <c r="M437" s="8"/>
      <c r="N437" s="8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</row>
    <row r="438" spans="9:72" s="7" customFormat="1">
      <c r="I438" s="8"/>
      <c r="J438" s="8"/>
      <c r="K438" s="8"/>
      <c r="L438" s="8"/>
      <c r="M438" s="8"/>
      <c r="N438" s="8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</row>
    <row r="439" spans="9:72" s="7" customFormat="1">
      <c r="I439" s="8"/>
      <c r="J439" s="8"/>
      <c r="K439" s="8"/>
      <c r="L439" s="8"/>
      <c r="M439" s="8"/>
      <c r="N439" s="8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</row>
    <row r="440" spans="9:72" s="7" customFormat="1">
      <c r="I440" s="8"/>
      <c r="J440" s="8"/>
      <c r="K440" s="8"/>
      <c r="L440" s="8"/>
      <c r="M440" s="8"/>
      <c r="N440" s="8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</row>
    <row r="441" spans="9:72" s="7" customFormat="1">
      <c r="I441" s="8"/>
      <c r="J441" s="8"/>
      <c r="K441" s="8"/>
      <c r="L441" s="8"/>
      <c r="M441" s="8"/>
      <c r="N441" s="8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</row>
    <row r="442" spans="9:72" s="7" customFormat="1">
      <c r="I442" s="8"/>
      <c r="J442" s="8"/>
      <c r="K442" s="8"/>
      <c r="L442" s="8"/>
      <c r="M442" s="8"/>
      <c r="N442" s="8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</row>
    <row r="443" spans="9:72" s="7" customFormat="1">
      <c r="I443" s="8"/>
      <c r="J443" s="8"/>
      <c r="K443" s="8"/>
      <c r="L443" s="8"/>
      <c r="M443" s="8"/>
      <c r="N443" s="8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</row>
    <row r="444" spans="9:72" s="7" customFormat="1">
      <c r="I444" s="8"/>
      <c r="J444" s="8"/>
      <c r="K444" s="8"/>
      <c r="L444" s="8"/>
      <c r="M444" s="8"/>
      <c r="N444" s="8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</row>
    <row r="445" spans="9:72" s="7" customFormat="1">
      <c r="I445" s="8"/>
      <c r="J445" s="8"/>
      <c r="K445" s="8"/>
      <c r="L445" s="8"/>
      <c r="M445" s="8"/>
      <c r="N445" s="8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</row>
    <row r="446" spans="9:72" s="7" customFormat="1">
      <c r="I446" s="8"/>
      <c r="J446" s="8"/>
      <c r="K446" s="8"/>
      <c r="L446" s="8"/>
      <c r="M446" s="8"/>
      <c r="N446" s="8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</row>
    <row r="447" spans="9:72" s="7" customFormat="1">
      <c r="I447" s="8"/>
      <c r="J447" s="8"/>
      <c r="K447" s="8"/>
      <c r="L447" s="8"/>
      <c r="M447" s="8"/>
      <c r="N447" s="8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</row>
    <row r="448" spans="9:72" s="7" customFormat="1">
      <c r="I448" s="8"/>
      <c r="J448" s="8"/>
      <c r="K448" s="8"/>
      <c r="L448" s="8"/>
      <c r="M448" s="8"/>
      <c r="N448" s="8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</row>
    <row r="449" spans="9:72" s="7" customFormat="1">
      <c r="I449" s="8"/>
      <c r="J449" s="8"/>
      <c r="K449" s="8"/>
      <c r="L449" s="8"/>
      <c r="M449" s="8"/>
      <c r="N449" s="8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</row>
    <row r="450" spans="9:72" s="7" customFormat="1">
      <c r="I450" s="8"/>
      <c r="J450" s="8"/>
      <c r="K450" s="8"/>
      <c r="L450" s="8"/>
      <c r="M450" s="8"/>
      <c r="N450" s="8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</row>
    <row r="451" spans="9:72" s="7" customFormat="1">
      <c r="I451" s="8"/>
      <c r="J451" s="8"/>
      <c r="K451" s="8"/>
      <c r="L451" s="8"/>
      <c r="M451" s="8"/>
      <c r="N451" s="8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</row>
    <row r="452" spans="9:72" s="7" customFormat="1">
      <c r="I452" s="8"/>
      <c r="J452" s="8"/>
      <c r="K452" s="8"/>
      <c r="L452" s="8"/>
      <c r="M452" s="8"/>
      <c r="N452" s="8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</row>
    <row r="453" spans="9:72" s="7" customFormat="1">
      <c r="I453" s="8"/>
      <c r="J453" s="8"/>
      <c r="K453" s="8"/>
      <c r="L453" s="8"/>
      <c r="M453" s="8"/>
      <c r="N453" s="8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</row>
    <row r="454" spans="9:72" s="7" customFormat="1">
      <c r="I454" s="8"/>
      <c r="J454" s="8"/>
      <c r="K454" s="8"/>
      <c r="L454" s="8"/>
      <c r="M454" s="8"/>
      <c r="N454" s="8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</row>
    <row r="455" spans="9:72" s="7" customFormat="1">
      <c r="I455" s="8"/>
      <c r="J455" s="8"/>
      <c r="K455" s="8"/>
      <c r="L455" s="8"/>
      <c r="M455" s="8"/>
      <c r="N455" s="8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</row>
    <row r="456" spans="9:72" s="7" customFormat="1">
      <c r="I456" s="8"/>
      <c r="J456" s="8"/>
      <c r="K456" s="8"/>
      <c r="L456" s="8"/>
      <c r="M456" s="8"/>
      <c r="N456" s="8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</row>
    <row r="457" spans="9:72" s="7" customFormat="1">
      <c r="I457" s="8"/>
      <c r="J457" s="8"/>
      <c r="K457" s="8"/>
      <c r="L457" s="8"/>
      <c r="M457" s="8"/>
      <c r="N457" s="8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</row>
    <row r="458" spans="9:72" s="7" customFormat="1">
      <c r="I458" s="8"/>
      <c r="J458" s="8"/>
      <c r="K458" s="8"/>
      <c r="L458" s="8"/>
      <c r="M458" s="8"/>
      <c r="N458" s="8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</row>
    <row r="459" spans="9:72" s="7" customFormat="1">
      <c r="I459" s="8"/>
      <c r="J459" s="8"/>
      <c r="K459" s="8"/>
      <c r="L459" s="8"/>
      <c r="M459" s="8"/>
      <c r="N459" s="8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</row>
    <row r="460" spans="9:72" s="7" customFormat="1">
      <c r="I460" s="8"/>
      <c r="J460" s="8"/>
      <c r="K460" s="8"/>
      <c r="L460" s="8"/>
      <c r="M460" s="8"/>
      <c r="N460" s="8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</row>
    <row r="461" spans="9:72" s="7" customFormat="1">
      <c r="I461" s="8"/>
      <c r="J461" s="8"/>
      <c r="K461" s="8"/>
      <c r="L461" s="8"/>
      <c r="M461" s="8"/>
      <c r="N461" s="8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</row>
    <row r="462" spans="9:72" s="7" customFormat="1">
      <c r="I462" s="8"/>
      <c r="J462" s="8"/>
      <c r="K462" s="8"/>
      <c r="L462" s="8"/>
      <c r="M462" s="8"/>
      <c r="N462" s="8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</row>
    <row r="463" spans="9:72" s="7" customFormat="1">
      <c r="I463" s="8"/>
      <c r="J463" s="8"/>
      <c r="K463" s="8"/>
      <c r="L463" s="8"/>
      <c r="M463" s="8"/>
      <c r="N463" s="8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</row>
  </sheetData>
  <sheetProtection password="E60D" sheet="1" objects="1" scenarios="1"/>
  <mergeCells count="14">
    <mergeCell ref="O11:V11"/>
    <mergeCell ref="W11:W12"/>
    <mergeCell ref="X11:BT11"/>
    <mergeCell ref="I12:I13"/>
    <mergeCell ref="J12:K12"/>
    <mergeCell ref="L12:M12"/>
    <mergeCell ref="B9:H10"/>
    <mergeCell ref="I10:N10"/>
    <mergeCell ref="B11:B14"/>
    <mergeCell ref="C11:C14"/>
    <mergeCell ref="D11:F12"/>
    <mergeCell ref="G11:G13"/>
    <mergeCell ref="H11:H13"/>
    <mergeCell ref="D14:F1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K15:K164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R463"/>
  <sheetViews>
    <sheetView workbookViewId="0">
      <pane xSplit="8" ySplit="14" topLeftCell="I15" activePane="bottomRight" state="frozen"/>
      <selection pane="topRight" activeCell="I1" sqref="I1"/>
      <selection pane="bottomLeft" activeCell="A14" sqref="A14"/>
      <selection pane="bottomRight" activeCell="B15" sqref="B15:E16"/>
    </sheetView>
  </sheetViews>
  <sheetFormatPr defaultRowHeight="15.75"/>
  <cols>
    <col min="1" max="1" width="1.28515625" style="7" customWidth="1"/>
    <col min="2" max="2" width="15.7109375" style="31" customWidth="1"/>
    <col min="3" max="3" width="5" style="31" customWidth="1"/>
    <col min="4" max="5" width="9" style="31" customWidth="1"/>
    <col min="6" max="6" width="10.140625" style="31" customWidth="1"/>
    <col min="7" max="8" width="9.140625" style="31" customWidth="1"/>
    <col min="9" max="9" width="8.7109375" style="50" customWidth="1"/>
    <col min="10" max="10" width="6.85546875" style="50" customWidth="1"/>
    <col min="11" max="11" width="9.42578125" style="50" customWidth="1"/>
    <col min="12" max="12" width="8.140625" style="50" customWidth="1"/>
    <col min="13" max="20" width="7" style="13" customWidth="1"/>
    <col min="21" max="21" width="9.140625" style="13"/>
    <col min="22" max="22" width="7.85546875" style="13" customWidth="1"/>
    <col min="23" max="69" width="7.85546875" style="30" customWidth="1"/>
    <col min="70" max="70" width="9.140625" style="30"/>
    <col min="71" max="16384" width="9.140625" style="31"/>
  </cols>
  <sheetData>
    <row r="1" spans="2:70" s="7" customFormat="1" ht="20.100000000000001" customHeight="1" thickBot="1">
      <c r="I1" s="8"/>
      <c r="J1" s="8"/>
      <c r="K1" s="8"/>
      <c r="L1" s="8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</row>
    <row r="2" spans="2:70" s="7" customFormat="1" ht="20.100000000000001" customHeight="1">
      <c r="I2" s="107" t="s">
        <v>101</v>
      </c>
      <c r="J2" s="108"/>
      <c r="K2" s="108"/>
      <c r="L2" s="109"/>
      <c r="M2" s="11"/>
      <c r="N2" s="11"/>
      <c r="O2" s="1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</row>
    <row r="3" spans="2:70" s="7" customFormat="1" ht="20.100000000000001" customHeight="1">
      <c r="I3" s="110" t="s">
        <v>102</v>
      </c>
      <c r="J3" s="52"/>
      <c r="K3" s="52"/>
      <c r="L3" s="111"/>
      <c r="M3" s="13"/>
      <c r="N3" s="13"/>
      <c r="O3" s="16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</row>
    <row r="4" spans="2:70" s="7" customFormat="1" ht="20.100000000000001" customHeight="1" thickBot="1">
      <c r="I4" s="112" t="s">
        <v>103</v>
      </c>
      <c r="J4" s="113"/>
      <c r="K4" s="113"/>
      <c r="L4" s="114"/>
      <c r="M4" s="24"/>
      <c r="N4" s="24"/>
      <c r="O4" s="25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</row>
    <row r="5" spans="2:70" s="7" customFormat="1" ht="20.100000000000001" customHeight="1">
      <c r="I5" s="115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</row>
    <row r="6" spans="2:70" s="7" customFormat="1" ht="20.100000000000001" customHeight="1">
      <c r="B6" s="19"/>
      <c r="C6" s="20"/>
      <c r="L6" s="14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2:70" s="7" customFormat="1" ht="20.100000000000001" customHeight="1">
      <c r="B7" s="21"/>
      <c r="C7" s="21"/>
      <c r="L7" s="22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</row>
    <row r="8" spans="2:70" s="7" customFormat="1" ht="20.100000000000001" customHeight="1" thickBot="1">
      <c r="B8" s="21"/>
      <c r="C8" s="21"/>
      <c r="L8" s="2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</row>
    <row r="9" spans="2:70" ht="20.100000000000001" customHeight="1">
      <c r="B9" s="315" t="s">
        <v>104</v>
      </c>
      <c r="C9" s="316"/>
      <c r="D9" s="316"/>
      <c r="E9" s="316"/>
      <c r="F9" s="316"/>
      <c r="G9" s="316"/>
      <c r="H9" s="316"/>
      <c r="I9" s="357" t="s">
        <v>136</v>
      </c>
      <c r="J9" s="357"/>
      <c r="K9" s="357"/>
      <c r="L9" s="357"/>
      <c r="M9" s="357"/>
    </row>
    <row r="10" spans="2:70" ht="23.25" customHeight="1" thickBot="1">
      <c r="B10" s="317"/>
      <c r="C10" s="318"/>
      <c r="D10" s="318"/>
      <c r="E10" s="318"/>
      <c r="F10" s="318"/>
      <c r="G10" s="318"/>
      <c r="H10" s="318"/>
      <c r="I10" s="336" t="s">
        <v>28</v>
      </c>
      <c r="J10" s="356"/>
      <c r="K10" s="356"/>
      <c r="L10" s="356"/>
    </row>
    <row r="11" spans="2:70" ht="17.25" customHeight="1">
      <c r="B11" s="319" t="s">
        <v>105</v>
      </c>
      <c r="C11" s="319" t="s">
        <v>32</v>
      </c>
      <c r="D11" s="319" t="s">
        <v>1</v>
      </c>
      <c r="E11" s="319"/>
      <c r="F11" s="319"/>
      <c r="G11" s="323" t="s">
        <v>13</v>
      </c>
      <c r="H11" s="323" t="s">
        <v>97</v>
      </c>
      <c r="I11" s="103" t="s">
        <v>94</v>
      </c>
      <c r="J11" s="234">
        <v>1</v>
      </c>
      <c r="K11" s="104" t="s">
        <v>95</v>
      </c>
      <c r="L11" s="233">
        <v>5</v>
      </c>
      <c r="M11" s="325"/>
      <c r="N11" s="325"/>
      <c r="O11" s="325"/>
      <c r="P11" s="325"/>
      <c r="Q11" s="325"/>
      <c r="R11" s="325"/>
      <c r="S11" s="325"/>
      <c r="T11" s="325"/>
      <c r="U11" s="325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326"/>
      <c r="BI11" s="326"/>
      <c r="BJ11" s="326"/>
      <c r="BK11" s="326"/>
      <c r="BL11" s="326"/>
      <c r="BM11" s="326"/>
      <c r="BN11" s="326"/>
      <c r="BO11" s="326"/>
      <c r="BP11" s="326"/>
      <c r="BQ11" s="326"/>
      <c r="BR11" s="326"/>
    </row>
    <row r="12" spans="2:70" ht="16.5" customHeight="1">
      <c r="B12" s="320"/>
      <c r="C12" s="320"/>
      <c r="D12" s="320"/>
      <c r="E12" s="320"/>
      <c r="F12" s="320"/>
      <c r="G12" s="324"/>
      <c r="H12" s="324"/>
      <c r="I12" s="321" t="s">
        <v>14</v>
      </c>
      <c r="J12" s="322" t="s">
        <v>18</v>
      </c>
      <c r="K12" s="322"/>
      <c r="L12" s="32" t="s">
        <v>19</v>
      </c>
      <c r="M12" s="33"/>
      <c r="N12" s="33"/>
      <c r="O12" s="33"/>
      <c r="P12" s="33"/>
      <c r="Q12" s="33"/>
      <c r="R12" s="33"/>
      <c r="S12" s="33"/>
      <c r="T12" s="33"/>
      <c r="U12" s="325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</row>
    <row r="13" spans="2:70" ht="29.25" customHeight="1">
      <c r="B13" s="320"/>
      <c r="C13" s="320"/>
      <c r="D13" s="35" t="s">
        <v>44</v>
      </c>
      <c r="E13" s="35" t="s">
        <v>2</v>
      </c>
      <c r="F13" s="35" t="s">
        <v>98</v>
      </c>
      <c r="G13" s="314"/>
      <c r="H13" s="314"/>
      <c r="I13" s="321"/>
      <c r="J13" s="36" t="s">
        <v>15</v>
      </c>
      <c r="K13" s="37" t="s">
        <v>16</v>
      </c>
      <c r="L13" s="37" t="s">
        <v>16</v>
      </c>
      <c r="M13" s="40"/>
      <c r="N13" s="40"/>
      <c r="O13" s="40"/>
      <c r="P13" s="40"/>
      <c r="Q13" s="40"/>
      <c r="R13" s="40"/>
      <c r="S13" s="40"/>
      <c r="T13" s="40"/>
      <c r="U13" s="41"/>
      <c r="V13" s="40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</row>
    <row r="14" spans="2:70" ht="18.75" customHeight="1">
      <c r="B14" s="320"/>
      <c r="C14" s="320"/>
      <c r="D14" s="313" t="s">
        <v>5</v>
      </c>
      <c r="E14" s="313"/>
      <c r="F14" s="313"/>
      <c r="G14" s="43">
        <f t="shared" ref="G14:L14" si="0">SUM(G15:G164)</f>
        <v>1.3453140000000001</v>
      </c>
      <c r="H14" s="43">
        <f t="shared" si="0"/>
        <v>44.843800000000002</v>
      </c>
      <c r="I14" s="43">
        <f t="shared" si="0"/>
        <v>5.3812560000000005</v>
      </c>
      <c r="J14" s="43">
        <f t="shared" si="0"/>
        <v>1.121095</v>
      </c>
      <c r="K14" s="43">
        <f t="shared" si="0"/>
        <v>62.283055555555563</v>
      </c>
      <c r="L14" s="43">
        <f t="shared" si="0"/>
        <v>10.762512000000001</v>
      </c>
      <c r="M14" s="40"/>
      <c r="N14" s="40"/>
      <c r="O14" s="40"/>
      <c r="P14" s="40"/>
      <c r="Q14" s="40"/>
      <c r="R14" s="40"/>
      <c r="S14" s="40"/>
      <c r="T14" s="40"/>
      <c r="U14" s="41"/>
      <c r="V14" s="40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</row>
    <row r="15" spans="2:70" s="7" customFormat="1" ht="15">
      <c r="B15" s="5" t="s">
        <v>100</v>
      </c>
      <c r="C15" s="5">
        <v>1</v>
      </c>
      <c r="D15" s="6">
        <v>3.3</v>
      </c>
      <c r="E15" s="6">
        <v>7.91</v>
      </c>
      <c r="F15" s="6">
        <v>0.03</v>
      </c>
      <c r="G15" s="106">
        <f>IF(C15&gt;0,F15*E15*D15*C15,0)</f>
        <v>0.78308999999999995</v>
      </c>
      <c r="H15" s="106">
        <f>D15*E15*C15</f>
        <v>26.102999999999998</v>
      </c>
      <c r="I15" s="47">
        <f>((G15/0.018)*($J$11/($J$11+$L$11)))/(50/21.6)</f>
        <v>3.1323599999999998</v>
      </c>
      <c r="J15" s="47">
        <f>($L$11/($J$11+$L$11))*G15</f>
        <v>0.65257500000000002</v>
      </c>
      <c r="K15" s="47">
        <f>J15/0.018</f>
        <v>36.25416666666667</v>
      </c>
      <c r="L15" s="47">
        <f>I15*2</f>
        <v>6.2647199999999996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</row>
    <row r="16" spans="2:70" s="7" customFormat="1" ht="15">
      <c r="B16" s="5" t="s">
        <v>396</v>
      </c>
      <c r="C16" s="5">
        <v>1</v>
      </c>
      <c r="D16" s="6">
        <v>2.72</v>
      </c>
      <c r="E16" s="6">
        <v>6.89</v>
      </c>
      <c r="F16" s="6">
        <v>0.03</v>
      </c>
      <c r="G16" s="106">
        <f t="shared" ref="G16:G79" si="1">IF(C16&gt;0,F16*E16*D16*C16,0)</f>
        <v>0.56222400000000006</v>
      </c>
      <c r="H16" s="106">
        <f t="shared" ref="H16:H79" si="2">D16*E16*C16</f>
        <v>18.7408</v>
      </c>
      <c r="I16" s="47">
        <f t="shared" ref="I16:I79" si="3">((G16/0.018)*($J$11/($J$11+$L$11)))/(50/21.6)</f>
        <v>2.2488960000000002</v>
      </c>
      <c r="J16" s="47">
        <f t="shared" ref="J16:J79" si="4">($L$11/($J$11+$L$11))*G16</f>
        <v>0.46852000000000005</v>
      </c>
      <c r="K16" s="47">
        <f t="shared" ref="K16:K79" si="5">J16/0.018</f>
        <v>26.028888888888893</v>
      </c>
      <c r="L16" s="47">
        <f t="shared" ref="L16:L79" si="6">I16*2</f>
        <v>4.4977920000000005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</row>
    <row r="17" spans="2:70" s="7" customFormat="1" ht="15">
      <c r="B17" s="5"/>
      <c r="C17" s="5"/>
      <c r="D17" s="6"/>
      <c r="E17" s="6"/>
      <c r="F17" s="6"/>
      <c r="G17" s="106">
        <f t="shared" si="1"/>
        <v>0</v>
      </c>
      <c r="H17" s="106">
        <f t="shared" si="2"/>
        <v>0</v>
      </c>
      <c r="I17" s="47">
        <f t="shared" si="3"/>
        <v>0</v>
      </c>
      <c r="J17" s="47">
        <f t="shared" si="4"/>
        <v>0</v>
      </c>
      <c r="K17" s="47">
        <f t="shared" si="5"/>
        <v>0</v>
      </c>
      <c r="L17" s="47">
        <f t="shared" si="6"/>
        <v>0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</row>
    <row r="18" spans="2:70" s="7" customFormat="1" ht="15">
      <c r="B18" s="5"/>
      <c r="C18" s="5"/>
      <c r="D18" s="6"/>
      <c r="E18" s="6"/>
      <c r="F18" s="6"/>
      <c r="G18" s="106">
        <f t="shared" si="1"/>
        <v>0</v>
      </c>
      <c r="H18" s="106">
        <f t="shared" si="2"/>
        <v>0</v>
      </c>
      <c r="I18" s="47">
        <f t="shared" si="3"/>
        <v>0</v>
      </c>
      <c r="J18" s="47">
        <f t="shared" si="4"/>
        <v>0</v>
      </c>
      <c r="K18" s="47">
        <f t="shared" si="5"/>
        <v>0</v>
      </c>
      <c r="L18" s="47">
        <f t="shared" si="6"/>
        <v>0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</row>
    <row r="19" spans="2:70" s="7" customFormat="1" ht="15">
      <c r="B19" s="5"/>
      <c r="C19" s="5"/>
      <c r="D19" s="6"/>
      <c r="E19" s="6"/>
      <c r="F19" s="6"/>
      <c r="G19" s="106">
        <f t="shared" si="1"/>
        <v>0</v>
      </c>
      <c r="H19" s="106">
        <f t="shared" si="2"/>
        <v>0</v>
      </c>
      <c r="I19" s="47">
        <f t="shared" si="3"/>
        <v>0</v>
      </c>
      <c r="J19" s="47">
        <f t="shared" si="4"/>
        <v>0</v>
      </c>
      <c r="K19" s="47">
        <f t="shared" si="5"/>
        <v>0</v>
      </c>
      <c r="L19" s="47">
        <f t="shared" si="6"/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 spans="2:70" s="7" customFormat="1" ht="15">
      <c r="B20" s="5"/>
      <c r="C20" s="5"/>
      <c r="D20" s="6"/>
      <c r="E20" s="6"/>
      <c r="F20" s="6"/>
      <c r="G20" s="106">
        <f t="shared" si="1"/>
        <v>0</v>
      </c>
      <c r="H20" s="106">
        <f t="shared" si="2"/>
        <v>0</v>
      </c>
      <c r="I20" s="47">
        <f t="shared" si="3"/>
        <v>0</v>
      </c>
      <c r="J20" s="47">
        <f t="shared" si="4"/>
        <v>0</v>
      </c>
      <c r="K20" s="47">
        <f t="shared" si="5"/>
        <v>0</v>
      </c>
      <c r="L20" s="47">
        <f t="shared" si="6"/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</row>
    <row r="21" spans="2:70" s="7" customFormat="1" ht="15">
      <c r="B21" s="5"/>
      <c r="C21" s="5"/>
      <c r="D21" s="6"/>
      <c r="E21" s="6"/>
      <c r="F21" s="6"/>
      <c r="G21" s="106">
        <f t="shared" si="1"/>
        <v>0</v>
      </c>
      <c r="H21" s="106">
        <f t="shared" si="2"/>
        <v>0</v>
      </c>
      <c r="I21" s="47">
        <f t="shared" si="3"/>
        <v>0</v>
      </c>
      <c r="J21" s="47">
        <f t="shared" si="4"/>
        <v>0</v>
      </c>
      <c r="K21" s="47">
        <f t="shared" si="5"/>
        <v>0</v>
      </c>
      <c r="L21" s="47">
        <f t="shared" si="6"/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</row>
    <row r="22" spans="2:70" s="7" customFormat="1" ht="15">
      <c r="B22" s="5"/>
      <c r="C22" s="5"/>
      <c r="D22" s="6"/>
      <c r="E22" s="6"/>
      <c r="F22" s="6"/>
      <c r="G22" s="106">
        <f t="shared" si="1"/>
        <v>0</v>
      </c>
      <c r="H22" s="106">
        <f t="shared" si="2"/>
        <v>0</v>
      </c>
      <c r="I22" s="47">
        <f t="shared" si="3"/>
        <v>0</v>
      </c>
      <c r="J22" s="47">
        <f t="shared" si="4"/>
        <v>0</v>
      </c>
      <c r="K22" s="47">
        <f t="shared" si="5"/>
        <v>0</v>
      </c>
      <c r="L22" s="47">
        <f t="shared" si="6"/>
        <v>0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</row>
    <row r="23" spans="2:70" s="7" customFormat="1" ht="15">
      <c r="B23" s="5"/>
      <c r="C23" s="5"/>
      <c r="D23" s="6"/>
      <c r="E23" s="6"/>
      <c r="F23" s="6"/>
      <c r="G23" s="106">
        <f t="shared" si="1"/>
        <v>0</v>
      </c>
      <c r="H23" s="106">
        <f t="shared" si="2"/>
        <v>0</v>
      </c>
      <c r="I23" s="47">
        <f t="shared" si="3"/>
        <v>0</v>
      </c>
      <c r="J23" s="47">
        <f t="shared" si="4"/>
        <v>0</v>
      </c>
      <c r="K23" s="47">
        <f t="shared" si="5"/>
        <v>0</v>
      </c>
      <c r="L23" s="47">
        <f t="shared" si="6"/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</row>
    <row r="24" spans="2:70" s="7" customFormat="1" ht="15">
      <c r="B24" s="5"/>
      <c r="C24" s="5"/>
      <c r="D24" s="6"/>
      <c r="E24" s="6"/>
      <c r="F24" s="6"/>
      <c r="G24" s="106">
        <f t="shared" si="1"/>
        <v>0</v>
      </c>
      <c r="H24" s="106">
        <f t="shared" si="2"/>
        <v>0</v>
      </c>
      <c r="I24" s="47">
        <f t="shared" si="3"/>
        <v>0</v>
      </c>
      <c r="J24" s="47">
        <f t="shared" si="4"/>
        <v>0</v>
      </c>
      <c r="K24" s="47">
        <f t="shared" si="5"/>
        <v>0</v>
      </c>
      <c r="L24" s="47">
        <f t="shared" si="6"/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</row>
    <row r="25" spans="2:70" s="7" customFormat="1" ht="15">
      <c r="B25" s="5"/>
      <c r="C25" s="5"/>
      <c r="D25" s="6"/>
      <c r="E25" s="6"/>
      <c r="F25" s="6"/>
      <c r="G25" s="106">
        <f t="shared" si="1"/>
        <v>0</v>
      </c>
      <c r="H25" s="106">
        <f t="shared" si="2"/>
        <v>0</v>
      </c>
      <c r="I25" s="47">
        <f t="shared" si="3"/>
        <v>0</v>
      </c>
      <c r="J25" s="47">
        <f t="shared" si="4"/>
        <v>0</v>
      </c>
      <c r="K25" s="47">
        <f t="shared" si="5"/>
        <v>0</v>
      </c>
      <c r="L25" s="47">
        <f t="shared" si="6"/>
        <v>0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</row>
    <row r="26" spans="2:70" s="7" customFormat="1" ht="15">
      <c r="B26" s="5"/>
      <c r="C26" s="5"/>
      <c r="D26" s="6"/>
      <c r="E26" s="6"/>
      <c r="F26" s="6"/>
      <c r="G26" s="106">
        <f t="shared" si="1"/>
        <v>0</v>
      </c>
      <c r="H26" s="106">
        <f t="shared" si="2"/>
        <v>0</v>
      </c>
      <c r="I26" s="47">
        <f t="shared" si="3"/>
        <v>0</v>
      </c>
      <c r="J26" s="47">
        <f t="shared" si="4"/>
        <v>0</v>
      </c>
      <c r="K26" s="47">
        <f t="shared" si="5"/>
        <v>0</v>
      </c>
      <c r="L26" s="47">
        <f t="shared" si="6"/>
        <v>0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</row>
    <row r="27" spans="2:70" s="7" customFormat="1" ht="15">
      <c r="B27" s="5"/>
      <c r="C27" s="5"/>
      <c r="D27" s="6"/>
      <c r="E27" s="6"/>
      <c r="F27" s="6"/>
      <c r="G27" s="106">
        <f t="shared" si="1"/>
        <v>0</v>
      </c>
      <c r="H27" s="106">
        <f t="shared" si="2"/>
        <v>0</v>
      </c>
      <c r="I27" s="47">
        <f t="shared" si="3"/>
        <v>0</v>
      </c>
      <c r="J27" s="47">
        <f t="shared" si="4"/>
        <v>0</v>
      </c>
      <c r="K27" s="47">
        <f t="shared" si="5"/>
        <v>0</v>
      </c>
      <c r="L27" s="47">
        <f t="shared" si="6"/>
        <v>0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</row>
    <row r="28" spans="2:70" s="7" customFormat="1" ht="15">
      <c r="B28" s="5"/>
      <c r="C28" s="5"/>
      <c r="D28" s="6"/>
      <c r="E28" s="6"/>
      <c r="F28" s="6"/>
      <c r="G28" s="106">
        <f t="shared" si="1"/>
        <v>0</v>
      </c>
      <c r="H28" s="106">
        <f t="shared" si="2"/>
        <v>0</v>
      </c>
      <c r="I28" s="47">
        <f t="shared" si="3"/>
        <v>0</v>
      </c>
      <c r="J28" s="47">
        <f t="shared" si="4"/>
        <v>0</v>
      </c>
      <c r="K28" s="47">
        <f t="shared" si="5"/>
        <v>0</v>
      </c>
      <c r="L28" s="47">
        <f t="shared" si="6"/>
        <v>0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</row>
    <row r="29" spans="2:70" s="7" customFormat="1" ht="15">
      <c r="B29" s="5"/>
      <c r="C29" s="5"/>
      <c r="D29" s="6"/>
      <c r="E29" s="6"/>
      <c r="F29" s="6"/>
      <c r="G29" s="106">
        <f t="shared" si="1"/>
        <v>0</v>
      </c>
      <c r="H29" s="106">
        <f t="shared" si="2"/>
        <v>0</v>
      </c>
      <c r="I29" s="47">
        <f t="shared" si="3"/>
        <v>0</v>
      </c>
      <c r="J29" s="47">
        <f t="shared" si="4"/>
        <v>0</v>
      </c>
      <c r="K29" s="47">
        <f t="shared" si="5"/>
        <v>0</v>
      </c>
      <c r="L29" s="47">
        <f t="shared" si="6"/>
        <v>0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</row>
    <row r="30" spans="2:70" s="7" customFormat="1" ht="15">
      <c r="B30" s="5"/>
      <c r="C30" s="5"/>
      <c r="D30" s="6"/>
      <c r="E30" s="6"/>
      <c r="F30" s="6"/>
      <c r="G30" s="106">
        <f t="shared" si="1"/>
        <v>0</v>
      </c>
      <c r="H30" s="106">
        <f t="shared" si="2"/>
        <v>0</v>
      </c>
      <c r="I30" s="47">
        <f t="shared" si="3"/>
        <v>0</v>
      </c>
      <c r="J30" s="47">
        <f t="shared" si="4"/>
        <v>0</v>
      </c>
      <c r="K30" s="47">
        <f t="shared" si="5"/>
        <v>0</v>
      </c>
      <c r="L30" s="47">
        <f t="shared" si="6"/>
        <v>0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</row>
    <row r="31" spans="2:70" s="7" customFormat="1" ht="15">
      <c r="B31" s="5"/>
      <c r="C31" s="5"/>
      <c r="D31" s="6"/>
      <c r="E31" s="6"/>
      <c r="F31" s="6"/>
      <c r="G31" s="106">
        <f t="shared" si="1"/>
        <v>0</v>
      </c>
      <c r="H31" s="106">
        <f t="shared" si="2"/>
        <v>0</v>
      </c>
      <c r="I31" s="47">
        <f t="shared" si="3"/>
        <v>0</v>
      </c>
      <c r="J31" s="47">
        <f t="shared" si="4"/>
        <v>0</v>
      </c>
      <c r="K31" s="47">
        <f t="shared" si="5"/>
        <v>0</v>
      </c>
      <c r="L31" s="47">
        <f t="shared" si="6"/>
        <v>0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</row>
    <row r="32" spans="2:70" s="7" customFormat="1" ht="15">
      <c r="B32" s="5"/>
      <c r="C32" s="5"/>
      <c r="D32" s="6"/>
      <c r="E32" s="6"/>
      <c r="F32" s="6"/>
      <c r="G32" s="106">
        <f t="shared" si="1"/>
        <v>0</v>
      </c>
      <c r="H32" s="106">
        <f t="shared" si="2"/>
        <v>0</v>
      </c>
      <c r="I32" s="47">
        <f t="shared" si="3"/>
        <v>0</v>
      </c>
      <c r="J32" s="47">
        <f t="shared" si="4"/>
        <v>0</v>
      </c>
      <c r="K32" s="47">
        <f t="shared" si="5"/>
        <v>0</v>
      </c>
      <c r="L32" s="47">
        <f t="shared" si="6"/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</row>
    <row r="33" spans="2:70" s="7" customFormat="1" ht="15">
      <c r="B33" s="5"/>
      <c r="C33" s="5"/>
      <c r="D33" s="6"/>
      <c r="E33" s="6"/>
      <c r="F33" s="6"/>
      <c r="G33" s="106">
        <f t="shared" si="1"/>
        <v>0</v>
      </c>
      <c r="H33" s="106">
        <f t="shared" si="2"/>
        <v>0</v>
      </c>
      <c r="I33" s="47">
        <f t="shared" si="3"/>
        <v>0</v>
      </c>
      <c r="J33" s="47">
        <f t="shared" si="4"/>
        <v>0</v>
      </c>
      <c r="K33" s="47">
        <f t="shared" si="5"/>
        <v>0</v>
      </c>
      <c r="L33" s="47">
        <f t="shared" si="6"/>
        <v>0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</row>
    <row r="34" spans="2:70" s="7" customFormat="1" ht="15">
      <c r="B34" s="5"/>
      <c r="C34" s="5"/>
      <c r="D34" s="6"/>
      <c r="E34" s="6"/>
      <c r="F34" s="6"/>
      <c r="G34" s="106">
        <f t="shared" si="1"/>
        <v>0</v>
      </c>
      <c r="H34" s="106">
        <f t="shared" si="2"/>
        <v>0</v>
      </c>
      <c r="I34" s="47">
        <f t="shared" si="3"/>
        <v>0</v>
      </c>
      <c r="J34" s="47">
        <f t="shared" si="4"/>
        <v>0</v>
      </c>
      <c r="K34" s="47">
        <f t="shared" si="5"/>
        <v>0</v>
      </c>
      <c r="L34" s="47">
        <f t="shared" si="6"/>
        <v>0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</row>
    <row r="35" spans="2:70" s="7" customFormat="1" ht="15">
      <c r="B35" s="5"/>
      <c r="C35" s="5"/>
      <c r="D35" s="6"/>
      <c r="E35" s="6"/>
      <c r="F35" s="6"/>
      <c r="G35" s="106">
        <f t="shared" si="1"/>
        <v>0</v>
      </c>
      <c r="H35" s="106">
        <f t="shared" si="2"/>
        <v>0</v>
      </c>
      <c r="I35" s="47">
        <f t="shared" si="3"/>
        <v>0</v>
      </c>
      <c r="J35" s="47">
        <f t="shared" si="4"/>
        <v>0</v>
      </c>
      <c r="K35" s="47">
        <f t="shared" si="5"/>
        <v>0</v>
      </c>
      <c r="L35" s="47">
        <f t="shared" si="6"/>
        <v>0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</row>
    <row r="36" spans="2:70" s="7" customFormat="1" ht="15">
      <c r="B36" s="5"/>
      <c r="C36" s="5"/>
      <c r="D36" s="6"/>
      <c r="E36" s="6"/>
      <c r="F36" s="6"/>
      <c r="G36" s="106">
        <f t="shared" si="1"/>
        <v>0</v>
      </c>
      <c r="H36" s="106">
        <f t="shared" si="2"/>
        <v>0</v>
      </c>
      <c r="I36" s="47">
        <f t="shared" si="3"/>
        <v>0</v>
      </c>
      <c r="J36" s="47">
        <f t="shared" si="4"/>
        <v>0</v>
      </c>
      <c r="K36" s="47">
        <f t="shared" si="5"/>
        <v>0</v>
      </c>
      <c r="L36" s="47">
        <f t="shared" si="6"/>
        <v>0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</row>
    <row r="37" spans="2:70" s="7" customFormat="1" ht="15">
      <c r="B37" s="5"/>
      <c r="C37" s="5"/>
      <c r="D37" s="6"/>
      <c r="E37" s="6"/>
      <c r="F37" s="6"/>
      <c r="G37" s="106">
        <f t="shared" si="1"/>
        <v>0</v>
      </c>
      <c r="H37" s="106">
        <f t="shared" si="2"/>
        <v>0</v>
      </c>
      <c r="I37" s="47">
        <f t="shared" si="3"/>
        <v>0</v>
      </c>
      <c r="J37" s="47">
        <f t="shared" si="4"/>
        <v>0</v>
      </c>
      <c r="K37" s="47">
        <f t="shared" si="5"/>
        <v>0</v>
      </c>
      <c r="L37" s="47">
        <f t="shared" si="6"/>
        <v>0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</row>
    <row r="38" spans="2:70" s="7" customFormat="1" ht="15">
      <c r="B38" s="5"/>
      <c r="C38" s="5"/>
      <c r="D38" s="6"/>
      <c r="E38" s="6"/>
      <c r="F38" s="6"/>
      <c r="G38" s="106">
        <f t="shared" si="1"/>
        <v>0</v>
      </c>
      <c r="H38" s="106">
        <f t="shared" si="2"/>
        <v>0</v>
      </c>
      <c r="I38" s="47">
        <f t="shared" si="3"/>
        <v>0</v>
      </c>
      <c r="J38" s="47">
        <f t="shared" si="4"/>
        <v>0</v>
      </c>
      <c r="K38" s="47">
        <f t="shared" si="5"/>
        <v>0</v>
      </c>
      <c r="L38" s="47">
        <f t="shared" si="6"/>
        <v>0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</row>
    <row r="39" spans="2:70" s="7" customFormat="1" ht="15">
      <c r="B39" s="5"/>
      <c r="C39" s="5"/>
      <c r="D39" s="6"/>
      <c r="E39" s="6"/>
      <c r="F39" s="6"/>
      <c r="G39" s="106">
        <f t="shared" si="1"/>
        <v>0</v>
      </c>
      <c r="H39" s="106">
        <f t="shared" si="2"/>
        <v>0</v>
      </c>
      <c r="I39" s="47">
        <f t="shared" si="3"/>
        <v>0</v>
      </c>
      <c r="J39" s="47">
        <f t="shared" si="4"/>
        <v>0</v>
      </c>
      <c r="K39" s="47">
        <f t="shared" si="5"/>
        <v>0</v>
      </c>
      <c r="L39" s="47">
        <f t="shared" si="6"/>
        <v>0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</row>
    <row r="40" spans="2:70" s="7" customFormat="1" ht="15">
      <c r="B40" s="5"/>
      <c r="C40" s="5"/>
      <c r="D40" s="6"/>
      <c r="E40" s="6"/>
      <c r="F40" s="6"/>
      <c r="G40" s="106">
        <f t="shared" si="1"/>
        <v>0</v>
      </c>
      <c r="H40" s="106">
        <f t="shared" si="2"/>
        <v>0</v>
      </c>
      <c r="I40" s="47">
        <f t="shared" si="3"/>
        <v>0</v>
      </c>
      <c r="J40" s="47">
        <f t="shared" si="4"/>
        <v>0</v>
      </c>
      <c r="K40" s="47">
        <f t="shared" si="5"/>
        <v>0</v>
      </c>
      <c r="L40" s="47">
        <f t="shared" si="6"/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</row>
    <row r="41" spans="2:70" s="7" customFormat="1" ht="15">
      <c r="B41" s="5"/>
      <c r="C41" s="5"/>
      <c r="D41" s="6"/>
      <c r="E41" s="6"/>
      <c r="F41" s="6"/>
      <c r="G41" s="106">
        <f t="shared" si="1"/>
        <v>0</v>
      </c>
      <c r="H41" s="106">
        <f t="shared" si="2"/>
        <v>0</v>
      </c>
      <c r="I41" s="47">
        <f t="shared" si="3"/>
        <v>0</v>
      </c>
      <c r="J41" s="47">
        <f t="shared" si="4"/>
        <v>0</v>
      </c>
      <c r="K41" s="47">
        <f t="shared" si="5"/>
        <v>0</v>
      </c>
      <c r="L41" s="47">
        <f t="shared" si="6"/>
        <v>0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</row>
    <row r="42" spans="2:70" s="7" customFormat="1" ht="15">
      <c r="B42" s="5"/>
      <c r="C42" s="5"/>
      <c r="D42" s="6"/>
      <c r="E42" s="6"/>
      <c r="F42" s="6"/>
      <c r="G42" s="106">
        <f t="shared" si="1"/>
        <v>0</v>
      </c>
      <c r="H42" s="106">
        <f t="shared" si="2"/>
        <v>0</v>
      </c>
      <c r="I42" s="47">
        <f t="shared" si="3"/>
        <v>0</v>
      </c>
      <c r="J42" s="47">
        <f t="shared" si="4"/>
        <v>0</v>
      </c>
      <c r="K42" s="47">
        <f t="shared" si="5"/>
        <v>0</v>
      </c>
      <c r="L42" s="47">
        <f t="shared" si="6"/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</row>
    <row r="43" spans="2:70" s="7" customFormat="1" ht="15">
      <c r="B43" s="5"/>
      <c r="C43" s="5"/>
      <c r="D43" s="6"/>
      <c r="E43" s="6"/>
      <c r="F43" s="6"/>
      <c r="G43" s="106">
        <f t="shared" si="1"/>
        <v>0</v>
      </c>
      <c r="H43" s="106">
        <f t="shared" si="2"/>
        <v>0</v>
      </c>
      <c r="I43" s="47">
        <f t="shared" si="3"/>
        <v>0</v>
      </c>
      <c r="J43" s="47">
        <f t="shared" si="4"/>
        <v>0</v>
      </c>
      <c r="K43" s="47">
        <f t="shared" si="5"/>
        <v>0</v>
      </c>
      <c r="L43" s="47">
        <f t="shared" si="6"/>
        <v>0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</row>
    <row r="44" spans="2:70" s="7" customFormat="1" ht="15">
      <c r="B44" s="5"/>
      <c r="C44" s="5"/>
      <c r="D44" s="6"/>
      <c r="E44" s="6"/>
      <c r="F44" s="6"/>
      <c r="G44" s="106">
        <f t="shared" si="1"/>
        <v>0</v>
      </c>
      <c r="H44" s="106">
        <f t="shared" si="2"/>
        <v>0</v>
      </c>
      <c r="I44" s="47">
        <f t="shared" si="3"/>
        <v>0</v>
      </c>
      <c r="J44" s="47">
        <f t="shared" si="4"/>
        <v>0</v>
      </c>
      <c r="K44" s="47">
        <f t="shared" si="5"/>
        <v>0</v>
      </c>
      <c r="L44" s="47">
        <f t="shared" si="6"/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</row>
    <row r="45" spans="2:70" s="7" customFormat="1" ht="15">
      <c r="B45" s="5"/>
      <c r="C45" s="5"/>
      <c r="D45" s="6"/>
      <c r="E45" s="6"/>
      <c r="F45" s="6"/>
      <c r="G45" s="106">
        <f t="shared" si="1"/>
        <v>0</v>
      </c>
      <c r="H45" s="106">
        <f t="shared" si="2"/>
        <v>0</v>
      </c>
      <c r="I45" s="47">
        <f t="shared" si="3"/>
        <v>0</v>
      </c>
      <c r="J45" s="47">
        <f t="shared" si="4"/>
        <v>0</v>
      </c>
      <c r="K45" s="47">
        <f t="shared" si="5"/>
        <v>0</v>
      </c>
      <c r="L45" s="47">
        <f t="shared" si="6"/>
        <v>0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</row>
    <row r="46" spans="2:70" s="7" customFormat="1" ht="15">
      <c r="B46" s="5"/>
      <c r="C46" s="5"/>
      <c r="D46" s="6"/>
      <c r="E46" s="6"/>
      <c r="F46" s="6"/>
      <c r="G46" s="106">
        <f t="shared" si="1"/>
        <v>0</v>
      </c>
      <c r="H46" s="106">
        <f t="shared" si="2"/>
        <v>0</v>
      </c>
      <c r="I46" s="47">
        <f t="shared" si="3"/>
        <v>0</v>
      </c>
      <c r="J46" s="47">
        <f t="shared" si="4"/>
        <v>0</v>
      </c>
      <c r="K46" s="47">
        <f t="shared" si="5"/>
        <v>0</v>
      </c>
      <c r="L46" s="47">
        <f t="shared" si="6"/>
        <v>0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</row>
    <row r="47" spans="2:70" s="7" customFormat="1" ht="15">
      <c r="B47" s="5"/>
      <c r="C47" s="5"/>
      <c r="D47" s="6"/>
      <c r="E47" s="6"/>
      <c r="F47" s="6"/>
      <c r="G47" s="106">
        <f t="shared" si="1"/>
        <v>0</v>
      </c>
      <c r="H47" s="106">
        <f t="shared" si="2"/>
        <v>0</v>
      </c>
      <c r="I47" s="47">
        <f t="shared" si="3"/>
        <v>0</v>
      </c>
      <c r="J47" s="47">
        <f t="shared" si="4"/>
        <v>0</v>
      </c>
      <c r="K47" s="47">
        <f t="shared" si="5"/>
        <v>0</v>
      </c>
      <c r="L47" s="47">
        <f t="shared" si="6"/>
        <v>0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</row>
    <row r="48" spans="2:70" s="7" customFormat="1" ht="15">
      <c r="B48" s="5"/>
      <c r="C48" s="5"/>
      <c r="D48" s="6"/>
      <c r="E48" s="6"/>
      <c r="F48" s="6"/>
      <c r="G48" s="106">
        <f t="shared" si="1"/>
        <v>0</v>
      </c>
      <c r="H48" s="106">
        <f t="shared" si="2"/>
        <v>0</v>
      </c>
      <c r="I48" s="47">
        <f t="shared" si="3"/>
        <v>0</v>
      </c>
      <c r="J48" s="47">
        <f t="shared" si="4"/>
        <v>0</v>
      </c>
      <c r="K48" s="47">
        <f t="shared" si="5"/>
        <v>0</v>
      </c>
      <c r="L48" s="47">
        <f t="shared" si="6"/>
        <v>0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</row>
    <row r="49" spans="2:70" s="7" customFormat="1" ht="15">
      <c r="B49" s="5"/>
      <c r="C49" s="5"/>
      <c r="D49" s="6"/>
      <c r="E49" s="6"/>
      <c r="F49" s="6"/>
      <c r="G49" s="106">
        <f t="shared" si="1"/>
        <v>0</v>
      </c>
      <c r="H49" s="106">
        <f t="shared" si="2"/>
        <v>0</v>
      </c>
      <c r="I49" s="47">
        <f t="shared" si="3"/>
        <v>0</v>
      </c>
      <c r="J49" s="47">
        <f t="shared" si="4"/>
        <v>0</v>
      </c>
      <c r="K49" s="47">
        <f t="shared" si="5"/>
        <v>0</v>
      </c>
      <c r="L49" s="47">
        <f t="shared" si="6"/>
        <v>0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</row>
    <row r="50" spans="2:70" s="7" customFormat="1" ht="15">
      <c r="B50" s="5"/>
      <c r="C50" s="5"/>
      <c r="D50" s="6"/>
      <c r="E50" s="6"/>
      <c r="F50" s="6"/>
      <c r="G50" s="106">
        <f t="shared" si="1"/>
        <v>0</v>
      </c>
      <c r="H50" s="106">
        <f t="shared" si="2"/>
        <v>0</v>
      </c>
      <c r="I50" s="47">
        <f t="shared" si="3"/>
        <v>0</v>
      </c>
      <c r="J50" s="47">
        <f t="shared" si="4"/>
        <v>0</v>
      </c>
      <c r="K50" s="47">
        <f t="shared" si="5"/>
        <v>0</v>
      </c>
      <c r="L50" s="47">
        <f t="shared" si="6"/>
        <v>0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</row>
    <row r="51" spans="2:70" s="7" customFormat="1" ht="15">
      <c r="B51" s="5"/>
      <c r="C51" s="5"/>
      <c r="D51" s="6"/>
      <c r="E51" s="6"/>
      <c r="F51" s="6"/>
      <c r="G51" s="106">
        <f t="shared" si="1"/>
        <v>0</v>
      </c>
      <c r="H51" s="106">
        <f t="shared" si="2"/>
        <v>0</v>
      </c>
      <c r="I51" s="47">
        <f t="shared" si="3"/>
        <v>0</v>
      </c>
      <c r="J51" s="47">
        <f t="shared" si="4"/>
        <v>0</v>
      </c>
      <c r="K51" s="47">
        <f t="shared" si="5"/>
        <v>0</v>
      </c>
      <c r="L51" s="47">
        <f t="shared" si="6"/>
        <v>0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</row>
    <row r="52" spans="2:70" s="7" customFormat="1" ht="15">
      <c r="B52" s="5"/>
      <c r="C52" s="5"/>
      <c r="D52" s="6"/>
      <c r="E52" s="6"/>
      <c r="F52" s="6"/>
      <c r="G52" s="106">
        <f t="shared" si="1"/>
        <v>0</v>
      </c>
      <c r="H52" s="106">
        <f t="shared" si="2"/>
        <v>0</v>
      </c>
      <c r="I52" s="47">
        <f t="shared" si="3"/>
        <v>0</v>
      </c>
      <c r="J52" s="47">
        <f t="shared" si="4"/>
        <v>0</v>
      </c>
      <c r="K52" s="47">
        <f t="shared" si="5"/>
        <v>0</v>
      </c>
      <c r="L52" s="47">
        <f t="shared" si="6"/>
        <v>0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</row>
    <row r="53" spans="2:70" s="7" customFormat="1" ht="15">
      <c r="B53" s="5"/>
      <c r="C53" s="5"/>
      <c r="D53" s="6"/>
      <c r="E53" s="6"/>
      <c r="F53" s="6"/>
      <c r="G53" s="106">
        <f t="shared" si="1"/>
        <v>0</v>
      </c>
      <c r="H53" s="106">
        <f t="shared" si="2"/>
        <v>0</v>
      </c>
      <c r="I53" s="47">
        <f t="shared" si="3"/>
        <v>0</v>
      </c>
      <c r="J53" s="47">
        <f t="shared" si="4"/>
        <v>0</v>
      </c>
      <c r="K53" s="47">
        <f t="shared" si="5"/>
        <v>0</v>
      </c>
      <c r="L53" s="47">
        <f t="shared" si="6"/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</row>
    <row r="54" spans="2:70" s="7" customFormat="1" ht="15">
      <c r="B54" s="5"/>
      <c r="C54" s="5"/>
      <c r="D54" s="6"/>
      <c r="E54" s="6"/>
      <c r="F54" s="6"/>
      <c r="G54" s="106">
        <f t="shared" si="1"/>
        <v>0</v>
      </c>
      <c r="H54" s="106">
        <f t="shared" si="2"/>
        <v>0</v>
      </c>
      <c r="I54" s="47">
        <f t="shared" si="3"/>
        <v>0</v>
      </c>
      <c r="J54" s="47">
        <f t="shared" si="4"/>
        <v>0</v>
      </c>
      <c r="K54" s="47">
        <f t="shared" si="5"/>
        <v>0</v>
      </c>
      <c r="L54" s="47">
        <f t="shared" si="6"/>
        <v>0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</row>
    <row r="55" spans="2:70" s="7" customFormat="1" ht="15">
      <c r="B55" s="5"/>
      <c r="C55" s="5"/>
      <c r="D55" s="6"/>
      <c r="E55" s="6"/>
      <c r="F55" s="6"/>
      <c r="G55" s="106">
        <f t="shared" si="1"/>
        <v>0</v>
      </c>
      <c r="H55" s="106">
        <f t="shared" si="2"/>
        <v>0</v>
      </c>
      <c r="I55" s="47">
        <f t="shared" si="3"/>
        <v>0</v>
      </c>
      <c r="J55" s="47">
        <f t="shared" si="4"/>
        <v>0</v>
      </c>
      <c r="K55" s="47">
        <f t="shared" si="5"/>
        <v>0</v>
      </c>
      <c r="L55" s="47">
        <f t="shared" si="6"/>
        <v>0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</row>
    <row r="56" spans="2:70" s="7" customFormat="1" ht="15">
      <c r="B56" s="5"/>
      <c r="C56" s="5"/>
      <c r="D56" s="6"/>
      <c r="E56" s="6"/>
      <c r="F56" s="6"/>
      <c r="G56" s="106">
        <f t="shared" si="1"/>
        <v>0</v>
      </c>
      <c r="H56" s="106">
        <f t="shared" si="2"/>
        <v>0</v>
      </c>
      <c r="I56" s="47">
        <f t="shared" si="3"/>
        <v>0</v>
      </c>
      <c r="J56" s="47">
        <f t="shared" si="4"/>
        <v>0</v>
      </c>
      <c r="K56" s="47">
        <f t="shared" si="5"/>
        <v>0</v>
      </c>
      <c r="L56" s="47">
        <f t="shared" si="6"/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</row>
    <row r="57" spans="2:70" s="7" customFormat="1" ht="15">
      <c r="B57" s="5"/>
      <c r="C57" s="5"/>
      <c r="D57" s="6"/>
      <c r="E57" s="6"/>
      <c r="F57" s="6"/>
      <c r="G57" s="106">
        <f t="shared" si="1"/>
        <v>0</v>
      </c>
      <c r="H57" s="106">
        <f t="shared" si="2"/>
        <v>0</v>
      </c>
      <c r="I57" s="47">
        <f t="shared" si="3"/>
        <v>0</v>
      </c>
      <c r="J57" s="47">
        <f t="shared" si="4"/>
        <v>0</v>
      </c>
      <c r="K57" s="47">
        <f t="shared" si="5"/>
        <v>0</v>
      </c>
      <c r="L57" s="47">
        <f t="shared" si="6"/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</row>
    <row r="58" spans="2:70" s="7" customFormat="1" ht="15">
      <c r="B58" s="5"/>
      <c r="C58" s="5"/>
      <c r="D58" s="6"/>
      <c r="E58" s="6"/>
      <c r="F58" s="6"/>
      <c r="G58" s="106">
        <f t="shared" si="1"/>
        <v>0</v>
      </c>
      <c r="H58" s="106">
        <f t="shared" si="2"/>
        <v>0</v>
      </c>
      <c r="I58" s="47">
        <f t="shared" si="3"/>
        <v>0</v>
      </c>
      <c r="J58" s="47">
        <f t="shared" si="4"/>
        <v>0</v>
      </c>
      <c r="K58" s="47">
        <f t="shared" si="5"/>
        <v>0</v>
      </c>
      <c r="L58" s="47">
        <f t="shared" si="6"/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</row>
    <row r="59" spans="2:70" s="7" customFormat="1" ht="15">
      <c r="B59" s="5"/>
      <c r="C59" s="5"/>
      <c r="D59" s="6"/>
      <c r="E59" s="6"/>
      <c r="F59" s="6"/>
      <c r="G59" s="106">
        <f t="shared" si="1"/>
        <v>0</v>
      </c>
      <c r="H59" s="106">
        <f t="shared" si="2"/>
        <v>0</v>
      </c>
      <c r="I59" s="47">
        <f t="shared" si="3"/>
        <v>0</v>
      </c>
      <c r="J59" s="47">
        <f t="shared" si="4"/>
        <v>0</v>
      </c>
      <c r="K59" s="47">
        <f t="shared" si="5"/>
        <v>0</v>
      </c>
      <c r="L59" s="47">
        <f t="shared" si="6"/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</row>
    <row r="60" spans="2:70" s="7" customFormat="1" ht="15">
      <c r="B60" s="5"/>
      <c r="C60" s="5"/>
      <c r="D60" s="6"/>
      <c r="E60" s="6"/>
      <c r="F60" s="6"/>
      <c r="G60" s="106">
        <f t="shared" si="1"/>
        <v>0</v>
      </c>
      <c r="H60" s="106">
        <f t="shared" si="2"/>
        <v>0</v>
      </c>
      <c r="I60" s="47">
        <f t="shared" si="3"/>
        <v>0</v>
      </c>
      <c r="J60" s="47">
        <f t="shared" si="4"/>
        <v>0</v>
      </c>
      <c r="K60" s="47">
        <f t="shared" si="5"/>
        <v>0</v>
      </c>
      <c r="L60" s="47">
        <f t="shared" si="6"/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</row>
    <row r="61" spans="2:70" s="7" customFormat="1" ht="15">
      <c r="B61" s="5"/>
      <c r="C61" s="5"/>
      <c r="D61" s="6"/>
      <c r="E61" s="6"/>
      <c r="F61" s="6"/>
      <c r="G61" s="106">
        <f t="shared" si="1"/>
        <v>0</v>
      </c>
      <c r="H61" s="106">
        <f t="shared" si="2"/>
        <v>0</v>
      </c>
      <c r="I61" s="47">
        <f t="shared" si="3"/>
        <v>0</v>
      </c>
      <c r="J61" s="47">
        <f t="shared" si="4"/>
        <v>0</v>
      </c>
      <c r="K61" s="47">
        <f t="shared" si="5"/>
        <v>0</v>
      </c>
      <c r="L61" s="47">
        <f t="shared" si="6"/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</row>
    <row r="62" spans="2:70" s="7" customFormat="1" ht="15">
      <c r="B62" s="5"/>
      <c r="C62" s="5"/>
      <c r="D62" s="6"/>
      <c r="E62" s="6"/>
      <c r="F62" s="6"/>
      <c r="G62" s="106">
        <f t="shared" si="1"/>
        <v>0</v>
      </c>
      <c r="H62" s="106">
        <f t="shared" si="2"/>
        <v>0</v>
      </c>
      <c r="I62" s="47">
        <f t="shared" si="3"/>
        <v>0</v>
      </c>
      <c r="J62" s="47">
        <f t="shared" si="4"/>
        <v>0</v>
      </c>
      <c r="K62" s="47">
        <f t="shared" si="5"/>
        <v>0</v>
      </c>
      <c r="L62" s="47">
        <f t="shared" si="6"/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</row>
    <row r="63" spans="2:70" s="7" customFormat="1" ht="15">
      <c r="B63" s="5"/>
      <c r="C63" s="5"/>
      <c r="D63" s="6"/>
      <c r="E63" s="6"/>
      <c r="F63" s="6"/>
      <c r="G63" s="106">
        <f t="shared" si="1"/>
        <v>0</v>
      </c>
      <c r="H63" s="106">
        <f t="shared" si="2"/>
        <v>0</v>
      </c>
      <c r="I63" s="47">
        <f t="shared" si="3"/>
        <v>0</v>
      </c>
      <c r="J63" s="47">
        <f t="shared" si="4"/>
        <v>0</v>
      </c>
      <c r="K63" s="47">
        <f t="shared" si="5"/>
        <v>0</v>
      </c>
      <c r="L63" s="47">
        <f t="shared" si="6"/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</row>
    <row r="64" spans="2:70" s="7" customFormat="1" ht="15">
      <c r="B64" s="5"/>
      <c r="C64" s="5"/>
      <c r="D64" s="6"/>
      <c r="E64" s="6"/>
      <c r="F64" s="6"/>
      <c r="G64" s="106">
        <f t="shared" si="1"/>
        <v>0</v>
      </c>
      <c r="H64" s="106">
        <f t="shared" si="2"/>
        <v>0</v>
      </c>
      <c r="I64" s="47">
        <f t="shared" si="3"/>
        <v>0</v>
      </c>
      <c r="J64" s="47">
        <f t="shared" si="4"/>
        <v>0</v>
      </c>
      <c r="K64" s="47">
        <f t="shared" si="5"/>
        <v>0</v>
      </c>
      <c r="L64" s="47">
        <f t="shared" si="6"/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</row>
    <row r="65" spans="2:70" s="7" customFormat="1" ht="15">
      <c r="B65" s="5"/>
      <c r="C65" s="5"/>
      <c r="D65" s="6"/>
      <c r="E65" s="6"/>
      <c r="F65" s="6"/>
      <c r="G65" s="106">
        <f t="shared" si="1"/>
        <v>0</v>
      </c>
      <c r="H65" s="106">
        <f t="shared" si="2"/>
        <v>0</v>
      </c>
      <c r="I65" s="47">
        <f t="shared" si="3"/>
        <v>0</v>
      </c>
      <c r="J65" s="47">
        <f t="shared" si="4"/>
        <v>0</v>
      </c>
      <c r="K65" s="47">
        <f t="shared" si="5"/>
        <v>0</v>
      </c>
      <c r="L65" s="47">
        <f t="shared" si="6"/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</row>
    <row r="66" spans="2:70" s="7" customFormat="1" ht="15">
      <c r="B66" s="5"/>
      <c r="C66" s="5"/>
      <c r="D66" s="6"/>
      <c r="E66" s="6"/>
      <c r="F66" s="6"/>
      <c r="G66" s="106">
        <f t="shared" si="1"/>
        <v>0</v>
      </c>
      <c r="H66" s="106">
        <f t="shared" si="2"/>
        <v>0</v>
      </c>
      <c r="I66" s="47">
        <f t="shared" si="3"/>
        <v>0</v>
      </c>
      <c r="J66" s="47">
        <f t="shared" si="4"/>
        <v>0</v>
      </c>
      <c r="K66" s="47">
        <f t="shared" si="5"/>
        <v>0</v>
      </c>
      <c r="L66" s="47">
        <f t="shared" si="6"/>
        <v>0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</row>
    <row r="67" spans="2:70" s="7" customFormat="1" ht="15">
      <c r="B67" s="5"/>
      <c r="C67" s="5"/>
      <c r="D67" s="6"/>
      <c r="E67" s="6"/>
      <c r="F67" s="6"/>
      <c r="G67" s="106">
        <f t="shared" si="1"/>
        <v>0</v>
      </c>
      <c r="H67" s="106">
        <f t="shared" si="2"/>
        <v>0</v>
      </c>
      <c r="I67" s="47">
        <f t="shared" si="3"/>
        <v>0</v>
      </c>
      <c r="J67" s="47">
        <f t="shared" si="4"/>
        <v>0</v>
      </c>
      <c r="K67" s="47">
        <f t="shared" si="5"/>
        <v>0</v>
      </c>
      <c r="L67" s="47">
        <f t="shared" si="6"/>
        <v>0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</row>
    <row r="68" spans="2:70" s="7" customFormat="1" ht="15">
      <c r="B68" s="5"/>
      <c r="C68" s="5"/>
      <c r="D68" s="6"/>
      <c r="E68" s="6"/>
      <c r="F68" s="6"/>
      <c r="G68" s="106">
        <f t="shared" si="1"/>
        <v>0</v>
      </c>
      <c r="H68" s="106">
        <f t="shared" si="2"/>
        <v>0</v>
      </c>
      <c r="I68" s="47">
        <f t="shared" si="3"/>
        <v>0</v>
      </c>
      <c r="J68" s="47">
        <f t="shared" si="4"/>
        <v>0</v>
      </c>
      <c r="K68" s="47">
        <f t="shared" si="5"/>
        <v>0</v>
      </c>
      <c r="L68" s="47">
        <f t="shared" si="6"/>
        <v>0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</row>
    <row r="69" spans="2:70" s="7" customFormat="1" ht="15">
      <c r="B69" s="5"/>
      <c r="C69" s="5"/>
      <c r="D69" s="6"/>
      <c r="E69" s="6"/>
      <c r="F69" s="6"/>
      <c r="G69" s="106">
        <f t="shared" si="1"/>
        <v>0</v>
      </c>
      <c r="H69" s="106">
        <f t="shared" si="2"/>
        <v>0</v>
      </c>
      <c r="I69" s="47">
        <f t="shared" si="3"/>
        <v>0</v>
      </c>
      <c r="J69" s="47">
        <f t="shared" si="4"/>
        <v>0</v>
      </c>
      <c r="K69" s="47">
        <f t="shared" si="5"/>
        <v>0</v>
      </c>
      <c r="L69" s="47">
        <f t="shared" si="6"/>
        <v>0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</row>
    <row r="70" spans="2:70" s="7" customFormat="1" ht="15">
      <c r="B70" s="5"/>
      <c r="C70" s="5"/>
      <c r="D70" s="6"/>
      <c r="E70" s="6"/>
      <c r="F70" s="6"/>
      <c r="G70" s="106">
        <f t="shared" si="1"/>
        <v>0</v>
      </c>
      <c r="H70" s="106">
        <f t="shared" si="2"/>
        <v>0</v>
      </c>
      <c r="I70" s="47">
        <f t="shared" si="3"/>
        <v>0</v>
      </c>
      <c r="J70" s="47">
        <f t="shared" si="4"/>
        <v>0</v>
      </c>
      <c r="K70" s="47">
        <f t="shared" si="5"/>
        <v>0</v>
      </c>
      <c r="L70" s="47">
        <f t="shared" si="6"/>
        <v>0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</row>
    <row r="71" spans="2:70" s="7" customFormat="1" ht="15">
      <c r="B71" s="5"/>
      <c r="C71" s="5"/>
      <c r="D71" s="6"/>
      <c r="E71" s="6"/>
      <c r="F71" s="6"/>
      <c r="G71" s="106">
        <f t="shared" si="1"/>
        <v>0</v>
      </c>
      <c r="H71" s="106">
        <f t="shared" si="2"/>
        <v>0</v>
      </c>
      <c r="I71" s="47">
        <f t="shared" si="3"/>
        <v>0</v>
      </c>
      <c r="J71" s="47">
        <f t="shared" si="4"/>
        <v>0</v>
      </c>
      <c r="K71" s="47">
        <f t="shared" si="5"/>
        <v>0</v>
      </c>
      <c r="L71" s="47">
        <f t="shared" si="6"/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</row>
    <row r="72" spans="2:70" s="7" customFormat="1" ht="15">
      <c r="B72" s="5"/>
      <c r="C72" s="5"/>
      <c r="D72" s="6"/>
      <c r="E72" s="6"/>
      <c r="F72" s="6"/>
      <c r="G72" s="106">
        <f t="shared" si="1"/>
        <v>0</v>
      </c>
      <c r="H72" s="106">
        <f t="shared" si="2"/>
        <v>0</v>
      </c>
      <c r="I72" s="47">
        <f t="shared" si="3"/>
        <v>0</v>
      </c>
      <c r="J72" s="47">
        <f t="shared" si="4"/>
        <v>0</v>
      </c>
      <c r="K72" s="47">
        <f t="shared" si="5"/>
        <v>0</v>
      </c>
      <c r="L72" s="47">
        <f t="shared" si="6"/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</row>
    <row r="73" spans="2:70" s="7" customFormat="1" ht="15">
      <c r="B73" s="5"/>
      <c r="C73" s="5"/>
      <c r="D73" s="6"/>
      <c r="E73" s="6"/>
      <c r="F73" s="6"/>
      <c r="G73" s="106">
        <f t="shared" si="1"/>
        <v>0</v>
      </c>
      <c r="H73" s="106">
        <f t="shared" si="2"/>
        <v>0</v>
      </c>
      <c r="I73" s="47">
        <f t="shared" si="3"/>
        <v>0</v>
      </c>
      <c r="J73" s="47">
        <f t="shared" si="4"/>
        <v>0</v>
      </c>
      <c r="K73" s="47">
        <f t="shared" si="5"/>
        <v>0</v>
      </c>
      <c r="L73" s="47">
        <f t="shared" si="6"/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</row>
    <row r="74" spans="2:70" s="7" customFormat="1" ht="15">
      <c r="B74" s="5"/>
      <c r="C74" s="5"/>
      <c r="D74" s="6"/>
      <c r="E74" s="6"/>
      <c r="F74" s="6"/>
      <c r="G74" s="106">
        <f t="shared" si="1"/>
        <v>0</v>
      </c>
      <c r="H74" s="106">
        <f t="shared" si="2"/>
        <v>0</v>
      </c>
      <c r="I74" s="47">
        <f t="shared" si="3"/>
        <v>0</v>
      </c>
      <c r="J74" s="47">
        <f t="shared" si="4"/>
        <v>0</v>
      </c>
      <c r="K74" s="47">
        <f t="shared" si="5"/>
        <v>0</v>
      </c>
      <c r="L74" s="47">
        <f t="shared" si="6"/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</row>
    <row r="75" spans="2:70" s="7" customFormat="1" ht="15">
      <c r="B75" s="5"/>
      <c r="C75" s="5"/>
      <c r="D75" s="6"/>
      <c r="E75" s="6"/>
      <c r="F75" s="6"/>
      <c r="G75" s="106">
        <f t="shared" si="1"/>
        <v>0</v>
      </c>
      <c r="H75" s="106">
        <f t="shared" si="2"/>
        <v>0</v>
      </c>
      <c r="I75" s="47">
        <f t="shared" si="3"/>
        <v>0</v>
      </c>
      <c r="J75" s="47">
        <f t="shared" si="4"/>
        <v>0</v>
      </c>
      <c r="K75" s="47">
        <f t="shared" si="5"/>
        <v>0</v>
      </c>
      <c r="L75" s="47">
        <f t="shared" si="6"/>
        <v>0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</row>
    <row r="76" spans="2:70" s="7" customFormat="1" ht="15">
      <c r="B76" s="5"/>
      <c r="C76" s="5"/>
      <c r="D76" s="6"/>
      <c r="E76" s="6"/>
      <c r="F76" s="6"/>
      <c r="G76" s="106">
        <f t="shared" si="1"/>
        <v>0</v>
      </c>
      <c r="H76" s="106">
        <f t="shared" si="2"/>
        <v>0</v>
      </c>
      <c r="I76" s="47">
        <f t="shared" si="3"/>
        <v>0</v>
      </c>
      <c r="J76" s="47">
        <f t="shared" si="4"/>
        <v>0</v>
      </c>
      <c r="K76" s="47">
        <f t="shared" si="5"/>
        <v>0</v>
      </c>
      <c r="L76" s="47">
        <f t="shared" si="6"/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</row>
    <row r="77" spans="2:70" s="7" customFormat="1" ht="15">
      <c r="B77" s="5"/>
      <c r="C77" s="5"/>
      <c r="D77" s="6"/>
      <c r="E77" s="6"/>
      <c r="F77" s="6"/>
      <c r="G77" s="106">
        <f t="shared" si="1"/>
        <v>0</v>
      </c>
      <c r="H77" s="106">
        <f t="shared" si="2"/>
        <v>0</v>
      </c>
      <c r="I77" s="47">
        <f t="shared" si="3"/>
        <v>0</v>
      </c>
      <c r="J77" s="47">
        <f t="shared" si="4"/>
        <v>0</v>
      </c>
      <c r="K77" s="47">
        <f t="shared" si="5"/>
        <v>0</v>
      </c>
      <c r="L77" s="47">
        <f t="shared" si="6"/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</row>
    <row r="78" spans="2:70" s="7" customFormat="1" ht="15">
      <c r="B78" s="5"/>
      <c r="C78" s="5"/>
      <c r="D78" s="6"/>
      <c r="E78" s="6"/>
      <c r="F78" s="6"/>
      <c r="G78" s="106">
        <f t="shared" si="1"/>
        <v>0</v>
      </c>
      <c r="H78" s="106">
        <f t="shared" si="2"/>
        <v>0</v>
      </c>
      <c r="I78" s="47">
        <f t="shared" si="3"/>
        <v>0</v>
      </c>
      <c r="J78" s="47">
        <f t="shared" si="4"/>
        <v>0</v>
      </c>
      <c r="K78" s="47">
        <f t="shared" si="5"/>
        <v>0</v>
      </c>
      <c r="L78" s="47">
        <f t="shared" si="6"/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</row>
    <row r="79" spans="2:70" s="7" customFormat="1" ht="15">
      <c r="B79" s="5"/>
      <c r="C79" s="5"/>
      <c r="D79" s="6"/>
      <c r="E79" s="6"/>
      <c r="F79" s="6"/>
      <c r="G79" s="106">
        <f t="shared" si="1"/>
        <v>0</v>
      </c>
      <c r="H79" s="106">
        <f t="shared" si="2"/>
        <v>0</v>
      </c>
      <c r="I79" s="47">
        <f t="shared" si="3"/>
        <v>0</v>
      </c>
      <c r="J79" s="47">
        <f t="shared" si="4"/>
        <v>0</v>
      </c>
      <c r="K79" s="47">
        <f t="shared" si="5"/>
        <v>0</v>
      </c>
      <c r="L79" s="47">
        <f t="shared" si="6"/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</row>
    <row r="80" spans="2:70" s="7" customFormat="1" ht="15">
      <c r="B80" s="5"/>
      <c r="C80" s="5"/>
      <c r="D80" s="6"/>
      <c r="E80" s="6"/>
      <c r="F80" s="6"/>
      <c r="G80" s="106">
        <f t="shared" ref="G80:G143" si="7">IF(C80&gt;0,F80*E80*D80*C80,0)</f>
        <v>0</v>
      </c>
      <c r="H80" s="106">
        <f t="shared" ref="H80:H143" si="8">D80*E80*C80</f>
        <v>0</v>
      </c>
      <c r="I80" s="47">
        <f t="shared" ref="I80:I143" si="9">((G80/0.018)*($J$11/($J$11+$L$11)))/(50/21.6)</f>
        <v>0</v>
      </c>
      <c r="J80" s="47">
        <f t="shared" ref="J80:J143" si="10">($L$11/($J$11+$L$11))*G80</f>
        <v>0</v>
      </c>
      <c r="K80" s="47">
        <f t="shared" ref="K80:K143" si="11">J80/0.018</f>
        <v>0</v>
      </c>
      <c r="L80" s="47">
        <f t="shared" ref="L80:L143" si="12">I80*2</f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</row>
    <row r="81" spans="2:70" s="7" customFormat="1" ht="15">
      <c r="B81" s="5"/>
      <c r="C81" s="5"/>
      <c r="D81" s="6"/>
      <c r="E81" s="6"/>
      <c r="F81" s="6"/>
      <c r="G81" s="106">
        <f t="shared" si="7"/>
        <v>0</v>
      </c>
      <c r="H81" s="106">
        <f t="shared" si="8"/>
        <v>0</v>
      </c>
      <c r="I81" s="47">
        <f t="shared" si="9"/>
        <v>0</v>
      </c>
      <c r="J81" s="47">
        <f t="shared" si="10"/>
        <v>0</v>
      </c>
      <c r="K81" s="47">
        <f t="shared" si="11"/>
        <v>0</v>
      </c>
      <c r="L81" s="47">
        <f t="shared" si="12"/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</row>
    <row r="82" spans="2:70" s="7" customFormat="1" ht="15">
      <c r="B82" s="5"/>
      <c r="C82" s="5"/>
      <c r="D82" s="6"/>
      <c r="E82" s="6"/>
      <c r="F82" s="6"/>
      <c r="G82" s="106">
        <f t="shared" si="7"/>
        <v>0</v>
      </c>
      <c r="H82" s="106">
        <f t="shared" si="8"/>
        <v>0</v>
      </c>
      <c r="I82" s="47">
        <f t="shared" si="9"/>
        <v>0</v>
      </c>
      <c r="J82" s="47">
        <f t="shared" si="10"/>
        <v>0</v>
      </c>
      <c r="K82" s="47">
        <f t="shared" si="11"/>
        <v>0</v>
      </c>
      <c r="L82" s="47">
        <f t="shared" si="12"/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</row>
    <row r="83" spans="2:70" s="7" customFormat="1" ht="15">
      <c r="B83" s="5"/>
      <c r="C83" s="5"/>
      <c r="D83" s="6"/>
      <c r="E83" s="6"/>
      <c r="F83" s="6"/>
      <c r="G83" s="106">
        <f t="shared" si="7"/>
        <v>0</v>
      </c>
      <c r="H83" s="106">
        <f t="shared" si="8"/>
        <v>0</v>
      </c>
      <c r="I83" s="47">
        <f t="shared" si="9"/>
        <v>0</v>
      </c>
      <c r="J83" s="47">
        <f t="shared" si="10"/>
        <v>0</v>
      </c>
      <c r="K83" s="47">
        <f t="shared" si="11"/>
        <v>0</v>
      </c>
      <c r="L83" s="47">
        <f t="shared" si="12"/>
        <v>0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</row>
    <row r="84" spans="2:70" s="7" customFormat="1" ht="15">
      <c r="B84" s="5"/>
      <c r="C84" s="5"/>
      <c r="D84" s="6"/>
      <c r="E84" s="6"/>
      <c r="F84" s="6"/>
      <c r="G84" s="106">
        <f t="shared" si="7"/>
        <v>0</v>
      </c>
      <c r="H84" s="106">
        <f t="shared" si="8"/>
        <v>0</v>
      </c>
      <c r="I84" s="47">
        <f t="shared" si="9"/>
        <v>0</v>
      </c>
      <c r="J84" s="47">
        <f t="shared" si="10"/>
        <v>0</v>
      </c>
      <c r="K84" s="47">
        <f t="shared" si="11"/>
        <v>0</v>
      </c>
      <c r="L84" s="47">
        <f t="shared" si="12"/>
        <v>0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</row>
    <row r="85" spans="2:70" s="7" customFormat="1" ht="15">
      <c r="B85" s="5"/>
      <c r="C85" s="5"/>
      <c r="D85" s="6"/>
      <c r="E85" s="6"/>
      <c r="F85" s="6"/>
      <c r="G85" s="106">
        <f t="shared" si="7"/>
        <v>0</v>
      </c>
      <c r="H85" s="106">
        <f t="shared" si="8"/>
        <v>0</v>
      </c>
      <c r="I85" s="47">
        <f t="shared" si="9"/>
        <v>0</v>
      </c>
      <c r="J85" s="47">
        <f t="shared" si="10"/>
        <v>0</v>
      </c>
      <c r="K85" s="47">
        <f t="shared" si="11"/>
        <v>0</v>
      </c>
      <c r="L85" s="47">
        <f t="shared" si="12"/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</row>
    <row r="86" spans="2:70" s="7" customFormat="1" ht="15">
      <c r="B86" s="5"/>
      <c r="C86" s="5"/>
      <c r="D86" s="6"/>
      <c r="E86" s="6"/>
      <c r="F86" s="6"/>
      <c r="G86" s="106">
        <f t="shared" si="7"/>
        <v>0</v>
      </c>
      <c r="H86" s="106">
        <f t="shared" si="8"/>
        <v>0</v>
      </c>
      <c r="I86" s="47">
        <f t="shared" si="9"/>
        <v>0</v>
      </c>
      <c r="J86" s="47">
        <f t="shared" si="10"/>
        <v>0</v>
      </c>
      <c r="K86" s="47">
        <f t="shared" si="11"/>
        <v>0</v>
      </c>
      <c r="L86" s="47">
        <f t="shared" si="12"/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</row>
    <row r="87" spans="2:70" s="7" customFormat="1" ht="15">
      <c r="B87" s="5"/>
      <c r="C87" s="5"/>
      <c r="D87" s="6"/>
      <c r="E87" s="6"/>
      <c r="F87" s="6"/>
      <c r="G87" s="106">
        <f t="shared" si="7"/>
        <v>0</v>
      </c>
      <c r="H87" s="106">
        <f t="shared" si="8"/>
        <v>0</v>
      </c>
      <c r="I87" s="47">
        <f t="shared" si="9"/>
        <v>0</v>
      </c>
      <c r="J87" s="47">
        <f t="shared" si="10"/>
        <v>0</v>
      </c>
      <c r="K87" s="47">
        <f t="shared" si="11"/>
        <v>0</v>
      </c>
      <c r="L87" s="47">
        <f t="shared" si="12"/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</row>
    <row r="88" spans="2:70" s="7" customFormat="1" ht="15">
      <c r="B88" s="5"/>
      <c r="C88" s="5"/>
      <c r="D88" s="6"/>
      <c r="E88" s="6"/>
      <c r="F88" s="6"/>
      <c r="G88" s="106">
        <f t="shared" si="7"/>
        <v>0</v>
      </c>
      <c r="H88" s="106">
        <f t="shared" si="8"/>
        <v>0</v>
      </c>
      <c r="I88" s="47">
        <f t="shared" si="9"/>
        <v>0</v>
      </c>
      <c r="J88" s="47">
        <f t="shared" si="10"/>
        <v>0</v>
      </c>
      <c r="K88" s="47">
        <f t="shared" si="11"/>
        <v>0</v>
      </c>
      <c r="L88" s="47">
        <f t="shared" si="12"/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</row>
    <row r="89" spans="2:70" s="7" customFormat="1" ht="15">
      <c r="B89" s="5"/>
      <c r="C89" s="5"/>
      <c r="D89" s="6"/>
      <c r="E89" s="6"/>
      <c r="F89" s="6"/>
      <c r="G89" s="106">
        <f t="shared" si="7"/>
        <v>0</v>
      </c>
      <c r="H89" s="106">
        <f t="shared" si="8"/>
        <v>0</v>
      </c>
      <c r="I89" s="47">
        <f t="shared" si="9"/>
        <v>0</v>
      </c>
      <c r="J89" s="47">
        <f t="shared" si="10"/>
        <v>0</v>
      </c>
      <c r="K89" s="47">
        <f t="shared" si="11"/>
        <v>0</v>
      </c>
      <c r="L89" s="47">
        <f t="shared" si="12"/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</row>
    <row r="90" spans="2:70" s="7" customFormat="1" ht="15">
      <c r="B90" s="5"/>
      <c r="C90" s="5"/>
      <c r="D90" s="6"/>
      <c r="E90" s="6"/>
      <c r="F90" s="6"/>
      <c r="G90" s="106">
        <f t="shared" si="7"/>
        <v>0</v>
      </c>
      <c r="H90" s="106">
        <f t="shared" si="8"/>
        <v>0</v>
      </c>
      <c r="I90" s="47">
        <f t="shared" si="9"/>
        <v>0</v>
      </c>
      <c r="J90" s="47">
        <f t="shared" si="10"/>
        <v>0</v>
      </c>
      <c r="K90" s="47">
        <f t="shared" si="11"/>
        <v>0</v>
      </c>
      <c r="L90" s="47">
        <f t="shared" si="12"/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</row>
    <row r="91" spans="2:70" s="7" customFormat="1" ht="15">
      <c r="B91" s="5"/>
      <c r="C91" s="5"/>
      <c r="D91" s="6"/>
      <c r="E91" s="6"/>
      <c r="F91" s="6"/>
      <c r="G91" s="106">
        <f t="shared" si="7"/>
        <v>0</v>
      </c>
      <c r="H91" s="106">
        <f t="shared" si="8"/>
        <v>0</v>
      </c>
      <c r="I91" s="47">
        <f t="shared" si="9"/>
        <v>0</v>
      </c>
      <c r="J91" s="47">
        <f t="shared" si="10"/>
        <v>0</v>
      </c>
      <c r="K91" s="47">
        <f t="shared" si="11"/>
        <v>0</v>
      </c>
      <c r="L91" s="47">
        <f t="shared" si="12"/>
        <v>0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</row>
    <row r="92" spans="2:70" s="7" customFormat="1" ht="15">
      <c r="B92" s="5"/>
      <c r="C92" s="5"/>
      <c r="D92" s="6"/>
      <c r="E92" s="6"/>
      <c r="F92" s="6"/>
      <c r="G92" s="106">
        <f t="shared" si="7"/>
        <v>0</v>
      </c>
      <c r="H92" s="106">
        <f t="shared" si="8"/>
        <v>0</v>
      </c>
      <c r="I92" s="47">
        <f t="shared" si="9"/>
        <v>0</v>
      </c>
      <c r="J92" s="47">
        <f t="shared" si="10"/>
        <v>0</v>
      </c>
      <c r="K92" s="47">
        <f t="shared" si="11"/>
        <v>0</v>
      </c>
      <c r="L92" s="47">
        <f t="shared" si="12"/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</row>
    <row r="93" spans="2:70" s="7" customFormat="1" ht="15">
      <c r="B93" s="5"/>
      <c r="C93" s="5"/>
      <c r="D93" s="6"/>
      <c r="E93" s="6"/>
      <c r="F93" s="6"/>
      <c r="G93" s="106">
        <f t="shared" si="7"/>
        <v>0</v>
      </c>
      <c r="H93" s="106">
        <f t="shared" si="8"/>
        <v>0</v>
      </c>
      <c r="I93" s="47">
        <f t="shared" si="9"/>
        <v>0</v>
      </c>
      <c r="J93" s="47">
        <f t="shared" si="10"/>
        <v>0</v>
      </c>
      <c r="K93" s="47">
        <f t="shared" si="11"/>
        <v>0</v>
      </c>
      <c r="L93" s="47">
        <f t="shared" si="12"/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</row>
    <row r="94" spans="2:70" s="7" customFormat="1" ht="15">
      <c r="B94" s="5"/>
      <c r="C94" s="5"/>
      <c r="D94" s="6"/>
      <c r="E94" s="6"/>
      <c r="F94" s="6"/>
      <c r="G94" s="106">
        <f t="shared" si="7"/>
        <v>0</v>
      </c>
      <c r="H94" s="106">
        <f t="shared" si="8"/>
        <v>0</v>
      </c>
      <c r="I94" s="47">
        <f t="shared" si="9"/>
        <v>0</v>
      </c>
      <c r="J94" s="47">
        <f t="shared" si="10"/>
        <v>0</v>
      </c>
      <c r="K94" s="47">
        <f t="shared" si="11"/>
        <v>0</v>
      </c>
      <c r="L94" s="47">
        <f t="shared" si="12"/>
        <v>0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</row>
    <row r="95" spans="2:70" s="7" customFormat="1" ht="15">
      <c r="B95" s="5"/>
      <c r="C95" s="5"/>
      <c r="D95" s="6"/>
      <c r="E95" s="6"/>
      <c r="F95" s="6"/>
      <c r="G95" s="106">
        <f t="shared" si="7"/>
        <v>0</v>
      </c>
      <c r="H95" s="106">
        <f t="shared" si="8"/>
        <v>0</v>
      </c>
      <c r="I95" s="47">
        <f t="shared" si="9"/>
        <v>0</v>
      </c>
      <c r="J95" s="47">
        <f t="shared" si="10"/>
        <v>0</v>
      </c>
      <c r="K95" s="47">
        <f t="shared" si="11"/>
        <v>0</v>
      </c>
      <c r="L95" s="47">
        <f t="shared" si="12"/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</row>
    <row r="96" spans="2:70" s="7" customFormat="1" ht="15">
      <c r="B96" s="5"/>
      <c r="C96" s="5"/>
      <c r="D96" s="6"/>
      <c r="E96" s="6"/>
      <c r="F96" s="6"/>
      <c r="G96" s="106">
        <f t="shared" si="7"/>
        <v>0</v>
      </c>
      <c r="H96" s="106">
        <f t="shared" si="8"/>
        <v>0</v>
      </c>
      <c r="I96" s="47">
        <f t="shared" si="9"/>
        <v>0</v>
      </c>
      <c r="J96" s="47">
        <f t="shared" si="10"/>
        <v>0</v>
      </c>
      <c r="K96" s="47">
        <f t="shared" si="11"/>
        <v>0</v>
      </c>
      <c r="L96" s="47">
        <f t="shared" si="12"/>
        <v>0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</row>
    <row r="97" spans="2:70" s="7" customFormat="1" ht="15">
      <c r="B97" s="5"/>
      <c r="C97" s="5"/>
      <c r="D97" s="6"/>
      <c r="E97" s="6"/>
      <c r="F97" s="6"/>
      <c r="G97" s="106">
        <f t="shared" si="7"/>
        <v>0</v>
      </c>
      <c r="H97" s="106">
        <f t="shared" si="8"/>
        <v>0</v>
      </c>
      <c r="I97" s="47">
        <f t="shared" si="9"/>
        <v>0</v>
      </c>
      <c r="J97" s="47">
        <f t="shared" si="10"/>
        <v>0</v>
      </c>
      <c r="K97" s="47">
        <f t="shared" si="11"/>
        <v>0</v>
      </c>
      <c r="L97" s="47">
        <f t="shared" si="12"/>
        <v>0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</row>
    <row r="98" spans="2:70" s="7" customFormat="1" ht="15">
      <c r="B98" s="5"/>
      <c r="C98" s="5"/>
      <c r="D98" s="6"/>
      <c r="E98" s="6"/>
      <c r="F98" s="6"/>
      <c r="G98" s="106">
        <f t="shared" si="7"/>
        <v>0</v>
      </c>
      <c r="H98" s="106">
        <f t="shared" si="8"/>
        <v>0</v>
      </c>
      <c r="I98" s="47">
        <f t="shared" si="9"/>
        <v>0</v>
      </c>
      <c r="J98" s="47">
        <f t="shared" si="10"/>
        <v>0</v>
      </c>
      <c r="K98" s="47">
        <f t="shared" si="11"/>
        <v>0</v>
      </c>
      <c r="L98" s="47">
        <f t="shared" si="12"/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</row>
    <row r="99" spans="2:70" s="7" customFormat="1" ht="15">
      <c r="B99" s="5"/>
      <c r="C99" s="5"/>
      <c r="D99" s="6"/>
      <c r="E99" s="6"/>
      <c r="F99" s="6"/>
      <c r="G99" s="106">
        <f t="shared" si="7"/>
        <v>0</v>
      </c>
      <c r="H99" s="106">
        <f t="shared" si="8"/>
        <v>0</v>
      </c>
      <c r="I99" s="47">
        <f t="shared" si="9"/>
        <v>0</v>
      </c>
      <c r="J99" s="47">
        <f t="shared" si="10"/>
        <v>0</v>
      </c>
      <c r="K99" s="47">
        <f t="shared" si="11"/>
        <v>0</v>
      </c>
      <c r="L99" s="47">
        <f t="shared" si="12"/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</row>
    <row r="100" spans="2:70" s="7" customFormat="1" ht="15">
      <c r="B100" s="5"/>
      <c r="C100" s="5"/>
      <c r="D100" s="6"/>
      <c r="E100" s="6"/>
      <c r="F100" s="6"/>
      <c r="G100" s="106">
        <f t="shared" si="7"/>
        <v>0</v>
      </c>
      <c r="H100" s="106">
        <f t="shared" si="8"/>
        <v>0</v>
      </c>
      <c r="I100" s="47">
        <f t="shared" si="9"/>
        <v>0</v>
      </c>
      <c r="J100" s="47">
        <f t="shared" si="10"/>
        <v>0</v>
      </c>
      <c r="K100" s="47">
        <f t="shared" si="11"/>
        <v>0</v>
      </c>
      <c r="L100" s="47">
        <f t="shared" si="12"/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</row>
    <row r="101" spans="2:70" s="7" customFormat="1" ht="15">
      <c r="B101" s="5"/>
      <c r="C101" s="5"/>
      <c r="D101" s="6"/>
      <c r="E101" s="6"/>
      <c r="F101" s="6"/>
      <c r="G101" s="106">
        <f t="shared" si="7"/>
        <v>0</v>
      </c>
      <c r="H101" s="106">
        <f t="shared" si="8"/>
        <v>0</v>
      </c>
      <c r="I101" s="47">
        <f t="shared" si="9"/>
        <v>0</v>
      </c>
      <c r="J101" s="47">
        <f t="shared" si="10"/>
        <v>0</v>
      </c>
      <c r="K101" s="47">
        <f t="shared" si="11"/>
        <v>0</v>
      </c>
      <c r="L101" s="47">
        <f t="shared" si="12"/>
        <v>0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</row>
    <row r="102" spans="2:70" s="7" customFormat="1" ht="15">
      <c r="B102" s="5"/>
      <c r="C102" s="5"/>
      <c r="D102" s="6"/>
      <c r="E102" s="6"/>
      <c r="F102" s="6"/>
      <c r="G102" s="106">
        <f t="shared" si="7"/>
        <v>0</v>
      </c>
      <c r="H102" s="106">
        <f t="shared" si="8"/>
        <v>0</v>
      </c>
      <c r="I102" s="47">
        <f t="shared" si="9"/>
        <v>0</v>
      </c>
      <c r="J102" s="47">
        <f t="shared" si="10"/>
        <v>0</v>
      </c>
      <c r="K102" s="47">
        <f t="shared" si="11"/>
        <v>0</v>
      </c>
      <c r="L102" s="47">
        <f t="shared" si="12"/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</row>
    <row r="103" spans="2:70" s="7" customFormat="1" ht="15">
      <c r="B103" s="5"/>
      <c r="C103" s="5"/>
      <c r="D103" s="6"/>
      <c r="E103" s="6"/>
      <c r="F103" s="6"/>
      <c r="G103" s="106">
        <f t="shared" si="7"/>
        <v>0</v>
      </c>
      <c r="H103" s="106">
        <f t="shared" si="8"/>
        <v>0</v>
      </c>
      <c r="I103" s="47">
        <f t="shared" si="9"/>
        <v>0</v>
      </c>
      <c r="J103" s="47">
        <f t="shared" si="10"/>
        <v>0</v>
      </c>
      <c r="K103" s="47">
        <f t="shared" si="11"/>
        <v>0</v>
      </c>
      <c r="L103" s="47">
        <f t="shared" si="12"/>
        <v>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</row>
    <row r="104" spans="2:70" s="7" customFormat="1" ht="15">
      <c r="B104" s="5"/>
      <c r="C104" s="5"/>
      <c r="D104" s="6"/>
      <c r="E104" s="6"/>
      <c r="F104" s="6"/>
      <c r="G104" s="106">
        <f t="shared" si="7"/>
        <v>0</v>
      </c>
      <c r="H104" s="106">
        <f t="shared" si="8"/>
        <v>0</v>
      </c>
      <c r="I104" s="47">
        <f t="shared" si="9"/>
        <v>0</v>
      </c>
      <c r="J104" s="47">
        <f t="shared" si="10"/>
        <v>0</v>
      </c>
      <c r="K104" s="47">
        <f t="shared" si="11"/>
        <v>0</v>
      </c>
      <c r="L104" s="47">
        <f t="shared" si="12"/>
        <v>0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</row>
    <row r="105" spans="2:70" s="7" customFormat="1" ht="15">
      <c r="B105" s="5"/>
      <c r="C105" s="5"/>
      <c r="D105" s="6"/>
      <c r="E105" s="6"/>
      <c r="F105" s="6"/>
      <c r="G105" s="106">
        <f t="shared" si="7"/>
        <v>0</v>
      </c>
      <c r="H105" s="106">
        <f t="shared" si="8"/>
        <v>0</v>
      </c>
      <c r="I105" s="47">
        <f t="shared" si="9"/>
        <v>0</v>
      </c>
      <c r="J105" s="47">
        <f t="shared" si="10"/>
        <v>0</v>
      </c>
      <c r="K105" s="47">
        <f t="shared" si="11"/>
        <v>0</v>
      </c>
      <c r="L105" s="47">
        <f t="shared" si="12"/>
        <v>0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</row>
    <row r="106" spans="2:70" s="7" customFormat="1" ht="15">
      <c r="B106" s="5"/>
      <c r="C106" s="5"/>
      <c r="D106" s="6"/>
      <c r="E106" s="6"/>
      <c r="F106" s="6"/>
      <c r="G106" s="106">
        <f t="shared" si="7"/>
        <v>0</v>
      </c>
      <c r="H106" s="106">
        <f t="shared" si="8"/>
        <v>0</v>
      </c>
      <c r="I106" s="47">
        <f t="shared" si="9"/>
        <v>0</v>
      </c>
      <c r="J106" s="47">
        <f t="shared" si="10"/>
        <v>0</v>
      </c>
      <c r="K106" s="47">
        <f t="shared" si="11"/>
        <v>0</v>
      </c>
      <c r="L106" s="47">
        <f t="shared" si="12"/>
        <v>0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</row>
    <row r="107" spans="2:70" s="7" customFormat="1" ht="15">
      <c r="B107" s="5"/>
      <c r="C107" s="5"/>
      <c r="D107" s="6"/>
      <c r="E107" s="6"/>
      <c r="F107" s="6"/>
      <c r="G107" s="106">
        <f t="shared" si="7"/>
        <v>0</v>
      </c>
      <c r="H107" s="106">
        <f t="shared" si="8"/>
        <v>0</v>
      </c>
      <c r="I107" s="47">
        <f t="shared" si="9"/>
        <v>0</v>
      </c>
      <c r="J107" s="47">
        <f t="shared" si="10"/>
        <v>0</v>
      </c>
      <c r="K107" s="47">
        <f t="shared" si="11"/>
        <v>0</v>
      </c>
      <c r="L107" s="47">
        <f t="shared" si="12"/>
        <v>0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</row>
    <row r="108" spans="2:70" s="7" customFormat="1" ht="15">
      <c r="B108" s="5"/>
      <c r="C108" s="5"/>
      <c r="D108" s="6"/>
      <c r="E108" s="6"/>
      <c r="F108" s="6"/>
      <c r="G108" s="106">
        <f t="shared" si="7"/>
        <v>0</v>
      </c>
      <c r="H108" s="106">
        <f t="shared" si="8"/>
        <v>0</v>
      </c>
      <c r="I108" s="47">
        <f t="shared" si="9"/>
        <v>0</v>
      </c>
      <c r="J108" s="47">
        <f t="shared" si="10"/>
        <v>0</v>
      </c>
      <c r="K108" s="47">
        <f t="shared" si="11"/>
        <v>0</v>
      </c>
      <c r="L108" s="47">
        <f t="shared" si="12"/>
        <v>0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</row>
    <row r="109" spans="2:70" s="7" customFormat="1" ht="15">
      <c r="B109" s="5"/>
      <c r="C109" s="5"/>
      <c r="D109" s="6"/>
      <c r="E109" s="6"/>
      <c r="F109" s="6"/>
      <c r="G109" s="106">
        <f t="shared" si="7"/>
        <v>0</v>
      </c>
      <c r="H109" s="106">
        <f t="shared" si="8"/>
        <v>0</v>
      </c>
      <c r="I109" s="47">
        <f t="shared" si="9"/>
        <v>0</v>
      </c>
      <c r="J109" s="47">
        <f t="shared" si="10"/>
        <v>0</v>
      </c>
      <c r="K109" s="47">
        <f t="shared" si="11"/>
        <v>0</v>
      </c>
      <c r="L109" s="47">
        <f t="shared" si="12"/>
        <v>0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</row>
    <row r="110" spans="2:70" s="7" customFormat="1" ht="15">
      <c r="B110" s="5"/>
      <c r="C110" s="5"/>
      <c r="D110" s="6"/>
      <c r="E110" s="6"/>
      <c r="F110" s="6"/>
      <c r="G110" s="106">
        <f t="shared" si="7"/>
        <v>0</v>
      </c>
      <c r="H110" s="106">
        <f t="shared" si="8"/>
        <v>0</v>
      </c>
      <c r="I110" s="47">
        <f t="shared" si="9"/>
        <v>0</v>
      </c>
      <c r="J110" s="47">
        <f t="shared" si="10"/>
        <v>0</v>
      </c>
      <c r="K110" s="47">
        <f t="shared" si="11"/>
        <v>0</v>
      </c>
      <c r="L110" s="47">
        <f t="shared" si="12"/>
        <v>0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</row>
    <row r="111" spans="2:70" s="7" customFormat="1" ht="15">
      <c r="B111" s="5"/>
      <c r="C111" s="5"/>
      <c r="D111" s="6"/>
      <c r="E111" s="6"/>
      <c r="F111" s="6"/>
      <c r="G111" s="106">
        <f t="shared" si="7"/>
        <v>0</v>
      </c>
      <c r="H111" s="106">
        <f t="shared" si="8"/>
        <v>0</v>
      </c>
      <c r="I111" s="47">
        <f t="shared" si="9"/>
        <v>0</v>
      </c>
      <c r="J111" s="47">
        <f t="shared" si="10"/>
        <v>0</v>
      </c>
      <c r="K111" s="47">
        <f t="shared" si="11"/>
        <v>0</v>
      </c>
      <c r="L111" s="47">
        <f t="shared" si="12"/>
        <v>0</v>
      </c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</row>
    <row r="112" spans="2:70" s="7" customFormat="1" ht="15">
      <c r="B112" s="5"/>
      <c r="C112" s="5"/>
      <c r="D112" s="6"/>
      <c r="E112" s="6"/>
      <c r="F112" s="6"/>
      <c r="G112" s="106">
        <f t="shared" si="7"/>
        <v>0</v>
      </c>
      <c r="H112" s="106">
        <f t="shared" si="8"/>
        <v>0</v>
      </c>
      <c r="I112" s="47">
        <f t="shared" si="9"/>
        <v>0</v>
      </c>
      <c r="J112" s="47">
        <f t="shared" si="10"/>
        <v>0</v>
      </c>
      <c r="K112" s="47">
        <f t="shared" si="11"/>
        <v>0</v>
      </c>
      <c r="L112" s="47">
        <f t="shared" si="12"/>
        <v>0</v>
      </c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</row>
    <row r="113" spans="2:70" s="7" customFormat="1" ht="15">
      <c r="B113" s="5"/>
      <c r="C113" s="5"/>
      <c r="D113" s="6"/>
      <c r="E113" s="6"/>
      <c r="F113" s="6"/>
      <c r="G113" s="106">
        <f t="shared" si="7"/>
        <v>0</v>
      </c>
      <c r="H113" s="106">
        <f t="shared" si="8"/>
        <v>0</v>
      </c>
      <c r="I113" s="47">
        <f t="shared" si="9"/>
        <v>0</v>
      </c>
      <c r="J113" s="47">
        <f t="shared" si="10"/>
        <v>0</v>
      </c>
      <c r="K113" s="47">
        <f t="shared" si="11"/>
        <v>0</v>
      </c>
      <c r="L113" s="47">
        <f t="shared" si="12"/>
        <v>0</v>
      </c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</row>
    <row r="114" spans="2:70" s="7" customFormat="1" ht="15">
      <c r="B114" s="5"/>
      <c r="C114" s="5"/>
      <c r="D114" s="6"/>
      <c r="E114" s="6"/>
      <c r="F114" s="6"/>
      <c r="G114" s="106">
        <f t="shared" si="7"/>
        <v>0</v>
      </c>
      <c r="H114" s="106">
        <f t="shared" si="8"/>
        <v>0</v>
      </c>
      <c r="I114" s="47">
        <f t="shared" si="9"/>
        <v>0</v>
      </c>
      <c r="J114" s="47">
        <f t="shared" si="10"/>
        <v>0</v>
      </c>
      <c r="K114" s="47">
        <f t="shared" si="11"/>
        <v>0</v>
      </c>
      <c r="L114" s="47">
        <f t="shared" si="12"/>
        <v>0</v>
      </c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</row>
    <row r="115" spans="2:70" s="7" customFormat="1" ht="15">
      <c r="B115" s="5"/>
      <c r="C115" s="5"/>
      <c r="D115" s="6"/>
      <c r="E115" s="6"/>
      <c r="F115" s="6"/>
      <c r="G115" s="106">
        <f t="shared" si="7"/>
        <v>0</v>
      </c>
      <c r="H115" s="106">
        <f t="shared" si="8"/>
        <v>0</v>
      </c>
      <c r="I115" s="47">
        <f t="shared" si="9"/>
        <v>0</v>
      </c>
      <c r="J115" s="47">
        <f t="shared" si="10"/>
        <v>0</v>
      </c>
      <c r="K115" s="47">
        <f t="shared" si="11"/>
        <v>0</v>
      </c>
      <c r="L115" s="47">
        <f t="shared" si="12"/>
        <v>0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</row>
    <row r="116" spans="2:70" s="7" customFormat="1" ht="15">
      <c r="B116" s="5"/>
      <c r="C116" s="5"/>
      <c r="D116" s="6"/>
      <c r="E116" s="6"/>
      <c r="F116" s="6"/>
      <c r="G116" s="106">
        <f t="shared" si="7"/>
        <v>0</v>
      </c>
      <c r="H116" s="106">
        <f t="shared" si="8"/>
        <v>0</v>
      </c>
      <c r="I116" s="47">
        <f t="shared" si="9"/>
        <v>0</v>
      </c>
      <c r="J116" s="47">
        <f t="shared" si="10"/>
        <v>0</v>
      </c>
      <c r="K116" s="47">
        <f t="shared" si="11"/>
        <v>0</v>
      </c>
      <c r="L116" s="47">
        <f t="shared" si="12"/>
        <v>0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</row>
    <row r="117" spans="2:70" s="7" customFormat="1" ht="15">
      <c r="B117" s="5"/>
      <c r="C117" s="5"/>
      <c r="D117" s="6"/>
      <c r="E117" s="6"/>
      <c r="F117" s="6"/>
      <c r="G117" s="106">
        <f t="shared" si="7"/>
        <v>0</v>
      </c>
      <c r="H117" s="106">
        <f t="shared" si="8"/>
        <v>0</v>
      </c>
      <c r="I117" s="47">
        <f t="shared" si="9"/>
        <v>0</v>
      </c>
      <c r="J117" s="47">
        <f t="shared" si="10"/>
        <v>0</v>
      </c>
      <c r="K117" s="47">
        <f t="shared" si="11"/>
        <v>0</v>
      </c>
      <c r="L117" s="47">
        <f t="shared" si="12"/>
        <v>0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</row>
    <row r="118" spans="2:70" s="7" customFormat="1" ht="15">
      <c r="B118" s="5"/>
      <c r="C118" s="5"/>
      <c r="D118" s="6"/>
      <c r="E118" s="6"/>
      <c r="F118" s="6"/>
      <c r="G118" s="106">
        <f t="shared" si="7"/>
        <v>0</v>
      </c>
      <c r="H118" s="106">
        <f t="shared" si="8"/>
        <v>0</v>
      </c>
      <c r="I118" s="47">
        <f t="shared" si="9"/>
        <v>0</v>
      </c>
      <c r="J118" s="47">
        <f t="shared" si="10"/>
        <v>0</v>
      </c>
      <c r="K118" s="47">
        <f t="shared" si="11"/>
        <v>0</v>
      </c>
      <c r="L118" s="47">
        <f t="shared" si="12"/>
        <v>0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</row>
    <row r="119" spans="2:70" s="7" customFormat="1" ht="15">
      <c r="B119" s="5"/>
      <c r="C119" s="5"/>
      <c r="D119" s="6"/>
      <c r="E119" s="6"/>
      <c r="F119" s="6"/>
      <c r="G119" s="106">
        <f t="shared" si="7"/>
        <v>0</v>
      </c>
      <c r="H119" s="106">
        <f t="shared" si="8"/>
        <v>0</v>
      </c>
      <c r="I119" s="47">
        <f t="shared" si="9"/>
        <v>0</v>
      </c>
      <c r="J119" s="47">
        <f t="shared" si="10"/>
        <v>0</v>
      </c>
      <c r="K119" s="47">
        <f t="shared" si="11"/>
        <v>0</v>
      </c>
      <c r="L119" s="47">
        <f t="shared" si="12"/>
        <v>0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</row>
    <row r="120" spans="2:70" s="7" customFormat="1" ht="15">
      <c r="B120" s="5"/>
      <c r="C120" s="5"/>
      <c r="D120" s="6"/>
      <c r="E120" s="6"/>
      <c r="F120" s="6"/>
      <c r="G120" s="106">
        <f t="shared" si="7"/>
        <v>0</v>
      </c>
      <c r="H120" s="106">
        <f t="shared" si="8"/>
        <v>0</v>
      </c>
      <c r="I120" s="47">
        <f t="shared" si="9"/>
        <v>0</v>
      </c>
      <c r="J120" s="47">
        <f t="shared" si="10"/>
        <v>0</v>
      </c>
      <c r="K120" s="47">
        <f t="shared" si="11"/>
        <v>0</v>
      </c>
      <c r="L120" s="47">
        <f t="shared" si="12"/>
        <v>0</v>
      </c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</row>
    <row r="121" spans="2:70" s="7" customFormat="1" ht="15">
      <c r="B121" s="5"/>
      <c r="C121" s="5"/>
      <c r="D121" s="6"/>
      <c r="E121" s="6"/>
      <c r="F121" s="6"/>
      <c r="G121" s="106">
        <f t="shared" si="7"/>
        <v>0</v>
      </c>
      <c r="H121" s="106">
        <f t="shared" si="8"/>
        <v>0</v>
      </c>
      <c r="I121" s="47">
        <f t="shared" si="9"/>
        <v>0</v>
      </c>
      <c r="J121" s="47">
        <f t="shared" si="10"/>
        <v>0</v>
      </c>
      <c r="K121" s="47">
        <f t="shared" si="11"/>
        <v>0</v>
      </c>
      <c r="L121" s="47">
        <f t="shared" si="12"/>
        <v>0</v>
      </c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</row>
    <row r="122" spans="2:70" s="7" customFormat="1" ht="15">
      <c r="B122" s="5"/>
      <c r="C122" s="5"/>
      <c r="D122" s="6"/>
      <c r="E122" s="6"/>
      <c r="F122" s="6"/>
      <c r="G122" s="106">
        <f t="shared" si="7"/>
        <v>0</v>
      </c>
      <c r="H122" s="106">
        <f t="shared" si="8"/>
        <v>0</v>
      </c>
      <c r="I122" s="47">
        <f t="shared" si="9"/>
        <v>0</v>
      </c>
      <c r="J122" s="47">
        <f t="shared" si="10"/>
        <v>0</v>
      </c>
      <c r="K122" s="47">
        <f t="shared" si="11"/>
        <v>0</v>
      </c>
      <c r="L122" s="47">
        <f t="shared" si="12"/>
        <v>0</v>
      </c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</row>
    <row r="123" spans="2:70" s="7" customFormat="1" ht="15">
      <c r="B123" s="5"/>
      <c r="C123" s="5"/>
      <c r="D123" s="6"/>
      <c r="E123" s="6"/>
      <c r="F123" s="6"/>
      <c r="G123" s="106">
        <f t="shared" si="7"/>
        <v>0</v>
      </c>
      <c r="H123" s="106">
        <f t="shared" si="8"/>
        <v>0</v>
      </c>
      <c r="I123" s="47">
        <f t="shared" si="9"/>
        <v>0</v>
      </c>
      <c r="J123" s="47">
        <f t="shared" si="10"/>
        <v>0</v>
      </c>
      <c r="K123" s="47">
        <f t="shared" si="11"/>
        <v>0</v>
      </c>
      <c r="L123" s="47">
        <f t="shared" si="12"/>
        <v>0</v>
      </c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</row>
    <row r="124" spans="2:70" s="7" customFormat="1" ht="15">
      <c r="B124" s="5"/>
      <c r="C124" s="5"/>
      <c r="D124" s="6"/>
      <c r="E124" s="6"/>
      <c r="F124" s="6"/>
      <c r="G124" s="106">
        <f t="shared" si="7"/>
        <v>0</v>
      </c>
      <c r="H124" s="106">
        <f t="shared" si="8"/>
        <v>0</v>
      </c>
      <c r="I124" s="47">
        <f t="shared" si="9"/>
        <v>0</v>
      </c>
      <c r="J124" s="47">
        <f t="shared" si="10"/>
        <v>0</v>
      </c>
      <c r="K124" s="47">
        <f t="shared" si="11"/>
        <v>0</v>
      </c>
      <c r="L124" s="47">
        <f t="shared" si="12"/>
        <v>0</v>
      </c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</row>
    <row r="125" spans="2:70" s="7" customFormat="1" ht="15">
      <c r="B125" s="5"/>
      <c r="C125" s="5"/>
      <c r="D125" s="6"/>
      <c r="E125" s="6"/>
      <c r="F125" s="6"/>
      <c r="G125" s="106">
        <f t="shared" si="7"/>
        <v>0</v>
      </c>
      <c r="H125" s="106">
        <f t="shared" si="8"/>
        <v>0</v>
      </c>
      <c r="I125" s="47">
        <f t="shared" si="9"/>
        <v>0</v>
      </c>
      <c r="J125" s="47">
        <f t="shared" si="10"/>
        <v>0</v>
      </c>
      <c r="K125" s="47">
        <f t="shared" si="11"/>
        <v>0</v>
      </c>
      <c r="L125" s="47">
        <f t="shared" si="12"/>
        <v>0</v>
      </c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2:70" s="7" customFormat="1" ht="15">
      <c r="B126" s="5"/>
      <c r="C126" s="5"/>
      <c r="D126" s="6"/>
      <c r="E126" s="6"/>
      <c r="F126" s="6"/>
      <c r="G126" s="106">
        <f t="shared" si="7"/>
        <v>0</v>
      </c>
      <c r="H126" s="106">
        <f t="shared" si="8"/>
        <v>0</v>
      </c>
      <c r="I126" s="47">
        <f t="shared" si="9"/>
        <v>0</v>
      </c>
      <c r="J126" s="47">
        <f t="shared" si="10"/>
        <v>0</v>
      </c>
      <c r="K126" s="47">
        <f t="shared" si="11"/>
        <v>0</v>
      </c>
      <c r="L126" s="47">
        <f t="shared" si="12"/>
        <v>0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</row>
    <row r="127" spans="2:70" s="7" customFormat="1" ht="15">
      <c r="B127" s="5"/>
      <c r="C127" s="5"/>
      <c r="D127" s="6"/>
      <c r="E127" s="6"/>
      <c r="F127" s="6"/>
      <c r="G127" s="106">
        <f t="shared" si="7"/>
        <v>0</v>
      </c>
      <c r="H127" s="106">
        <f t="shared" si="8"/>
        <v>0</v>
      </c>
      <c r="I127" s="47">
        <f t="shared" si="9"/>
        <v>0</v>
      </c>
      <c r="J127" s="47">
        <f t="shared" si="10"/>
        <v>0</v>
      </c>
      <c r="K127" s="47">
        <f t="shared" si="11"/>
        <v>0</v>
      </c>
      <c r="L127" s="47">
        <f t="shared" si="12"/>
        <v>0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</row>
    <row r="128" spans="2:70" s="7" customFormat="1" ht="15">
      <c r="B128" s="5"/>
      <c r="C128" s="5"/>
      <c r="D128" s="6"/>
      <c r="E128" s="6"/>
      <c r="F128" s="6"/>
      <c r="G128" s="106">
        <f t="shared" si="7"/>
        <v>0</v>
      </c>
      <c r="H128" s="106">
        <f t="shared" si="8"/>
        <v>0</v>
      </c>
      <c r="I128" s="47">
        <f t="shared" si="9"/>
        <v>0</v>
      </c>
      <c r="J128" s="47">
        <f t="shared" si="10"/>
        <v>0</v>
      </c>
      <c r="K128" s="47">
        <f t="shared" si="11"/>
        <v>0</v>
      </c>
      <c r="L128" s="47">
        <f t="shared" si="12"/>
        <v>0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</row>
    <row r="129" spans="2:70" s="7" customFormat="1" ht="15">
      <c r="B129" s="5"/>
      <c r="C129" s="5"/>
      <c r="D129" s="6"/>
      <c r="E129" s="6"/>
      <c r="F129" s="6"/>
      <c r="G129" s="106">
        <f t="shared" si="7"/>
        <v>0</v>
      </c>
      <c r="H129" s="106">
        <f t="shared" si="8"/>
        <v>0</v>
      </c>
      <c r="I129" s="47">
        <f t="shared" si="9"/>
        <v>0</v>
      </c>
      <c r="J129" s="47">
        <f t="shared" si="10"/>
        <v>0</v>
      </c>
      <c r="K129" s="47">
        <f t="shared" si="11"/>
        <v>0</v>
      </c>
      <c r="L129" s="47">
        <f t="shared" si="12"/>
        <v>0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</row>
    <row r="130" spans="2:70" s="7" customFormat="1" ht="15">
      <c r="B130" s="5"/>
      <c r="C130" s="5"/>
      <c r="D130" s="6"/>
      <c r="E130" s="6"/>
      <c r="F130" s="6"/>
      <c r="G130" s="106">
        <f t="shared" si="7"/>
        <v>0</v>
      </c>
      <c r="H130" s="106">
        <f t="shared" si="8"/>
        <v>0</v>
      </c>
      <c r="I130" s="47">
        <f t="shared" si="9"/>
        <v>0</v>
      </c>
      <c r="J130" s="47">
        <f t="shared" si="10"/>
        <v>0</v>
      </c>
      <c r="K130" s="47">
        <f t="shared" si="11"/>
        <v>0</v>
      </c>
      <c r="L130" s="47">
        <f t="shared" si="12"/>
        <v>0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</row>
    <row r="131" spans="2:70" s="7" customFormat="1" ht="15">
      <c r="B131" s="5"/>
      <c r="C131" s="5"/>
      <c r="D131" s="6"/>
      <c r="E131" s="6"/>
      <c r="F131" s="6"/>
      <c r="G131" s="106">
        <f t="shared" si="7"/>
        <v>0</v>
      </c>
      <c r="H131" s="106">
        <f t="shared" si="8"/>
        <v>0</v>
      </c>
      <c r="I131" s="47">
        <f t="shared" si="9"/>
        <v>0</v>
      </c>
      <c r="J131" s="47">
        <f t="shared" si="10"/>
        <v>0</v>
      </c>
      <c r="K131" s="47">
        <f t="shared" si="11"/>
        <v>0</v>
      </c>
      <c r="L131" s="47">
        <f t="shared" si="12"/>
        <v>0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</row>
    <row r="132" spans="2:70" s="7" customFormat="1" ht="15">
      <c r="B132" s="5"/>
      <c r="C132" s="5"/>
      <c r="D132" s="6"/>
      <c r="E132" s="6"/>
      <c r="F132" s="6"/>
      <c r="G132" s="106">
        <f t="shared" si="7"/>
        <v>0</v>
      </c>
      <c r="H132" s="106">
        <f t="shared" si="8"/>
        <v>0</v>
      </c>
      <c r="I132" s="47">
        <f t="shared" si="9"/>
        <v>0</v>
      </c>
      <c r="J132" s="47">
        <f t="shared" si="10"/>
        <v>0</v>
      </c>
      <c r="K132" s="47">
        <f t="shared" si="11"/>
        <v>0</v>
      </c>
      <c r="L132" s="47">
        <f t="shared" si="12"/>
        <v>0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</row>
    <row r="133" spans="2:70" s="7" customFormat="1" ht="15">
      <c r="B133" s="5"/>
      <c r="C133" s="5"/>
      <c r="D133" s="6"/>
      <c r="E133" s="6"/>
      <c r="F133" s="6"/>
      <c r="G133" s="106">
        <f t="shared" si="7"/>
        <v>0</v>
      </c>
      <c r="H133" s="106">
        <f t="shared" si="8"/>
        <v>0</v>
      </c>
      <c r="I133" s="47">
        <f t="shared" si="9"/>
        <v>0</v>
      </c>
      <c r="J133" s="47">
        <f t="shared" si="10"/>
        <v>0</v>
      </c>
      <c r="K133" s="47">
        <f t="shared" si="11"/>
        <v>0</v>
      </c>
      <c r="L133" s="47">
        <f t="shared" si="12"/>
        <v>0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</row>
    <row r="134" spans="2:70" s="7" customFormat="1" ht="15">
      <c r="B134" s="5"/>
      <c r="C134" s="5"/>
      <c r="D134" s="6"/>
      <c r="E134" s="6"/>
      <c r="F134" s="6"/>
      <c r="G134" s="106">
        <f t="shared" si="7"/>
        <v>0</v>
      </c>
      <c r="H134" s="106">
        <f t="shared" si="8"/>
        <v>0</v>
      </c>
      <c r="I134" s="47">
        <f t="shared" si="9"/>
        <v>0</v>
      </c>
      <c r="J134" s="47">
        <f t="shared" si="10"/>
        <v>0</v>
      </c>
      <c r="K134" s="47">
        <f t="shared" si="11"/>
        <v>0</v>
      </c>
      <c r="L134" s="47">
        <f t="shared" si="12"/>
        <v>0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</row>
    <row r="135" spans="2:70" s="7" customFormat="1" ht="15">
      <c r="B135" s="5"/>
      <c r="C135" s="5"/>
      <c r="D135" s="6"/>
      <c r="E135" s="6"/>
      <c r="F135" s="6"/>
      <c r="G135" s="106">
        <f t="shared" si="7"/>
        <v>0</v>
      </c>
      <c r="H135" s="106">
        <f t="shared" si="8"/>
        <v>0</v>
      </c>
      <c r="I135" s="47">
        <f t="shared" si="9"/>
        <v>0</v>
      </c>
      <c r="J135" s="47">
        <f t="shared" si="10"/>
        <v>0</v>
      </c>
      <c r="K135" s="47">
        <f t="shared" si="11"/>
        <v>0</v>
      </c>
      <c r="L135" s="47">
        <f t="shared" si="12"/>
        <v>0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</row>
    <row r="136" spans="2:70" s="7" customFormat="1" ht="15">
      <c r="B136" s="5"/>
      <c r="C136" s="5"/>
      <c r="D136" s="6"/>
      <c r="E136" s="6"/>
      <c r="F136" s="6"/>
      <c r="G136" s="106">
        <f t="shared" si="7"/>
        <v>0</v>
      </c>
      <c r="H136" s="106">
        <f t="shared" si="8"/>
        <v>0</v>
      </c>
      <c r="I136" s="47">
        <f t="shared" si="9"/>
        <v>0</v>
      </c>
      <c r="J136" s="47">
        <f t="shared" si="10"/>
        <v>0</v>
      </c>
      <c r="K136" s="47">
        <f t="shared" si="11"/>
        <v>0</v>
      </c>
      <c r="L136" s="47">
        <f t="shared" si="12"/>
        <v>0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</row>
    <row r="137" spans="2:70" s="7" customFormat="1" ht="15">
      <c r="B137" s="5"/>
      <c r="C137" s="5"/>
      <c r="D137" s="6"/>
      <c r="E137" s="6"/>
      <c r="F137" s="6"/>
      <c r="G137" s="106">
        <f t="shared" si="7"/>
        <v>0</v>
      </c>
      <c r="H137" s="106">
        <f t="shared" si="8"/>
        <v>0</v>
      </c>
      <c r="I137" s="47">
        <f t="shared" si="9"/>
        <v>0</v>
      </c>
      <c r="J137" s="47">
        <f t="shared" si="10"/>
        <v>0</v>
      </c>
      <c r="K137" s="47">
        <f t="shared" si="11"/>
        <v>0</v>
      </c>
      <c r="L137" s="47">
        <f t="shared" si="12"/>
        <v>0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</row>
    <row r="138" spans="2:70" s="7" customFormat="1" ht="15">
      <c r="B138" s="5"/>
      <c r="C138" s="5"/>
      <c r="D138" s="6"/>
      <c r="E138" s="6"/>
      <c r="F138" s="6"/>
      <c r="G138" s="106">
        <f t="shared" si="7"/>
        <v>0</v>
      </c>
      <c r="H138" s="106">
        <f t="shared" si="8"/>
        <v>0</v>
      </c>
      <c r="I138" s="47">
        <f t="shared" si="9"/>
        <v>0</v>
      </c>
      <c r="J138" s="47">
        <f t="shared" si="10"/>
        <v>0</v>
      </c>
      <c r="K138" s="47">
        <f t="shared" si="11"/>
        <v>0</v>
      </c>
      <c r="L138" s="47">
        <f t="shared" si="12"/>
        <v>0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</row>
    <row r="139" spans="2:70" s="7" customFormat="1" ht="15">
      <c r="B139" s="5"/>
      <c r="C139" s="5"/>
      <c r="D139" s="6"/>
      <c r="E139" s="6"/>
      <c r="F139" s="6"/>
      <c r="G139" s="106">
        <f t="shared" si="7"/>
        <v>0</v>
      </c>
      <c r="H139" s="106">
        <f t="shared" si="8"/>
        <v>0</v>
      </c>
      <c r="I139" s="47">
        <f t="shared" si="9"/>
        <v>0</v>
      </c>
      <c r="J139" s="47">
        <f t="shared" si="10"/>
        <v>0</v>
      </c>
      <c r="K139" s="47">
        <f t="shared" si="11"/>
        <v>0</v>
      </c>
      <c r="L139" s="47">
        <f t="shared" si="12"/>
        <v>0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</row>
    <row r="140" spans="2:70" s="7" customFormat="1" ht="15">
      <c r="B140" s="5"/>
      <c r="C140" s="5"/>
      <c r="D140" s="6"/>
      <c r="E140" s="6"/>
      <c r="F140" s="6"/>
      <c r="G140" s="106">
        <f t="shared" si="7"/>
        <v>0</v>
      </c>
      <c r="H140" s="106">
        <f t="shared" si="8"/>
        <v>0</v>
      </c>
      <c r="I140" s="47">
        <f t="shared" si="9"/>
        <v>0</v>
      </c>
      <c r="J140" s="47">
        <f t="shared" si="10"/>
        <v>0</v>
      </c>
      <c r="K140" s="47">
        <f t="shared" si="11"/>
        <v>0</v>
      </c>
      <c r="L140" s="47">
        <f t="shared" si="12"/>
        <v>0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</row>
    <row r="141" spans="2:70" s="7" customFormat="1" ht="15">
      <c r="B141" s="5"/>
      <c r="C141" s="5"/>
      <c r="D141" s="6"/>
      <c r="E141" s="6"/>
      <c r="F141" s="6"/>
      <c r="G141" s="106">
        <f t="shared" si="7"/>
        <v>0</v>
      </c>
      <c r="H141" s="106">
        <f t="shared" si="8"/>
        <v>0</v>
      </c>
      <c r="I141" s="47">
        <f t="shared" si="9"/>
        <v>0</v>
      </c>
      <c r="J141" s="47">
        <f t="shared" si="10"/>
        <v>0</v>
      </c>
      <c r="K141" s="47">
        <f t="shared" si="11"/>
        <v>0</v>
      </c>
      <c r="L141" s="47">
        <f t="shared" si="12"/>
        <v>0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</row>
    <row r="142" spans="2:70" s="7" customFormat="1" ht="15">
      <c r="B142" s="5"/>
      <c r="C142" s="5"/>
      <c r="D142" s="6"/>
      <c r="E142" s="6"/>
      <c r="F142" s="6"/>
      <c r="G142" s="106">
        <f t="shared" si="7"/>
        <v>0</v>
      </c>
      <c r="H142" s="106">
        <f t="shared" si="8"/>
        <v>0</v>
      </c>
      <c r="I142" s="47">
        <f t="shared" si="9"/>
        <v>0</v>
      </c>
      <c r="J142" s="47">
        <f t="shared" si="10"/>
        <v>0</v>
      </c>
      <c r="K142" s="47">
        <f t="shared" si="11"/>
        <v>0</v>
      </c>
      <c r="L142" s="47">
        <f t="shared" si="12"/>
        <v>0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</row>
    <row r="143" spans="2:70" s="7" customFormat="1" ht="15">
      <c r="B143" s="5"/>
      <c r="C143" s="5"/>
      <c r="D143" s="6"/>
      <c r="E143" s="6"/>
      <c r="F143" s="6"/>
      <c r="G143" s="106">
        <f t="shared" si="7"/>
        <v>0</v>
      </c>
      <c r="H143" s="106">
        <f t="shared" si="8"/>
        <v>0</v>
      </c>
      <c r="I143" s="47">
        <f t="shared" si="9"/>
        <v>0</v>
      </c>
      <c r="J143" s="47">
        <f t="shared" si="10"/>
        <v>0</v>
      </c>
      <c r="K143" s="47">
        <f t="shared" si="11"/>
        <v>0</v>
      </c>
      <c r="L143" s="47">
        <f t="shared" si="12"/>
        <v>0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</row>
    <row r="144" spans="2:70" s="7" customFormat="1" ht="15">
      <c r="B144" s="5"/>
      <c r="C144" s="5"/>
      <c r="D144" s="6"/>
      <c r="E144" s="6"/>
      <c r="F144" s="6"/>
      <c r="G144" s="106">
        <f t="shared" ref="G144:G164" si="13">IF(C144&gt;0,F144*E144*D144*C144,0)</f>
        <v>0</v>
      </c>
      <c r="H144" s="106">
        <f t="shared" ref="H144:H164" si="14">D144*E144*C144</f>
        <v>0</v>
      </c>
      <c r="I144" s="47">
        <f t="shared" ref="I144:I164" si="15">((G144/0.018)*($J$11/($J$11+$L$11)))/(50/21.6)</f>
        <v>0</v>
      </c>
      <c r="J144" s="47">
        <f t="shared" ref="J144:J164" si="16">($L$11/($J$11+$L$11))*G144</f>
        <v>0</v>
      </c>
      <c r="K144" s="47">
        <f t="shared" ref="K144:K164" si="17">J144/0.018</f>
        <v>0</v>
      </c>
      <c r="L144" s="47">
        <f t="shared" ref="L144:L164" si="18">I144*2</f>
        <v>0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</row>
    <row r="145" spans="2:70" s="7" customFormat="1" ht="15">
      <c r="B145" s="5"/>
      <c r="C145" s="5"/>
      <c r="D145" s="6"/>
      <c r="E145" s="6"/>
      <c r="F145" s="6"/>
      <c r="G145" s="106">
        <f t="shared" si="13"/>
        <v>0</v>
      </c>
      <c r="H145" s="106">
        <f t="shared" si="14"/>
        <v>0</v>
      </c>
      <c r="I145" s="47">
        <f t="shared" si="15"/>
        <v>0</v>
      </c>
      <c r="J145" s="47">
        <f t="shared" si="16"/>
        <v>0</v>
      </c>
      <c r="K145" s="47">
        <f t="shared" si="17"/>
        <v>0</v>
      </c>
      <c r="L145" s="47">
        <f t="shared" si="18"/>
        <v>0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</row>
    <row r="146" spans="2:70" s="7" customFormat="1" ht="15">
      <c r="B146" s="5"/>
      <c r="C146" s="5"/>
      <c r="D146" s="6"/>
      <c r="E146" s="6"/>
      <c r="F146" s="6"/>
      <c r="G146" s="106">
        <f t="shared" si="13"/>
        <v>0</v>
      </c>
      <c r="H146" s="106">
        <f t="shared" si="14"/>
        <v>0</v>
      </c>
      <c r="I146" s="47">
        <f t="shared" si="15"/>
        <v>0</v>
      </c>
      <c r="J146" s="47">
        <f t="shared" si="16"/>
        <v>0</v>
      </c>
      <c r="K146" s="47">
        <f t="shared" si="17"/>
        <v>0</v>
      </c>
      <c r="L146" s="47">
        <f t="shared" si="18"/>
        <v>0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</row>
    <row r="147" spans="2:70" s="7" customFormat="1" ht="15">
      <c r="B147" s="5"/>
      <c r="C147" s="5"/>
      <c r="D147" s="6"/>
      <c r="E147" s="6"/>
      <c r="F147" s="6"/>
      <c r="G147" s="106">
        <f t="shared" si="13"/>
        <v>0</v>
      </c>
      <c r="H147" s="106">
        <f t="shared" si="14"/>
        <v>0</v>
      </c>
      <c r="I147" s="47">
        <f t="shared" si="15"/>
        <v>0</v>
      </c>
      <c r="J147" s="47">
        <f t="shared" si="16"/>
        <v>0</v>
      </c>
      <c r="K147" s="47">
        <f t="shared" si="17"/>
        <v>0</v>
      </c>
      <c r="L147" s="47">
        <f t="shared" si="18"/>
        <v>0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</row>
    <row r="148" spans="2:70" s="7" customFormat="1" ht="15">
      <c r="B148" s="5"/>
      <c r="C148" s="5"/>
      <c r="D148" s="6"/>
      <c r="E148" s="6"/>
      <c r="F148" s="6"/>
      <c r="G148" s="106">
        <f t="shared" si="13"/>
        <v>0</v>
      </c>
      <c r="H148" s="106">
        <f t="shared" si="14"/>
        <v>0</v>
      </c>
      <c r="I148" s="47">
        <f t="shared" si="15"/>
        <v>0</v>
      </c>
      <c r="J148" s="47">
        <f t="shared" si="16"/>
        <v>0</v>
      </c>
      <c r="K148" s="47">
        <f t="shared" si="17"/>
        <v>0</v>
      </c>
      <c r="L148" s="47">
        <f t="shared" si="18"/>
        <v>0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</row>
    <row r="149" spans="2:70" s="7" customFormat="1" ht="15">
      <c r="B149" s="5"/>
      <c r="C149" s="5"/>
      <c r="D149" s="6"/>
      <c r="E149" s="6"/>
      <c r="F149" s="6"/>
      <c r="G149" s="106">
        <f t="shared" si="13"/>
        <v>0</v>
      </c>
      <c r="H149" s="106">
        <f t="shared" si="14"/>
        <v>0</v>
      </c>
      <c r="I149" s="47">
        <f t="shared" si="15"/>
        <v>0</v>
      </c>
      <c r="J149" s="47">
        <f t="shared" si="16"/>
        <v>0</v>
      </c>
      <c r="K149" s="47">
        <f t="shared" si="17"/>
        <v>0</v>
      </c>
      <c r="L149" s="47">
        <f t="shared" si="18"/>
        <v>0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</row>
    <row r="150" spans="2:70" s="7" customFormat="1" ht="15">
      <c r="B150" s="5"/>
      <c r="C150" s="5"/>
      <c r="D150" s="6"/>
      <c r="E150" s="6"/>
      <c r="F150" s="6"/>
      <c r="G150" s="106">
        <f t="shared" si="13"/>
        <v>0</v>
      </c>
      <c r="H150" s="106">
        <f t="shared" si="14"/>
        <v>0</v>
      </c>
      <c r="I150" s="47">
        <f t="shared" si="15"/>
        <v>0</v>
      </c>
      <c r="J150" s="47">
        <f t="shared" si="16"/>
        <v>0</v>
      </c>
      <c r="K150" s="47">
        <f t="shared" si="17"/>
        <v>0</v>
      </c>
      <c r="L150" s="47">
        <f t="shared" si="18"/>
        <v>0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</row>
    <row r="151" spans="2:70" s="7" customFormat="1" ht="15">
      <c r="B151" s="5"/>
      <c r="C151" s="5"/>
      <c r="D151" s="6"/>
      <c r="E151" s="6"/>
      <c r="F151" s="6"/>
      <c r="G151" s="106">
        <f t="shared" si="13"/>
        <v>0</v>
      </c>
      <c r="H151" s="106">
        <f t="shared" si="14"/>
        <v>0</v>
      </c>
      <c r="I151" s="47">
        <f t="shared" si="15"/>
        <v>0</v>
      </c>
      <c r="J151" s="47">
        <f t="shared" si="16"/>
        <v>0</v>
      </c>
      <c r="K151" s="47">
        <f t="shared" si="17"/>
        <v>0</v>
      </c>
      <c r="L151" s="47">
        <f t="shared" si="18"/>
        <v>0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</row>
    <row r="152" spans="2:70" s="7" customFormat="1" ht="15">
      <c r="B152" s="5"/>
      <c r="C152" s="5"/>
      <c r="D152" s="6"/>
      <c r="E152" s="6"/>
      <c r="F152" s="6"/>
      <c r="G152" s="106">
        <f t="shared" si="13"/>
        <v>0</v>
      </c>
      <c r="H152" s="106">
        <f t="shared" si="14"/>
        <v>0</v>
      </c>
      <c r="I152" s="47">
        <f t="shared" si="15"/>
        <v>0</v>
      </c>
      <c r="J152" s="47">
        <f t="shared" si="16"/>
        <v>0</v>
      </c>
      <c r="K152" s="47">
        <f t="shared" si="17"/>
        <v>0</v>
      </c>
      <c r="L152" s="47">
        <f t="shared" si="18"/>
        <v>0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</row>
    <row r="153" spans="2:70" s="7" customFormat="1" ht="15">
      <c r="B153" s="5"/>
      <c r="C153" s="5"/>
      <c r="D153" s="6"/>
      <c r="E153" s="6"/>
      <c r="F153" s="6"/>
      <c r="G153" s="106">
        <f t="shared" si="13"/>
        <v>0</v>
      </c>
      <c r="H153" s="106">
        <f t="shared" si="14"/>
        <v>0</v>
      </c>
      <c r="I153" s="47">
        <f t="shared" si="15"/>
        <v>0</v>
      </c>
      <c r="J153" s="47">
        <f t="shared" si="16"/>
        <v>0</v>
      </c>
      <c r="K153" s="47">
        <f t="shared" si="17"/>
        <v>0</v>
      </c>
      <c r="L153" s="47">
        <f t="shared" si="18"/>
        <v>0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</row>
    <row r="154" spans="2:70" s="7" customFormat="1" ht="15">
      <c r="B154" s="5"/>
      <c r="C154" s="5"/>
      <c r="D154" s="6"/>
      <c r="E154" s="6"/>
      <c r="F154" s="6"/>
      <c r="G154" s="106">
        <f t="shared" si="13"/>
        <v>0</v>
      </c>
      <c r="H154" s="106">
        <f t="shared" si="14"/>
        <v>0</v>
      </c>
      <c r="I154" s="47">
        <f t="shared" si="15"/>
        <v>0</v>
      </c>
      <c r="J154" s="47">
        <f t="shared" si="16"/>
        <v>0</v>
      </c>
      <c r="K154" s="47">
        <f t="shared" si="17"/>
        <v>0</v>
      </c>
      <c r="L154" s="47">
        <f t="shared" si="18"/>
        <v>0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</row>
    <row r="155" spans="2:70" s="7" customFormat="1" ht="15">
      <c r="B155" s="5"/>
      <c r="C155" s="5"/>
      <c r="D155" s="6"/>
      <c r="E155" s="6"/>
      <c r="F155" s="6"/>
      <c r="G155" s="106">
        <f t="shared" si="13"/>
        <v>0</v>
      </c>
      <c r="H155" s="106">
        <f t="shared" si="14"/>
        <v>0</v>
      </c>
      <c r="I155" s="47">
        <f t="shared" si="15"/>
        <v>0</v>
      </c>
      <c r="J155" s="47">
        <f t="shared" si="16"/>
        <v>0</v>
      </c>
      <c r="K155" s="47">
        <f t="shared" si="17"/>
        <v>0</v>
      </c>
      <c r="L155" s="47">
        <f t="shared" si="18"/>
        <v>0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</row>
    <row r="156" spans="2:70" s="7" customFormat="1" ht="15">
      <c r="B156" s="5"/>
      <c r="C156" s="5"/>
      <c r="D156" s="6"/>
      <c r="E156" s="6"/>
      <c r="F156" s="6"/>
      <c r="G156" s="106">
        <f t="shared" si="13"/>
        <v>0</v>
      </c>
      <c r="H156" s="106">
        <f t="shared" si="14"/>
        <v>0</v>
      </c>
      <c r="I156" s="47">
        <f t="shared" si="15"/>
        <v>0</v>
      </c>
      <c r="J156" s="47">
        <f t="shared" si="16"/>
        <v>0</v>
      </c>
      <c r="K156" s="47">
        <f t="shared" si="17"/>
        <v>0</v>
      </c>
      <c r="L156" s="47">
        <f t="shared" si="18"/>
        <v>0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</row>
    <row r="157" spans="2:70" s="7" customFormat="1" ht="15">
      <c r="B157" s="5"/>
      <c r="C157" s="5"/>
      <c r="D157" s="6"/>
      <c r="E157" s="6"/>
      <c r="F157" s="6"/>
      <c r="G157" s="106">
        <f t="shared" si="13"/>
        <v>0</v>
      </c>
      <c r="H157" s="106">
        <f t="shared" si="14"/>
        <v>0</v>
      </c>
      <c r="I157" s="47">
        <f t="shared" si="15"/>
        <v>0</v>
      </c>
      <c r="J157" s="47">
        <f t="shared" si="16"/>
        <v>0</v>
      </c>
      <c r="K157" s="47">
        <f t="shared" si="17"/>
        <v>0</v>
      </c>
      <c r="L157" s="47">
        <f t="shared" si="18"/>
        <v>0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</row>
    <row r="158" spans="2:70" s="7" customFormat="1" ht="15">
      <c r="B158" s="5"/>
      <c r="C158" s="5"/>
      <c r="D158" s="6"/>
      <c r="E158" s="6"/>
      <c r="F158" s="6"/>
      <c r="G158" s="106">
        <f t="shared" si="13"/>
        <v>0</v>
      </c>
      <c r="H158" s="106">
        <f t="shared" si="14"/>
        <v>0</v>
      </c>
      <c r="I158" s="47">
        <f t="shared" si="15"/>
        <v>0</v>
      </c>
      <c r="J158" s="47">
        <f t="shared" si="16"/>
        <v>0</v>
      </c>
      <c r="K158" s="47">
        <f t="shared" si="17"/>
        <v>0</v>
      </c>
      <c r="L158" s="47">
        <f t="shared" si="18"/>
        <v>0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</row>
    <row r="159" spans="2:70" s="7" customFormat="1" ht="15">
      <c r="B159" s="5"/>
      <c r="C159" s="5"/>
      <c r="D159" s="6"/>
      <c r="E159" s="6"/>
      <c r="F159" s="6"/>
      <c r="G159" s="106">
        <f t="shared" si="13"/>
        <v>0</v>
      </c>
      <c r="H159" s="106">
        <f t="shared" si="14"/>
        <v>0</v>
      </c>
      <c r="I159" s="47">
        <f t="shared" si="15"/>
        <v>0</v>
      </c>
      <c r="J159" s="47">
        <f t="shared" si="16"/>
        <v>0</v>
      </c>
      <c r="K159" s="47">
        <f t="shared" si="17"/>
        <v>0</v>
      </c>
      <c r="L159" s="47">
        <f t="shared" si="18"/>
        <v>0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</row>
    <row r="160" spans="2:70" s="7" customFormat="1" ht="15">
      <c r="B160" s="5"/>
      <c r="C160" s="5"/>
      <c r="D160" s="6"/>
      <c r="E160" s="6"/>
      <c r="F160" s="6"/>
      <c r="G160" s="106">
        <f t="shared" si="13"/>
        <v>0</v>
      </c>
      <c r="H160" s="106">
        <f t="shared" si="14"/>
        <v>0</v>
      </c>
      <c r="I160" s="47">
        <f t="shared" si="15"/>
        <v>0</v>
      </c>
      <c r="J160" s="47">
        <f t="shared" si="16"/>
        <v>0</v>
      </c>
      <c r="K160" s="47">
        <f t="shared" si="17"/>
        <v>0</v>
      </c>
      <c r="L160" s="47">
        <f t="shared" si="18"/>
        <v>0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</row>
    <row r="161" spans="2:70" s="7" customFormat="1" ht="15">
      <c r="B161" s="5"/>
      <c r="C161" s="5"/>
      <c r="D161" s="6"/>
      <c r="E161" s="6"/>
      <c r="F161" s="6"/>
      <c r="G161" s="106">
        <f t="shared" si="13"/>
        <v>0</v>
      </c>
      <c r="H161" s="106">
        <f t="shared" si="14"/>
        <v>0</v>
      </c>
      <c r="I161" s="47">
        <f t="shared" si="15"/>
        <v>0</v>
      </c>
      <c r="J161" s="47">
        <f t="shared" si="16"/>
        <v>0</v>
      </c>
      <c r="K161" s="47">
        <f t="shared" si="17"/>
        <v>0</v>
      </c>
      <c r="L161" s="47">
        <f t="shared" si="18"/>
        <v>0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</row>
    <row r="162" spans="2:70" s="7" customFormat="1" ht="15">
      <c r="B162" s="5"/>
      <c r="C162" s="5"/>
      <c r="D162" s="6"/>
      <c r="E162" s="6"/>
      <c r="F162" s="6"/>
      <c r="G162" s="106">
        <f t="shared" si="13"/>
        <v>0</v>
      </c>
      <c r="H162" s="106">
        <f t="shared" si="14"/>
        <v>0</v>
      </c>
      <c r="I162" s="47">
        <f t="shared" si="15"/>
        <v>0</v>
      </c>
      <c r="J162" s="47">
        <f t="shared" si="16"/>
        <v>0</v>
      </c>
      <c r="K162" s="47">
        <f t="shared" si="17"/>
        <v>0</v>
      </c>
      <c r="L162" s="47">
        <f t="shared" si="18"/>
        <v>0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</row>
    <row r="163" spans="2:70" s="7" customFormat="1" ht="15">
      <c r="B163" s="5"/>
      <c r="C163" s="5"/>
      <c r="D163" s="6"/>
      <c r="E163" s="6"/>
      <c r="F163" s="6"/>
      <c r="G163" s="106">
        <f t="shared" si="13"/>
        <v>0</v>
      </c>
      <c r="H163" s="106">
        <f t="shared" si="14"/>
        <v>0</v>
      </c>
      <c r="I163" s="47">
        <f t="shared" si="15"/>
        <v>0</v>
      </c>
      <c r="J163" s="47">
        <f t="shared" si="16"/>
        <v>0</v>
      </c>
      <c r="K163" s="47">
        <f t="shared" si="17"/>
        <v>0</v>
      </c>
      <c r="L163" s="47">
        <f t="shared" si="18"/>
        <v>0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</row>
    <row r="164" spans="2:70" s="7" customFormat="1" ht="15">
      <c r="B164" s="5"/>
      <c r="C164" s="5"/>
      <c r="D164" s="6"/>
      <c r="E164" s="6"/>
      <c r="F164" s="6"/>
      <c r="G164" s="106">
        <f t="shared" si="13"/>
        <v>0</v>
      </c>
      <c r="H164" s="106">
        <f t="shared" si="14"/>
        <v>0</v>
      </c>
      <c r="I164" s="47">
        <f t="shared" si="15"/>
        <v>0</v>
      </c>
      <c r="J164" s="47">
        <f t="shared" si="16"/>
        <v>0</v>
      </c>
      <c r="K164" s="47">
        <f t="shared" si="17"/>
        <v>0</v>
      </c>
      <c r="L164" s="47">
        <f t="shared" si="18"/>
        <v>0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</row>
    <row r="165" spans="2:70" s="7" customFormat="1">
      <c r="I165" s="8"/>
      <c r="J165" s="8"/>
      <c r="K165" s="8"/>
      <c r="L165" s="8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</row>
    <row r="166" spans="2:70" s="7" customFormat="1">
      <c r="I166" s="8"/>
      <c r="J166" s="8"/>
      <c r="K166" s="8"/>
      <c r="L166" s="8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</row>
    <row r="167" spans="2:70" s="7" customFormat="1">
      <c r="I167" s="8"/>
      <c r="J167" s="8"/>
      <c r="K167" s="8"/>
      <c r="L167" s="8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</row>
    <row r="168" spans="2:70" s="7" customFormat="1">
      <c r="I168" s="8"/>
      <c r="J168" s="8"/>
      <c r="K168" s="8"/>
      <c r="L168" s="8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</row>
    <row r="169" spans="2:70" s="7" customFormat="1">
      <c r="I169" s="8"/>
      <c r="J169" s="8"/>
      <c r="K169" s="8"/>
      <c r="L169" s="8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</row>
    <row r="170" spans="2:70" s="7" customFormat="1">
      <c r="I170" s="8"/>
      <c r="J170" s="8"/>
      <c r="K170" s="8"/>
      <c r="L170" s="8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</row>
    <row r="171" spans="2:70" s="7" customFormat="1">
      <c r="I171" s="8"/>
      <c r="J171" s="8"/>
      <c r="K171" s="8"/>
      <c r="L171" s="8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</row>
    <row r="172" spans="2:70" s="7" customFormat="1">
      <c r="I172" s="8"/>
      <c r="J172" s="8"/>
      <c r="K172" s="8"/>
      <c r="L172" s="8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</row>
    <row r="173" spans="2:70" s="7" customFormat="1">
      <c r="I173" s="8"/>
      <c r="J173" s="8"/>
      <c r="K173" s="8"/>
      <c r="L173" s="8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</row>
    <row r="174" spans="2:70" s="7" customFormat="1">
      <c r="I174" s="8"/>
      <c r="J174" s="8"/>
      <c r="K174" s="8"/>
      <c r="L174" s="8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</row>
    <row r="175" spans="2:70" s="7" customFormat="1">
      <c r="I175" s="8"/>
      <c r="J175" s="8"/>
      <c r="K175" s="8"/>
      <c r="L175" s="8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</row>
    <row r="176" spans="2:70" s="7" customFormat="1">
      <c r="I176" s="8"/>
      <c r="J176" s="8"/>
      <c r="K176" s="8"/>
      <c r="L176" s="8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</row>
    <row r="177" spans="9:70" s="7" customFormat="1">
      <c r="I177" s="8"/>
      <c r="J177" s="8"/>
      <c r="K177" s="8"/>
      <c r="L177" s="8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</row>
    <row r="178" spans="9:70" s="7" customFormat="1">
      <c r="I178" s="8"/>
      <c r="J178" s="8"/>
      <c r="K178" s="8"/>
      <c r="L178" s="8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</row>
    <row r="179" spans="9:70" s="7" customFormat="1">
      <c r="I179" s="8"/>
      <c r="J179" s="8"/>
      <c r="K179" s="8"/>
      <c r="L179" s="8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</row>
    <row r="180" spans="9:70" s="7" customFormat="1">
      <c r="I180" s="8"/>
      <c r="J180" s="8"/>
      <c r="K180" s="8"/>
      <c r="L180" s="8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</row>
    <row r="181" spans="9:70" s="7" customFormat="1">
      <c r="I181" s="8"/>
      <c r="J181" s="8"/>
      <c r="K181" s="8"/>
      <c r="L181" s="8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</row>
    <row r="182" spans="9:70" s="7" customFormat="1">
      <c r="I182" s="8"/>
      <c r="J182" s="8"/>
      <c r="K182" s="8"/>
      <c r="L182" s="8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</row>
    <row r="183" spans="9:70" s="7" customFormat="1">
      <c r="I183" s="8"/>
      <c r="J183" s="8"/>
      <c r="K183" s="8"/>
      <c r="L183" s="8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</row>
    <row r="184" spans="9:70" s="7" customFormat="1">
      <c r="I184" s="8"/>
      <c r="J184" s="8"/>
      <c r="K184" s="8"/>
      <c r="L184" s="8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</row>
    <row r="185" spans="9:70" s="7" customFormat="1">
      <c r="I185" s="8"/>
      <c r="J185" s="8"/>
      <c r="K185" s="8"/>
      <c r="L185" s="8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</row>
    <row r="186" spans="9:70" s="7" customFormat="1">
      <c r="I186" s="8"/>
      <c r="J186" s="8"/>
      <c r="K186" s="8"/>
      <c r="L186" s="8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</row>
    <row r="187" spans="9:70" s="7" customFormat="1">
      <c r="I187" s="8"/>
      <c r="J187" s="8"/>
      <c r="K187" s="8"/>
      <c r="L187" s="8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</row>
    <row r="188" spans="9:70" s="7" customFormat="1">
      <c r="I188" s="8"/>
      <c r="J188" s="8"/>
      <c r="K188" s="8"/>
      <c r="L188" s="8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</row>
    <row r="189" spans="9:70" s="7" customFormat="1">
      <c r="I189" s="8"/>
      <c r="J189" s="8"/>
      <c r="K189" s="8"/>
      <c r="L189" s="8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</row>
    <row r="190" spans="9:70" s="7" customFormat="1">
      <c r="I190" s="8"/>
      <c r="J190" s="8"/>
      <c r="K190" s="8"/>
      <c r="L190" s="8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</row>
    <row r="191" spans="9:70" s="7" customFormat="1">
      <c r="I191" s="8"/>
      <c r="J191" s="8"/>
      <c r="K191" s="8"/>
      <c r="L191" s="8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</row>
    <row r="192" spans="9:70" s="7" customFormat="1">
      <c r="I192" s="8"/>
      <c r="J192" s="8"/>
      <c r="K192" s="8"/>
      <c r="L192" s="8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</row>
    <row r="193" spans="9:70" s="7" customFormat="1">
      <c r="I193" s="8"/>
      <c r="J193" s="8"/>
      <c r="K193" s="8"/>
      <c r="L193" s="8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</row>
    <row r="194" spans="9:70" s="7" customFormat="1">
      <c r="I194" s="8"/>
      <c r="J194" s="8"/>
      <c r="K194" s="8"/>
      <c r="L194" s="8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</row>
    <row r="195" spans="9:70" s="7" customFormat="1">
      <c r="I195" s="8"/>
      <c r="J195" s="8"/>
      <c r="K195" s="8"/>
      <c r="L195" s="8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</row>
    <row r="196" spans="9:70" s="7" customFormat="1">
      <c r="I196" s="8"/>
      <c r="J196" s="8"/>
      <c r="K196" s="8"/>
      <c r="L196" s="8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</row>
    <row r="197" spans="9:70" s="7" customFormat="1">
      <c r="I197" s="8"/>
      <c r="J197" s="8"/>
      <c r="K197" s="8"/>
      <c r="L197" s="8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</row>
    <row r="198" spans="9:70" s="7" customFormat="1">
      <c r="I198" s="8"/>
      <c r="J198" s="8"/>
      <c r="K198" s="8"/>
      <c r="L198" s="8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</row>
    <row r="199" spans="9:70" s="7" customFormat="1">
      <c r="I199" s="8"/>
      <c r="J199" s="8"/>
      <c r="K199" s="8"/>
      <c r="L199" s="8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</row>
    <row r="200" spans="9:70" s="7" customFormat="1">
      <c r="I200" s="8"/>
      <c r="J200" s="8"/>
      <c r="K200" s="8"/>
      <c r="L200" s="8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</row>
    <row r="201" spans="9:70" s="7" customFormat="1">
      <c r="I201" s="8"/>
      <c r="J201" s="8"/>
      <c r="K201" s="8"/>
      <c r="L201" s="8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</row>
    <row r="202" spans="9:70" s="7" customFormat="1">
      <c r="I202" s="8"/>
      <c r="J202" s="8"/>
      <c r="K202" s="8"/>
      <c r="L202" s="8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</row>
    <row r="203" spans="9:70" s="7" customFormat="1">
      <c r="I203" s="8"/>
      <c r="J203" s="8"/>
      <c r="K203" s="8"/>
      <c r="L203" s="8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</row>
    <row r="204" spans="9:70" s="7" customFormat="1">
      <c r="I204" s="8"/>
      <c r="J204" s="8"/>
      <c r="K204" s="8"/>
      <c r="L204" s="8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</row>
    <row r="205" spans="9:70" s="7" customFormat="1">
      <c r="I205" s="8"/>
      <c r="J205" s="8"/>
      <c r="K205" s="8"/>
      <c r="L205" s="8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</row>
    <row r="206" spans="9:70" s="7" customFormat="1">
      <c r="I206" s="8"/>
      <c r="J206" s="8"/>
      <c r="K206" s="8"/>
      <c r="L206" s="8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</row>
    <row r="207" spans="9:70" s="7" customFormat="1">
      <c r="I207" s="8"/>
      <c r="J207" s="8"/>
      <c r="K207" s="8"/>
      <c r="L207" s="8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</row>
    <row r="208" spans="9:70" s="7" customFormat="1">
      <c r="I208" s="8"/>
      <c r="J208" s="8"/>
      <c r="K208" s="8"/>
      <c r="L208" s="8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</row>
    <row r="209" spans="9:70" s="7" customFormat="1">
      <c r="I209" s="8"/>
      <c r="J209" s="8"/>
      <c r="K209" s="8"/>
      <c r="L209" s="8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</row>
    <row r="210" spans="9:70" s="7" customFormat="1">
      <c r="I210" s="8"/>
      <c r="J210" s="8"/>
      <c r="K210" s="8"/>
      <c r="L210" s="8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</row>
    <row r="211" spans="9:70" s="7" customFormat="1">
      <c r="I211" s="8"/>
      <c r="J211" s="8"/>
      <c r="K211" s="8"/>
      <c r="L211" s="8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</row>
    <row r="212" spans="9:70" s="7" customFormat="1">
      <c r="I212" s="8"/>
      <c r="J212" s="8"/>
      <c r="K212" s="8"/>
      <c r="L212" s="8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</row>
    <row r="213" spans="9:70" s="7" customFormat="1">
      <c r="I213" s="8"/>
      <c r="J213" s="8"/>
      <c r="K213" s="8"/>
      <c r="L213" s="8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</row>
    <row r="214" spans="9:70" s="7" customFormat="1">
      <c r="I214" s="8"/>
      <c r="J214" s="8"/>
      <c r="K214" s="8"/>
      <c r="L214" s="8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</row>
    <row r="215" spans="9:70" s="7" customFormat="1">
      <c r="I215" s="8"/>
      <c r="J215" s="8"/>
      <c r="K215" s="8"/>
      <c r="L215" s="8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</row>
    <row r="216" spans="9:70" s="7" customFormat="1">
      <c r="I216" s="8"/>
      <c r="J216" s="8"/>
      <c r="K216" s="8"/>
      <c r="L216" s="8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</row>
    <row r="217" spans="9:70" s="7" customFormat="1">
      <c r="I217" s="8"/>
      <c r="J217" s="8"/>
      <c r="K217" s="8"/>
      <c r="L217" s="8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</row>
    <row r="218" spans="9:70" s="7" customFormat="1">
      <c r="I218" s="8"/>
      <c r="J218" s="8"/>
      <c r="K218" s="8"/>
      <c r="L218" s="8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</row>
    <row r="219" spans="9:70" s="7" customFormat="1">
      <c r="I219" s="8"/>
      <c r="J219" s="8"/>
      <c r="K219" s="8"/>
      <c r="L219" s="8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</row>
    <row r="220" spans="9:70" s="7" customFormat="1">
      <c r="I220" s="8"/>
      <c r="J220" s="8"/>
      <c r="K220" s="8"/>
      <c r="L220" s="8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</row>
    <row r="221" spans="9:70" s="7" customFormat="1">
      <c r="I221" s="8"/>
      <c r="J221" s="8"/>
      <c r="K221" s="8"/>
      <c r="L221" s="8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</row>
    <row r="222" spans="9:70" s="7" customFormat="1">
      <c r="I222" s="8"/>
      <c r="J222" s="8"/>
      <c r="K222" s="8"/>
      <c r="L222" s="8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</row>
    <row r="223" spans="9:70" s="7" customFormat="1">
      <c r="I223" s="8"/>
      <c r="J223" s="8"/>
      <c r="K223" s="8"/>
      <c r="L223" s="8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</row>
    <row r="224" spans="9:70" s="7" customFormat="1">
      <c r="I224" s="8"/>
      <c r="J224" s="8"/>
      <c r="K224" s="8"/>
      <c r="L224" s="8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</row>
    <row r="225" spans="9:70" s="7" customFormat="1">
      <c r="I225" s="8"/>
      <c r="J225" s="8"/>
      <c r="K225" s="8"/>
      <c r="L225" s="8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</row>
    <row r="226" spans="9:70" s="7" customFormat="1">
      <c r="I226" s="8"/>
      <c r="J226" s="8"/>
      <c r="K226" s="8"/>
      <c r="L226" s="8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</row>
    <row r="227" spans="9:70" s="7" customFormat="1">
      <c r="I227" s="8"/>
      <c r="J227" s="8"/>
      <c r="K227" s="8"/>
      <c r="L227" s="8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</row>
    <row r="228" spans="9:70" s="7" customFormat="1">
      <c r="I228" s="8"/>
      <c r="J228" s="8"/>
      <c r="K228" s="8"/>
      <c r="L228" s="8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</row>
    <row r="229" spans="9:70" s="7" customFormat="1">
      <c r="I229" s="8"/>
      <c r="J229" s="8"/>
      <c r="K229" s="8"/>
      <c r="L229" s="8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</row>
    <row r="230" spans="9:70" s="7" customFormat="1">
      <c r="I230" s="8"/>
      <c r="J230" s="8"/>
      <c r="K230" s="8"/>
      <c r="L230" s="8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</row>
    <row r="231" spans="9:70" s="7" customFormat="1">
      <c r="I231" s="8"/>
      <c r="J231" s="8"/>
      <c r="K231" s="8"/>
      <c r="L231" s="8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</row>
    <row r="232" spans="9:70" s="7" customFormat="1">
      <c r="I232" s="8"/>
      <c r="J232" s="8"/>
      <c r="K232" s="8"/>
      <c r="L232" s="8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</row>
    <row r="233" spans="9:70" s="7" customFormat="1">
      <c r="I233" s="8"/>
      <c r="J233" s="8"/>
      <c r="K233" s="8"/>
      <c r="L233" s="8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</row>
    <row r="234" spans="9:70" s="7" customFormat="1">
      <c r="I234" s="8"/>
      <c r="J234" s="8"/>
      <c r="K234" s="8"/>
      <c r="L234" s="8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</row>
    <row r="235" spans="9:70" s="7" customFormat="1">
      <c r="I235" s="8"/>
      <c r="J235" s="8"/>
      <c r="K235" s="8"/>
      <c r="L235" s="8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</row>
    <row r="236" spans="9:70" s="7" customFormat="1">
      <c r="I236" s="8"/>
      <c r="J236" s="8"/>
      <c r="K236" s="8"/>
      <c r="L236" s="8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</row>
    <row r="237" spans="9:70" s="7" customFormat="1">
      <c r="I237" s="8"/>
      <c r="J237" s="8"/>
      <c r="K237" s="8"/>
      <c r="L237" s="8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</row>
    <row r="238" spans="9:70" s="7" customFormat="1">
      <c r="I238" s="8"/>
      <c r="J238" s="8"/>
      <c r="K238" s="8"/>
      <c r="L238" s="8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</row>
    <row r="239" spans="9:70" s="7" customFormat="1">
      <c r="I239" s="8"/>
      <c r="J239" s="8"/>
      <c r="K239" s="8"/>
      <c r="L239" s="8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</row>
    <row r="240" spans="9:70" s="7" customFormat="1">
      <c r="I240" s="8"/>
      <c r="J240" s="8"/>
      <c r="K240" s="8"/>
      <c r="L240" s="8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</row>
    <row r="241" spans="9:70" s="7" customFormat="1">
      <c r="I241" s="8"/>
      <c r="J241" s="8"/>
      <c r="K241" s="8"/>
      <c r="L241" s="8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</row>
    <row r="242" spans="9:70" s="7" customFormat="1">
      <c r="I242" s="8"/>
      <c r="J242" s="8"/>
      <c r="K242" s="8"/>
      <c r="L242" s="8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</row>
    <row r="243" spans="9:70" s="7" customFormat="1">
      <c r="I243" s="8"/>
      <c r="J243" s="8"/>
      <c r="K243" s="8"/>
      <c r="L243" s="8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</row>
    <row r="244" spans="9:70" s="7" customFormat="1">
      <c r="I244" s="8"/>
      <c r="J244" s="8"/>
      <c r="K244" s="8"/>
      <c r="L244" s="8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</row>
    <row r="245" spans="9:70" s="7" customFormat="1">
      <c r="I245" s="8"/>
      <c r="J245" s="8"/>
      <c r="K245" s="8"/>
      <c r="L245" s="8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</row>
    <row r="246" spans="9:70" s="7" customFormat="1">
      <c r="I246" s="8"/>
      <c r="J246" s="8"/>
      <c r="K246" s="8"/>
      <c r="L246" s="8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</row>
    <row r="247" spans="9:70" s="7" customFormat="1">
      <c r="I247" s="8"/>
      <c r="J247" s="8"/>
      <c r="K247" s="8"/>
      <c r="L247" s="8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</row>
    <row r="248" spans="9:70" s="7" customFormat="1">
      <c r="I248" s="8"/>
      <c r="J248" s="8"/>
      <c r="K248" s="8"/>
      <c r="L248" s="8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</row>
    <row r="249" spans="9:70" s="7" customFormat="1">
      <c r="I249" s="8"/>
      <c r="J249" s="8"/>
      <c r="K249" s="8"/>
      <c r="L249" s="8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</row>
    <row r="250" spans="9:70" s="7" customFormat="1">
      <c r="I250" s="8"/>
      <c r="J250" s="8"/>
      <c r="K250" s="8"/>
      <c r="L250" s="8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</row>
    <row r="251" spans="9:70" s="7" customFormat="1">
      <c r="I251" s="8"/>
      <c r="J251" s="8"/>
      <c r="K251" s="8"/>
      <c r="L251" s="8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</row>
    <row r="252" spans="9:70" s="7" customFormat="1">
      <c r="I252" s="8"/>
      <c r="J252" s="8"/>
      <c r="K252" s="8"/>
      <c r="L252" s="8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</row>
    <row r="253" spans="9:70" s="7" customFormat="1">
      <c r="I253" s="8"/>
      <c r="J253" s="8"/>
      <c r="K253" s="8"/>
      <c r="L253" s="8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</row>
    <row r="254" spans="9:70" s="7" customFormat="1">
      <c r="I254" s="8"/>
      <c r="J254" s="8"/>
      <c r="K254" s="8"/>
      <c r="L254" s="8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</row>
    <row r="255" spans="9:70" s="7" customFormat="1">
      <c r="I255" s="8"/>
      <c r="J255" s="8"/>
      <c r="K255" s="8"/>
      <c r="L255" s="8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</row>
    <row r="256" spans="9:70" s="7" customFormat="1">
      <c r="I256" s="8"/>
      <c r="J256" s="8"/>
      <c r="K256" s="8"/>
      <c r="L256" s="8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</row>
    <row r="257" spans="9:70" s="7" customFormat="1">
      <c r="I257" s="8"/>
      <c r="J257" s="8"/>
      <c r="K257" s="8"/>
      <c r="L257" s="8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</row>
    <row r="258" spans="9:70" s="7" customFormat="1">
      <c r="I258" s="8"/>
      <c r="J258" s="8"/>
      <c r="K258" s="8"/>
      <c r="L258" s="8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</row>
    <row r="259" spans="9:70" s="7" customFormat="1">
      <c r="I259" s="8"/>
      <c r="J259" s="8"/>
      <c r="K259" s="8"/>
      <c r="L259" s="8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</row>
    <row r="260" spans="9:70" s="7" customFormat="1">
      <c r="I260" s="8"/>
      <c r="J260" s="8"/>
      <c r="K260" s="8"/>
      <c r="L260" s="8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</row>
    <row r="261" spans="9:70" s="7" customFormat="1">
      <c r="I261" s="8"/>
      <c r="J261" s="8"/>
      <c r="K261" s="8"/>
      <c r="L261" s="8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</row>
    <row r="262" spans="9:70" s="7" customFormat="1">
      <c r="I262" s="8"/>
      <c r="J262" s="8"/>
      <c r="K262" s="8"/>
      <c r="L262" s="8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</row>
    <row r="263" spans="9:70" s="7" customFormat="1">
      <c r="I263" s="8"/>
      <c r="J263" s="8"/>
      <c r="K263" s="8"/>
      <c r="L263" s="8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</row>
    <row r="264" spans="9:70" s="7" customFormat="1">
      <c r="I264" s="8"/>
      <c r="J264" s="8"/>
      <c r="K264" s="8"/>
      <c r="L264" s="8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</row>
    <row r="265" spans="9:70" s="7" customFormat="1">
      <c r="I265" s="8"/>
      <c r="J265" s="8"/>
      <c r="K265" s="8"/>
      <c r="L265" s="8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</row>
    <row r="266" spans="9:70" s="7" customFormat="1">
      <c r="I266" s="8"/>
      <c r="J266" s="8"/>
      <c r="K266" s="8"/>
      <c r="L266" s="8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</row>
    <row r="267" spans="9:70" s="7" customFormat="1">
      <c r="I267" s="8"/>
      <c r="J267" s="8"/>
      <c r="K267" s="8"/>
      <c r="L267" s="8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</row>
    <row r="268" spans="9:70" s="7" customFormat="1">
      <c r="I268" s="8"/>
      <c r="J268" s="8"/>
      <c r="K268" s="8"/>
      <c r="L268" s="8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</row>
    <row r="269" spans="9:70" s="7" customFormat="1">
      <c r="I269" s="8"/>
      <c r="J269" s="8"/>
      <c r="K269" s="8"/>
      <c r="L269" s="8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</row>
    <row r="270" spans="9:70" s="7" customFormat="1">
      <c r="I270" s="8"/>
      <c r="J270" s="8"/>
      <c r="K270" s="8"/>
      <c r="L270" s="8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</row>
    <row r="271" spans="9:70" s="7" customFormat="1">
      <c r="I271" s="8"/>
      <c r="J271" s="8"/>
      <c r="K271" s="8"/>
      <c r="L271" s="8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</row>
    <row r="272" spans="9:70" s="7" customFormat="1">
      <c r="I272" s="8"/>
      <c r="J272" s="8"/>
      <c r="K272" s="8"/>
      <c r="L272" s="8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</row>
    <row r="273" spans="9:70" s="7" customFormat="1">
      <c r="I273" s="8"/>
      <c r="J273" s="8"/>
      <c r="K273" s="8"/>
      <c r="L273" s="8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</row>
    <row r="274" spans="9:70" s="7" customFormat="1">
      <c r="I274" s="8"/>
      <c r="J274" s="8"/>
      <c r="K274" s="8"/>
      <c r="L274" s="8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</row>
    <row r="275" spans="9:70" s="7" customFormat="1">
      <c r="I275" s="8"/>
      <c r="J275" s="8"/>
      <c r="K275" s="8"/>
      <c r="L275" s="8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</row>
    <row r="276" spans="9:70" s="7" customFormat="1">
      <c r="I276" s="8"/>
      <c r="J276" s="8"/>
      <c r="K276" s="8"/>
      <c r="L276" s="8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</row>
    <row r="277" spans="9:70" s="7" customFormat="1">
      <c r="I277" s="8"/>
      <c r="J277" s="8"/>
      <c r="K277" s="8"/>
      <c r="L277" s="8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</row>
    <row r="278" spans="9:70" s="7" customFormat="1">
      <c r="I278" s="8"/>
      <c r="J278" s="8"/>
      <c r="K278" s="8"/>
      <c r="L278" s="8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</row>
    <row r="279" spans="9:70" s="7" customFormat="1">
      <c r="I279" s="8"/>
      <c r="J279" s="8"/>
      <c r="K279" s="8"/>
      <c r="L279" s="8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</row>
    <row r="280" spans="9:70" s="7" customFormat="1">
      <c r="I280" s="8"/>
      <c r="J280" s="8"/>
      <c r="K280" s="8"/>
      <c r="L280" s="8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</row>
    <row r="281" spans="9:70" s="7" customFormat="1">
      <c r="I281" s="8"/>
      <c r="J281" s="8"/>
      <c r="K281" s="8"/>
      <c r="L281" s="8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</row>
    <row r="282" spans="9:70" s="7" customFormat="1">
      <c r="I282" s="8"/>
      <c r="J282" s="8"/>
      <c r="K282" s="8"/>
      <c r="L282" s="8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</row>
    <row r="283" spans="9:70" s="7" customFormat="1">
      <c r="I283" s="8"/>
      <c r="J283" s="8"/>
      <c r="K283" s="8"/>
      <c r="L283" s="8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</row>
    <row r="284" spans="9:70" s="7" customFormat="1">
      <c r="I284" s="8"/>
      <c r="J284" s="8"/>
      <c r="K284" s="8"/>
      <c r="L284" s="8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</row>
    <row r="285" spans="9:70" s="7" customFormat="1">
      <c r="I285" s="8"/>
      <c r="J285" s="8"/>
      <c r="K285" s="8"/>
      <c r="L285" s="8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</row>
    <row r="286" spans="9:70" s="7" customFormat="1">
      <c r="I286" s="8"/>
      <c r="J286" s="8"/>
      <c r="K286" s="8"/>
      <c r="L286" s="8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</row>
    <row r="287" spans="9:70" s="7" customFormat="1">
      <c r="I287" s="8"/>
      <c r="J287" s="8"/>
      <c r="K287" s="8"/>
      <c r="L287" s="8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</row>
    <row r="288" spans="9:70" s="7" customFormat="1">
      <c r="I288" s="8"/>
      <c r="J288" s="8"/>
      <c r="K288" s="8"/>
      <c r="L288" s="8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</row>
    <row r="289" spans="9:70" s="7" customFormat="1">
      <c r="I289" s="8"/>
      <c r="J289" s="8"/>
      <c r="K289" s="8"/>
      <c r="L289" s="8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</row>
    <row r="290" spans="9:70" s="7" customFormat="1">
      <c r="I290" s="8"/>
      <c r="J290" s="8"/>
      <c r="K290" s="8"/>
      <c r="L290" s="8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</row>
    <row r="291" spans="9:70" s="7" customFormat="1">
      <c r="I291" s="8"/>
      <c r="J291" s="8"/>
      <c r="K291" s="8"/>
      <c r="L291" s="8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</row>
    <row r="292" spans="9:70" s="7" customFormat="1">
      <c r="I292" s="8"/>
      <c r="J292" s="8"/>
      <c r="K292" s="8"/>
      <c r="L292" s="8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</row>
    <row r="293" spans="9:70" s="7" customFormat="1">
      <c r="I293" s="8"/>
      <c r="J293" s="8"/>
      <c r="K293" s="8"/>
      <c r="L293" s="8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</row>
    <row r="294" spans="9:70" s="7" customFormat="1">
      <c r="I294" s="8"/>
      <c r="J294" s="8"/>
      <c r="K294" s="8"/>
      <c r="L294" s="8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</row>
    <row r="295" spans="9:70" s="7" customFormat="1">
      <c r="I295" s="8"/>
      <c r="J295" s="8"/>
      <c r="K295" s="8"/>
      <c r="L295" s="8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</row>
    <row r="296" spans="9:70" s="7" customFormat="1">
      <c r="I296" s="8"/>
      <c r="J296" s="8"/>
      <c r="K296" s="8"/>
      <c r="L296" s="8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</row>
    <row r="297" spans="9:70" s="7" customFormat="1">
      <c r="I297" s="8"/>
      <c r="J297" s="8"/>
      <c r="K297" s="8"/>
      <c r="L297" s="8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</row>
    <row r="298" spans="9:70" s="7" customFormat="1">
      <c r="I298" s="8"/>
      <c r="J298" s="8"/>
      <c r="K298" s="8"/>
      <c r="L298" s="8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</row>
    <row r="299" spans="9:70" s="7" customFormat="1">
      <c r="I299" s="8"/>
      <c r="J299" s="8"/>
      <c r="K299" s="8"/>
      <c r="L299" s="8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</row>
    <row r="300" spans="9:70" s="7" customFormat="1">
      <c r="I300" s="8"/>
      <c r="J300" s="8"/>
      <c r="K300" s="8"/>
      <c r="L300" s="8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</row>
    <row r="301" spans="9:70" s="7" customFormat="1">
      <c r="I301" s="8"/>
      <c r="J301" s="8"/>
      <c r="K301" s="8"/>
      <c r="L301" s="8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</row>
    <row r="302" spans="9:70" s="7" customFormat="1">
      <c r="I302" s="8"/>
      <c r="J302" s="8"/>
      <c r="K302" s="8"/>
      <c r="L302" s="8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</row>
    <row r="303" spans="9:70" s="7" customFormat="1">
      <c r="I303" s="8"/>
      <c r="J303" s="8"/>
      <c r="K303" s="8"/>
      <c r="L303" s="8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</row>
    <row r="304" spans="9:70" s="7" customFormat="1">
      <c r="I304" s="8"/>
      <c r="J304" s="8"/>
      <c r="K304" s="8"/>
      <c r="L304" s="8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</row>
    <row r="305" spans="9:70" s="7" customFormat="1">
      <c r="I305" s="8"/>
      <c r="J305" s="8"/>
      <c r="K305" s="8"/>
      <c r="L305" s="8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</row>
    <row r="306" spans="9:70" s="7" customFormat="1">
      <c r="I306" s="8"/>
      <c r="J306" s="8"/>
      <c r="K306" s="8"/>
      <c r="L306" s="8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</row>
    <row r="307" spans="9:70" s="7" customFormat="1">
      <c r="I307" s="8"/>
      <c r="J307" s="8"/>
      <c r="K307" s="8"/>
      <c r="L307" s="8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</row>
    <row r="308" spans="9:70" s="7" customFormat="1">
      <c r="I308" s="8"/>
      <c r="J308" s="8"/>
      <c r="K308" s="8"/>
      <c r="L308" s="8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</row>
    <row r="309" spans="9:70" s="7" customFormat="1">
      <c r="I309" s="8"/>
      <c r="J309" s="8"/>
      <c r="K309" s="8"/>
      <c r="L309" s="8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</row>
    <row r="310" spans="9:70" s="7" customFormat="1">
      <c r="I310" s="8"/>
      <c r="J310" s="8"/>
      <c r="K310" s="8"/>
      <c r="L310" s="8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</row>
    <row r="311" spans="9:70" s="7" customFormat="1">
      <c r="I311" s="8"/>
      <c r="J311" s="8"/>
      <c r="K311" s="8"/>
      <c r="L311" s="8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</row>
    <row r="312" spans="9:70" s="7" customFormat="1">
      <c r="I312" s="8"/>
      <c r="J312" s="8"/>
      <c r="K312" s="8"/>
      <c r="L312" s="8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</row>
    <row r="313" spans="9:70" s="7" customFormat="1">
      <c r="I313" s="8"/>
      <c r="J313" s="8"/>
      <c r="K313" s="8"/>
      <c r="L313" s="8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</row>
    <row r="314" spans="9:70" s="7" customFormat="1">
      <c r="I314" s="8"/>
      <c r="J314" s="8"/>
      <c r="K314" s="8"/>
      <c r="L314" s="8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</row>
    <row r="315" spans="9:70" s="7" customFormat="1">
      <c r="I315" s="8"/>
      <c r="J315" s="8"/>
      <c r="K315" s="8"/>
      <c r="L315" s="8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</row>
    <row r="316" spans="9:70" s="7" customFormat="1">
      <c r="I316" s="8"/>
      <c r="J316" s="8"/>
      <c r="K316" s="8"/>
      <c r="L316" s="8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</row>
    <row r="317" spans="9:70" s="7" customFormat="1">
      <c r="I317" s="8"/>
      <c r="J317" s="8"/>
      <c r="K317" s="8"/>
      <c r="L317" s="8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</row>
    <row r="318" spans="9:70" s="7" customFormat="1">
      <c r="I318" s="8"/>
      <c r="J318" s="8"/>
      <c r="K318" s="8"/>
      <c r="L318" s="8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</row>
    <row r="319" spans="9:70" s="7" customFormat="1">
      <c r="I319" s="8"/>
      <c r="J319" s="8"/>
      <c r="K319" s="8"/>
      <c r="L319" s="8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</row>
    <row r="320" spans="9:70" s="7" customFormat="1">
      <c r="I320" s="8"/>
      <c r="J320" s="8"/>
      <c r="K320" s="8"/>
      <c r="L320" s="8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</row>
    <row r="321" spans="9:70" s="7" customFormat="1">
      <c r="I321" s="8"/>
      <c r="J321" s="8"/>
      <c r="K321" s="8"/>
      <c r="L321" s="8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</row>
    <row r="322" spans="9:70" s="7" customFormat="1">
      <c r="I322" s="8"/>
      <c r="J322" s="8"/>
      <c r="K322" s="8"/>
      <c r="L322" s="8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</row>
    <row r="323" spans="9:70" s="7" customFormat="1">
      <c r="I323" s="8"/>
      <c r="J323" s="8"/>
      <c r="K323" s="8"/>
      <c r="L323" s="8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</row>
    <row r="324" spans="9:70" s="7" customFormat="1">
      <c r="I324" s="8"/>
      <c r="J324" s="8"/>
      <c r="K324" s="8"/>
      <c r="L324" s="8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</row>
    <row r="325" spans="9:70" s="7" customFormat="1">
      <c r="I325" s="8"/>
      <c r="J325" s="8"/>
      <c r="K325" s="8"/>
      <c r="L325" s="8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</row>
    <row r="326" spans="9:70" s="7" customFormat="1">
      <c r="I326" s="8"/>
      <c r="J326" s="8"/>
      <c r="K326" s="8"/>
      <c r="L326" s="8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</row>
    <row r="327" spans="9:70" s="7" customFormat="1">
      <c r="I327" s="8"/>
      <c r="J327" s="8"/>
      <c r="K327" s="8"/>
      <c r="L327" s="8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</row>
    <row r="328" spans="9:70" s="7" customFormat="1">
      <c r="I328" s="8"/>
      <c r="J328" s="8"/>
      <c r="K328" s="8"/>
      <c r="L328" s="8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</row>
    <row r="329" spans="9:70" s="7" customFormat="1">
      <c r="I329" s="8"/>
      <c r="J329" s="8"/>
      <c r="K329" s="8"/>
      <c r="L329" s="8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</row>
    <row r="330" spans="9:70" s="7" customFormat="1">
      <c r="I330" s="8"/>
      <c r="J330" s="8"/>
      <c r="K330" s="8"/>
      <c r="L330" s="8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</row>
    <row r="331" spans="9:70" s="7" customFormat="1">
      <c r="I331" s="8"/>
      <c r="J331" s="8"/>
      <c r="K331" s="8"/>
      <c r="L331" s="8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</row>
    <row r="332" spans="9:70" s="7" customFormat="1">
      <c r="I332" s="8"/>
      <c r="J332" s="8"/>
      <c r="K332" s="8"/>
      <c r="L332" s="8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</row>
    <row r="333" spans="9:70" s="7" customFormat="1">
      <c r="I333" s="8"/>
      <c r="J333" s="8"/>
      <c r="K333" s="8"/>
      <c r="L333" s="8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</row>
    <row r="334" spans="9:70" s="7" customFormat="1">
      <c r="I334" s="8"/>
      <c r="J334" s="8"/>
      <c r="K334" s="8"/>
      <c r="L334" s="8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</row>
    <row r="335" spans="9:70" s="7" customFormat="1">
      <c r="I335" s="8"/>
      <c r="J335" s="8"/>
      <c r="K335" s="8"/>
      <c r="L335" s="8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</row>
    <row r="336" spans="9:70" s="7" customFormat="1">
      <c r="I336" s="8"/>
      <c r="J336" s="8"/>
      <c r="K336" s="8"/>
      <c r="L336" s="8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</row>
    <row r="337" spans="9:70" s="7" customFormat="1">
      <c r="I337" s="8"/>
      <c r="J337" s="8"/>
      <c r="K337" s="8"/>
      <c r="L337" s="8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</row>
    <row r="338" spans="9:70" s="7" customFormat="1">
      <c r="I338" s="8"/>
      <c r="J338" s="8"/>
      <c r="K338" s="8"/>
      <c r="L338" s="8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</row>
    <row r="339" spans="9:70" s="7" customFormat="1">
      <c r="I339" s="8"/>
      <c r="J339" s="8"/>
      <c r="K339" s="8"/>
      <c r="L339" s="8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</row>
    <row r="340" spans="9:70" s="7" customFormat="1">
      <c r="I340" s="8"/>
      <c r="J340" s="8"/>
      <c r="K340" s="8"/>
      <c r="L340" s="8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</row>
    <row r="341" spans="9:70" s="7" customFormat="1">
      <c r="I341" s="8"/>
      <c r="J341" s="8"/>
      <c r="K341" s="8"/>
      <c r="L341" s="8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</row>
    <row r="342" spans="9:70" s="7" customFormat="1">
      <c r="I342" s="8"/>
      <c r="J342" s="8"/>
      <c r="K342" s="8"/>
      <c r="L342" s="8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</row>
    <row r="343" spans="9:70" s="7" customFormat="1">
      <c r="I343" s="8"/>
      <c r="J343" s="8"/>
      <c r="K343" s="8"/>
      <c r="L343" s="8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</row>
    <row r="344" spans="9:70" s="7" customFormat="1">
      <c r="I344" s="8"/>
      <c r="J344" s="8"/>
      <c r="K344" s="8"/>
      <c r="L344" s="8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</row>
    <row r="345" spans="9:70" s="7" customFormat="1">
      <c r="I345" s="8"/>
      <c r="J345" s="8"/>
      <c r="K345" s="8"/>
      <c r="L345" s="8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</row>
    <row r="346" spans="9:70" s="7" customFormat="1">
      <c r="I346" s="8"/>
      <c r="J346" s="8"/>
      <c r="K346" s="8"/>
      <c r="L346" s="8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</row>
    <row r="347" spans="9:70" s="7" customFormat="1">
      <c r="I347" s="8"/>
      <c r="J347" s="8"/>
      <c r="K347" s="8"/>
      <c r="L347" s="8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</row>
    <row r="348" spans="9:70" s="7" customFormat="1">
      <c r="I348" s="8"/>
      <c r="J348" s="8"/>
      <c r="K348" s="8"/>
      <c r="L348" s="8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</row>
    <row r="349" spans="9:70" s="7" customFormat="1">
      <c r="I349" s="8"/>
      <c r="J349" s="8"/>
      <c r="K349" s="8"/>
      <c r="L349" s="8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</row>
    <row r="350" spans="9:70" s="7" customFormat="1">
      <c r="I350" s="8"/>
      <c r="J350" s="8"/>
      <c r="K350" s="8"/>
      <c r="L350" s="8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</row>
    <row r="351" spans="9:70" s="7" customFormat="1">
      <c r="I351" s="8"/>
      <c r="J351" s="8"/>
      <c r="K351" s="8"/>
      <c r="L351" s="8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</row>
    <row r="352" spans="9:70" s="7" customFormat="1">
      <c r="I352" s="8"/>
      <c r="J352" s="8"/>
      <c r="K352" s="8"/>
      <c r="L352" s="8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</row>
    <row r="353" spans="9:70" s="7" customFormat="1">
      <c r="I353" s="8"/>
      <c r="J353" s="8"/>
      <c r="K353" s="8"/>
      <c r="L353" s="8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</row>
    <row r="354" spans="9:70" s="7" customFormat="1">
      <c r="I354" s="8"/>
      <c r="J354" s="8"/>
      <c r="K354" s="8"/>
      <c r="L354" s="8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</row>
    <row r="355" spans="9:70" s="7" customFormat="1">
      <c r="I355" s="8"/>
      <c r="J355" s="8"/>
      <c r="K355" s="8"/>
      <c r="L355" s="8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</row>
    <row r="356" spans="9:70" s="7" customFormat="1">
      <c r="I356" s="8"/>
      <c r="J356" s="8"/>
      <c r="K356" s="8"/>
      <c r="L356" s="8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</row>
    <row r="357" spans="9:70" s="7" customFormat="1">
      <c r="I357" s="8"/>
      <c r="J357" s="8"/>
      <c r="K357" s="8"/>
      <c r="L357" s="8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</row>
    <row r="358" spans="9:70" s="7" customFormat="1">
      <c r="I358" s="8"/>
      <c r="J358" s="8"/>
      <c r="K358" s="8"/>
      <c r="L358" s="8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</row>
    <row r="359" spans="9:70" s="7" customFormat="1">
      <c r="I359" s="8"/>
      <c r="J359" s="8"/>
      <c r="K359" s="8"/>
      <c r="L359" s="8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</row>
    <row r="360" spans="9:70" s="7" customFormat="1">
      <c r="I360" s="8"/>
      <c r="J360" s="8"/>
      <c r="K360" s="8"/>
      <c r="L360" s="8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</row>
    <row r="361" spans="9:70" s="7" customFormat="1">
      <c r="I361" s="8"/>
      <c r="J361" s="8"/>
      <c r="K361" s="8"/>
      <c r="L361" s="8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</row>
    <row r="362" spans="9:70" s="7" customFormat="1">
      <c r="I362" s="8"/>
      <c r="J362" s="8"/>
      <c r="K362" s="8"/>
      <c r="L362" s="8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</row>
    <row r="363" spans="9:70" s="7" customFormat="1">
      <c r="I363" s="8"/>
      <c r="J363" s="8"/>
      <c r="K363" s="8"/>
      <c r="L363" s="8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</row>
    <row r="364" spans="9:70" s="7" customFormat="1">
      <c r="I364" s="8"/>
      <c r="J364" s="8"/>
      <c r="K364" s="8"/>
      <c r="L364" s="8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</row>
    <row r="365" spans="9:70" s="7" customFormat="1">
      <c r="I365" s="8"/>
      <c r="J365" s="8"/>
      <c r="K365" s="8"/>
      <c r="L365" s="8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</row>
    <row r="366" spans="9:70" s="7" customFormat="1">
      <c r="I366" s="8"/>
      <c r="J366" s="8"/>
      <c r="K366" s="8"/>
      <c r="L366" s="8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</row>
    <row r="367" spans="9:70" s="7" customFormat="1">
      <c r="I367" s="8"/>
      <c r="J367" s="8"/>
      <c r="K367" s="8"/>
      <c r="L367" s="8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</row>
    <row r="368" spans="9:70" s="7" customFormat="1">
      <c r="I368" s="8"/>
      <c r="J368" s="8"/>
      <c r="K368" s="8"/>
      <c r="L368" s="8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</row>
    <row r="369" spans="9:70" s="7" customFormat="1">
      <c r="I369" s="8"/>
      <c r="J369" s="8"/>
      <c r="K369" s="8"/>
      <c r="L369" s="8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</row>
    <row r="370" spans="9:70" s="7" customFormat="1">
      <c r="I370" s="8"/>
      <c r="J370" s="8"/>
      <c r="K370" s="8"/>
      <c r="L370" s="8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</row>
    <row r="371" spans="9:70" s="7" customFormat="1">
      <c r="I371" s="8"/>
      <c r="J371" s="8"/>
      <c r="K371" s="8"/>
      <c r="L371" s="8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</row>
    <row r="372" spans="9:70" s="7" customFormat="1">
      <c r="I372" s="8"/>
      <c r="J372" s="8"/>
      <c r="K372" s="8"/>
      <c r="L372" s="8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</row>
    <row r="373" spans="9:70" s="7" customFormat="1">
      <c r="I373" s="8"/>
      <c r="J373" s="8"/>
      <c r="K373" s="8"/>
      <c r="L373" s="8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</row>
    <row r="374" spans="9:70" s="7" customFormat="1">
      <c r="I374" s="8"/>
      <c r="J374" s="8"/>
      <c r="K374" s="8"/>
      <c r="L374" s="8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</row>
    <row r="375" spans="9:70" s="7" customFormat="1">
      <c r="I375" s="8"/>
      <c r="J375" s="8"/>
      <c r="K375" s="8"/>
      <c r="L375" s="8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</row>
    <row r="376" spans="9:70" s="7" customFormat="1">
      <c r="I376" s="8"/>
      <c r="J376" s="8"/>
      <c r="K376" s="8"/>
      <c r="L376" s="8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</row>
    <row r="377" spans="9:70" s="7" customFormat="1">
      <c r="I377" s="8"/>
      <c r="J377" s="8"/>
      <c r="K377" s="8"/>
      <c r="L377" s="8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</row>
    <row r="378" spans="9:70" s="7" customFormat="1">
      <c r="I378" s="8"/>
      <c r="J378" s="8"/>
      <c r="K378" s="8"/>
      <c r="L378" s="8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</row>
    <row r="379" spans="9:70" s="7" customFormat="1">
      <c r="I379" s="8"/>
      <c r="J379" s="8"/>
      <c r="K379" s="8"/>
      <c r="L379" s="8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</row>
    <row r="380" spans="9:70" s="7" customFormat="1">
      <c r="I380" s="8"/>
      <c r="J380" s="8"/>
      <c r="K380" s="8"/>
      <c r="L380" s="8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</row>
    <row r="381" spans="9:70" s="7" customFormat="1">
      <c r="I381" s="8"/>
      <c r="J381" s="8"/>
      <c r="K381" s="8"/>
      <c r="L381" s="8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</row>
    <row r="382" spans="9:70" s="7" customFormat="1">
      <c r="I382" s="8"/>
      <c r="J382" s="8"/>
      <c r="K382" s="8"/>
      <c r="L382" s="8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</row>
    <row r="383" spans="9:70" s="7" customFormat="1">
      <c r="I383" s="8"/>
      <c r="J383" s="8"/>
      <c r="K383" s="8"/>
      <c r="L383" s="8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</row>
    <row r="384" spans="9:70" s="7" customFormat="1">
      <c r="I384" s="8"/>
      <c r="J384" s="8"/>
      <c r="K384" s="8"/>
      <c r="L384" s="8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</row>
    <row r="385" spans="9:70" s="7" customFormat="1">
      <c r="I385" s="8"/>
      <c r="J385" s="8"/>
      <c r="K385" s="8"/>
      <c r="L385" s="8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</row>
    <row r="386" spans="9:70" s="7" customFormat="1">
      <c r="I386" s="8"/>
      <c r="J386" s="8"/>
      <c r="K386" s="8"/>
      <c r="L386" s="8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</row>
    <row r="387" spans="9:70" s="7" customFormat="1">
      <c r="I387" s="8"/>
      <c r="J387" s="8"/>
      <c r="K387" s="8"/>
      <c r="L387" s="8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</row>
    <row r="388" spans="9:70" s="7" customFormat="1">
      <c r="I388" s="8"/>
      <c r="J388" s="8"/>
      <c r="K388" s="8"/>
      <c r="L388" s="8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</row>
    <row r="389" spans="9:70" s="7" customFormat="1">
      <c r="I389" s="8"/>
      <c r="J389" s="8"/>
      <c r="K389" s="8"/>
      <c r="L389" s="8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</row>
    <row r="390" spans="9:70" s="7" customFormat="1">
      <c r="I390" s="8"/>
      <c r="J390" s="8"/>
      <c r="K390" s="8"/>
      <c r="L390" s="8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</row>
    <row r="391" spans="9:70" s="7" customFormat="1">
      <c r="I391" s="8"/>
      <c r="J391" s="8"/>
      <c r="K391" s="8"/>
      <c r="L391" s="8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</row>
    <row r="392" spans="9:70" s="7" customFormat="1">
      <c r="I392" s="8"/>
      <c r="J392" s="8"/>
      <c r="K392" s="8"/>
      <c r="L392" s="8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</row>
    <row r="393" spans="9:70" s="7" customFormat="1">
      <c r="I393" s="8"/>
      <c r="J393" s="8"/>
      <c r="K393" s="8"/>
      <c r="L393" s="8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</row>
    <row r="394" spans="9:70" s="7" customFormat="1">
      <c r="I394" s="8"/>
      <c r="J394" s="8"/>
      <c r="K394" s="8"/>
      <c r="L394" s="8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</row>
    <row r="395" spans="9:70" s="7" customFormat="1">
      <c r="I395" s="8"/>
      <c r="J395" s="8"/>
      <c r="K395" s="8"/>
      <c r="L395" s="8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</row>
    <row r="396" spans="9:70" s="7" customFormat="1">
      <c r="I396" s="8"/>
      <c r="J396" s="8"/>
      <c r="K396" s="8"/>
      <c r="L396" s="8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</row>
    <row r="397" spans="9:70" s="7" customFormat="1">
      <c r="I397" s="8"/>
      <c r="J397" s="8"/>
      <c r="K397" s="8"/>
      <c r="L397" s="8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</row>
    <row r="398" spans="9:70" s="7" customFormat="1">
      <c r="I398" s="8"/>
      <c r="J398" s="8"/>
      <c r="K398" s="8"/>
      <c r="L398" s="8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</row>
    <row r="399" spans="9:70" s="7" customFormat="1">
      <c r="I399" s="8"/>
      <c r="J399" s="8"/>
      <c r="K399" s="8"/>
      <c r="L399" s="8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</row>
    <row r="400" spans="9:70" s="7" customFormat="1">
      <c r="I400" s="8"/>
      <c r="J400" s="8"/>
      <c r="K400" s="8"/>
      <c r="L400" s="8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</row>
    <row r="401" spans="9:70" s="7" customFormat="1">
      <c r="I401" s="8"/>
      <c r="J401" s="8"/>
      <c r="K401" s="8"/>
      <c r="L401" s="8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</row>
    <row r="402" spans="9:70" s="7" customFormat="1">
      <c r="I402" s="8"/>
      <c r="J402" s="8"/>
      <c r="K402" s="8"/>
      <c r="L402" s="8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</row>
    <row r="403" spans="9:70" s="7" customFormat="1">
      <c r="I403" s="8"/>
      <c r="J403" s="8"/>
      <c r="K403" s="8"/>
      <c r="L403" s="8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</row>
    <row r="404" spans="9:70" s="7" customFormat="1">
      <c r="I404" s="8"/>
      <c r="J404" s="8"/>
      <c r="K404" s="8"/>
      <c r="L404" s="8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</row>
    <row r="405" spans="9:70" s="7" customFormat="1">
      <c r="I405" s="8"/>
      <c r="J405" s="8"/>
      <c r="K405" s="8"/>
      <c r="L405" s="8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</row>
    <row r="406" spans="9:70" s="7" customFormat="1">
      <c r="I406" s="8"/>
      <c r="J406" s="8"/>
      <c r="K406" s="8"/>
      <c r="L406" s="8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</row>
    <row r="407" spans="9:70" s="7" customFormat="1">
      <c r="I407" s="8"/>
      <c r="J407" s="8"/>
      <c r="K407" s="8"/>
      <c r="L407" s="8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</row>
    <row r="408" spans="9:70" s="7" customFormat="1">
      <c r="I408" s="8"/>
      <c r="J408" s="8"/>
      <c r="K408" s="8"/>
      <c r="L408" s="8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</row>
    <row r="409" spans="9:70" s="7" customFormat="1">
      <c r="I409" s="8"/>
      <c r="J409" s="8"/>
      <c r="K409" s="8"/>
      <c r="L409" s="8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</row>
    <row r="410" spans="9:70" s="7" customFormat="1">
      <c r="I410" s="8"/>
      <c r="J410" s="8"/>
      <c r="K410" s="8"/>
      <c r="L410" s="8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</row>
    <row r="411" spans="9:70" s="7" customFormat="1">
      <c r="I411" s="8"/>
      <c r="J411" s="8"/>
      <c r="K411" s="8"/>
      <c r="L411" s="8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</row>
    <row r="412" spans="9:70" s="7" customFormat="1">
      <c r="I412" s="8"/>
      <c r="J412" s="8"/>
      <c r="K412" s="8"/>
      <c r="L412" s="8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</row>
    <row r="413" spans="9:70" s="7" customFormat="1">
      <c r="I413" s="8"/>
      <c r="J413" s="8"/>
      <c r="K413" s="8"/>
      <c r="L413" s="8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</row>
    <row r="414" spans="9:70" s="7" customFormat="1">
      <c r="I414" s="8"/>
      <c r="J414" s="8"/>
      <c r="K414" s="8"/>
      <c r="L414" s="8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</row>
    <row r="415" spans="9:70" s="7" customFormat="1">
      <c r="I415" s="8"/>
      <c r="J415" s="8"/>
      <c r="K415" s="8"/>
      <c r="L415" s="8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</row>
    <row r="416" spans="9:70" s="7" customFormat="1">
      <c r="I416" s="8"/>
      <c r="J416" s="8"/>
      <c r="K416" s="8"/>
      <c r="L416" s="8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</row>
    <row r="417" spans="9:70" s="7" customFormat="1">
      <c r="I417" s="8"/>
      <c r="J417" s="8"/>
      <c r="K417" s="8"/>
      <c r="L417" s="8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</row>
    <row r="418" spans="9:70" s="7" customFormat="1">
      <c r="I418" s="8"/>
      <c r="J418" s="8"/>
      <c r="K418" s="8"/>
      <c r="L418" s="8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</row>
    <row r="419" spans="9:70" s="7" customFormat="1">
      <c r="I419" s="8"/>
      <c r="J419" s="8"/>
      <c r="K419" s="8"/>
      <c r="L419" s="8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</row>
    <row r="420" spans="9:70" s="7" customFormat="1">
      <c r="I420" s="8"/>
      <c r="J420" s="8"/>
      <c r="K420" s="8"/>
      <c r="L420" s="8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</row>
    <row r="421" spans="9:70" s="7" customFormat="1">
      <c r="I421" s="8"/>
      <c r="J421" s="8"/>
      <c r="K421" s="8"/>
      <c r="L421" s="8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</row>
    <row r="422" spans="9:70" s="7" customFormat="1">
      <c r="I422" s="8"/>
      <c r="J422" s="8"/>
      <c r="K422" s="8"/>
      <c r="L422" s="8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</row>
    <row r="423" spans="9:70" s="7" customFormat="1">
      <c r="I423" s="8"/>
      <c r="J423" s="8"/>
      <c r="K423" s="8"/>
      <c r="L423" s="8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</row>
    <row r="424" spans="9:70" s="7" customFormat="1">
      <c r="I424" s="8"/>
      <c r="J424" s="8"/>
      <c r="K424" s="8"/>
      <c r="L424" s="8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</row>
    <row r="425" spans="9:70" s="7" customFormat="1">
      <c r="I425" s="8"/>
      <c r="J425" s="8"/>
      <c r="K425" s="8"/>
      <c r="L425" s="8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</row>
    <row r="426" spans="9:70" s="7" customFormat="1">
      <c r="I426" s="8"/>
      <c r="J426" s="8"/>
      <c r="K426" s="8"/>
      <c r="L426" s="8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</row>
    <row r="427" spans="9:70" s="7" customFormat="1">
      <c r="I427" s="8"/>
      <c r="J427" s="8"/>
      <c r="K427" s="8"/>
      <c r="L427" s="8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</row>
    <row r="428" spans="9:70" s="7" customFormat="1">
      <c r="I428" s="8"/>
      <c r="J428" s="8"/>
      <c r="K428" s="8"/>
      <c r="L428" s="8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</row>
    <row r="429" spans="9:70" s="7" customFormat="1">
      <c r="I429" s="8"/>
      <c r="J429" s="8"/>
      <c r="K429" s="8"/>
      <c r="L429" s="8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</row>
    <row r="430" spans="9:70" s="7" customFormat="1">
      <c r="I430" s="8"/>
      <c r="J430" s="8"/>
      <c r="K430" s="8"/>
      <c r="L430" s="8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</row>
    <row r="431" spans="9:70" s="7" customFormat="1">
      <c r="I431" s="8"/>
      <c r="J431" s="8"/>
      <c r="K431" s="8"/>
      <c r="L431" s="8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</row>
    <row r="432" spans="9:70" s="7" customFormat="1">
      <c r="I432" s="8"/>
      <c r="J432" s="8"/>
      <c r="K432" s="8"/>
      <c r="L432" s="8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</row>
    <row r="433" spans="9:70" s="7" customFormat="1">
      <c r="I433" s="8"/>
      <c r="J433" s="8"/>
      <c r="K433" s="8"/>
      <c r="L433" s="8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</row>
    <row r="434" spans="9:70" s="7" customFormat="1">
      <c r="I434" s="8"/>
      <c r="J434" s="8"/>
      <c r="K434" s="8"/>
      <c r="L434" s="8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</row>
    <row r="435" spans="9:70" s="7" customFormat="1">
      <c r="I435" s="8"/>
      <c r="J435" s="8"/>
      <c r="K435" s="8"/>
      <c r="L435" s="8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</row>
    <row r="436" spans="9:70" s="7" customFormat="1">
      <c r="I436" s="8"/>
      <c r="J436" s="8"/>
      <c r="K436" s="8"/>
      <c r="L436" s="8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</row>
    <row r="437" spans="9:70" s="7" customFormat="1">
      <c r="I437" s="8"/>
      <c r="J437" s="8"/>
      <c r="K437" s="8"/>
      <c r="L437" s="8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</row>
    <row r="438" spans="9:70" s="7" customFormat="1">
      <c r="I438" s="8"/>
      <c r="J438" s="8"/>
      <c r="K438" s="8"/>
      <c r="L438" s="8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</row>
    <row r="439" spans="9:70" s="7" customFormat="1">
      <c r="I439" s="8"/>
      <c r="J439" s="8"/>
      <c r="K439" s="8"/>
      <c r="L439" s="8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</row>
    <row r="440" spans="9:70" s="7" customFormat="1">
      <c r="I440" s="8"/>
      <c r="J440" s="8"/>
      <c r="K440" s="8"/>
      <c r="L440" s="8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</row>
    <row r="441" spans="9:70" s="7" customFormat="1">
      <c r="I441" s="8"/>
      <c r="J441" s="8"/>
      <c r="K441" s="8"/>
      <c r="L441" s="8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</row>
    <row r="442" spans="9:70" s="7" customFormat="1">
      <c r="I442" s="8"/>
      <c r="J442" s="8"/>
      <c r="K442" s="8"/>
      <c r="L442" s="8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</row>
    <row r="443" spans="9:70" s="7" customFormat="1">
      <c r="I443" s="8"/>
      <c r="J443" s="8"/>
      <c r="K443" s="8"/>
      <c r="L443" s="8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</row>
    <row r="444" spans="9:70" s="7" customFormat="1">
      <c r="I444" s="8"/>
      <c r="J444" s="8"/>
      <c r="K444" s="8"/>
      <c r="L444" s="8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</row>
    <row r="445" spans="9:70" s="7" customFormat="1">
      <c r="I445" s="8"/>
      <c r="J445" s="8"/>
      <c r="K445" s="8"/>
      <c r="L445" s="8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</row>
    <row r="446" spans="9:70" s="7" customFormat="1">
      <c r="I446" s="8"/>
      <c r="J446" s="8"/>
      <c r="K446" s="8"/>
      <c r="L446" s="8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</row>
    <row r="447" spans="9:70" s="7" customFormat="1">
      <c r="I447" s="8"/>
      <c r="J447" s="8"/>
      <c r="K447" s="8"/>
      <c r="L447" s="8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</row>
    <row r="448" spans="9:70" s="7" customFormat="1">
      <c r="I448" s="8"/>
      <c r="J448" s="8"/>
      <c r="K448" s="8"/>
      <c r="L448" s="8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</row>
    <row r="449" spans="9:70" s="7" customFormat="1">
      <c r="I449" s="8"/>
      <c r="J449" s="8"/>
      <c r="K449" s="8"/>
      <c r="L449" s="8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</row>
    <row r="450" spans="9:70" s="7" customFormat="1">
      <c r="I450" s="8"/>
      <c r="J450" s="8"/>
      <c r="K450" s="8"/>
      <c r="L450" s="8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</row>
    <row r="451" spans="9:70" s="7" customFormat="1">
      <c r="I451" s="8"/>
      <c r="J451" s="8"/>
      <c r="K451" s="8"/>
      <c r="L451" s="8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</row>
    <row r="452" spans="9:70" s="7" customFormat="1">
      <c r="I452" s="8"/>
      <c r="J452" s="8"/>
      <c r="K452" s="8"/>
      <c r="L452" s="8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</row>
    <row r="453" spans="9:70" s="7" customFormat="1">
      <c r="I453" s="8"/>
      <c r="J453" s="8"/>
      <c r="K453" s="8"/>
      <c r="L453" s="8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</row>
    <row r="454" spans="9:70" s="7" customFormat="1">
      <c r="I454" s="8"/>
      <c r="J454" s="8"/>
      <c r="K454" s="8"/>
      <c r="L454" s="8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</row>
    <row r="455" spans="9:70" s="7" customFormat="1">
      <c r="I455" s="8"/>
      <c r="J455" s="8"/>
      <c r="K455" s="8"/>
      <c r="L455" s="8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</row>
    <row r="456" spans="9:70" s="7" customFormat="1">
      <c r="I456" s="8"/>
      <c r="J456" s="8"/>
      <c r="K456" s="8"/>
      <c r="L456" s="8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</row>
    <row r="457" spans="9:70" s="7" customFormat="1">
      <c r="I457" s="8"/>
      <c r="J457" s="8"/>
      <c r="K457" s="8"/>
      <c r="L457" s="8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</row>
    <row r="458" spans="9:70" s="7" customFormat="1">
      <c r="I458" s="8"/>
      <c r="J458" s="8"/>
      <c r="K458" s="8"/>
      <c r="L458" s="8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</row>
    <row r="459" spans="9:70" s="7" customFormat="1">
      <c r="I459" s="8"/>
      <c r="J459" s="8"/>
      <c r="K459" s="8"/>
      <c r="L459" s="8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</row>
    <row r="460" spans="9:70" s="7" customFormat="1">
      <c r="I460" s="8"/>
      <c r="J460" s="8"/>
      <c r="K460" s="8"/>
      <c r="L460" s="8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</row>
    <row r="461" spans="9:70" s="7" customFormat="1">
      <c r="I461" s="8"/>
      <c r="J461" s="8"/>
      <c r="K461" s="8"/>
      <c r="L461" s="8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</row>
    <row r="462" spans="9:70" s="7" customFormat="1">
      <c r="I462" s="8"/>
      <c r="J462" s="8"/>
      <c r="K462" s="8"/>
      <c r="L462" s="8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</row>
    <row r="463" spans="9:70" s="7" customFormat="1">
      <c r="I463" s="8"/>
      <c r="J463" s="8"/>
      <c r="K463" s="8"/>
      <c r="L463" s="8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</row>
  </sheetData>
  <sheetProtection password="E60D" sheet="1" objects="1" scenarios="1"/>
  <mergeCells count="14">
    <mergeCell ref="U11:U12"/>
    <mergeCell ref="V11:BR11"/>
    <mergeCell ref="I12:I13"/>
    <mergeCell ref="J12:K12"/>
    <mergeCell ref="B9:H10"/>
    <mergeCell ref="I10:L10"/>
    <mergeCell ref="B11:B14"/>
    <mergeCell ref="C11:C14"/>
    <mergeCell ref="D11:F12"/>
    <mergeCell ref="G11:G13"/>
    <mergeCell ref="H11:H13"/>
    <mergeCell ref="D14:F14"/>
    <mergeCell ref="I9:M9"/>
    <mergeCell ref="M11:T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BS464"/>
  <sheetViews>
    <sheetView workbookViewId="0">
      <pane xSplit="10" ySplit="15" topLeftCell="K16" activePane="bottomRight" state="frozen"/>
      <selection pane="topRight" activeCell="I1" sqref="I1"/>
      <selection pane="bottomLeft" activeCell="A14" sqref="A14"/>
      <selection pane="bottomRight" activeCell="F16" sqref="F16"/>
    </sheetView>
  </sheetViews>
  <sheetFormatPr defaultRowHeight="15.75"/>
  <cols>
    <col min="1" max="1" width="1.28515625" style="7" customWidth="1"/>
    <col min="2" max="2" width="15.7109375" style="31" customWidth="1"/>
    <col min="3" max="3" width="5" style="31" customWidth="1"/>
    <col min="4" max="5" width="9" style="31" customWidth="1"/>
    <col min="6" max="8" width="10.140625" style="31" customWidth="1"/>
    <col min="9" max="9" width="11" style="31" customWidth="1"/>
    <col min="10" max="10" width="9.140625" style="31" customWidth="1"/>
    <col min="11" max="11" width="11.7109375" style="50" customWidth="1"/>
    <col min="12" max="13" width="10.42578125" style="50" customWidth="1"/>
    <col min="14" max="15" width="7" style="13" customWidth="1"/>
    <col min="16" max="16" width="9.140625" style="13" customWidth="1"/>
    <col min="17" max="21" width="7" style="13" customWidth="1"/>
    <col min="22" max="22" width="9.140625" style="13"/>
    <col min="23" max="23" width="7.85546875" style="13" customWidth="1"/>
    <col min="24" max="70" width="7.85546875" style="30" customWidth="1"/>
    <col min="71" max="71" width="9.140625" style="30"/>
    <col min="72" max="16384" width="9.140625" style="31"/>
  </cols>
  <sheetData>
    <row r="1" spans="2:71" s="7" customFormat="1" ht="20.100000000000001" customHeight="1">
      <c r="J1" s="13"/>
      <c r="K1" s="116" t="s">
        <v>125</v>
      </c>
      <c r="L1" s="117"/>
      <c r="M1" s="118"/>
      <c r="N1" s="127">
        <v>1.58</v>
      </c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</row>
    <row r="2" spans="2:71" s="7" customFormat="1" ht="20.100000000000001" customHeight="1">
      <c r="J2" s="13"/>
      <c r="K2" s="372" t="s">
        <v>117</v>
      </c>
      <c r="L2" s="373"/>
      <c r="M2" s="119">
        <v>1.58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</row>
    <row r="3" spans="2:71" s="7" customFormat="1" ht="20.100000000000001" customHeight="1">
      <c r="J3" s="13"/>
      <c r="K3" s="372" t="s">
        <v>118</v>
      </c>
      <c r="L3" s="373"/>
      <c r="M3" s="119">
        <v>1.75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</row>
    <row r="4" spans="2:71" s="7" customFormat="1" ht="20.100000000000001" customHeight="1">
      <c r="J4" s="13"/>
      <c r="K4" s="372" t="s">
        <v>119</v>
      </c>
      <c r="L4" s="373"/>
      <c r="M4" s="119">
        <v>1.49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</row>
    <row r="5" spans="2:71" s="7" customFormat="1" ht="20.100000000000001" customHeight="1">
      <c r="J5" s="13"/>
      <c r="K5" s="372" t="s">
        <v>120</v>
      </c>
      <c r="L5" s="373"/>
      <c r="M5" s="119">
        <v>1.32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</row>
    <row r="6" spans="2:71" s="7" customFormat="1" ht="20.100000000000001" customHeight="1">
      <c r="B6" s="19"/>
      <c r="C6" s="20"/>
      <c r="K6" s="372" t="s">
        <v>121</v>
      </c>
      <c r="L6" s="373"/>
      <c r="M6" s="119">
        <v>1.76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</row>
    <row r="7" spans="2:71" s="7" customFormat="1" ht="20.100000000000001" customHeight="1">
      <c r="B7" s="21"/>
      <c r="C7" s="21"/>
      <c r="K7" s="372" t="s">
        <v>122</v>
      </c>
      <c r="L7" s="373"/>
      <c r="M7" s="119">
        <v>1.62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2:71" s="7" customFormat="1" ht="20.100000000000001" customHeight="1" thickBot="1">
      <c r="B8" s="21"/>
      <c r="C8" s="21"/>
      <c r="K8" s="372" t="s">
        <v>123</v>
      </c>
      <c r="L8" s="373"/>
      <c r="M8" s="119">
        <v>1.62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</row>
    <row r="9" spans="2:71" ht="20.100000000000001" customHeight="1">
      <c r="B9" s="315" t="s">
        <v>107</v>
      </c>
      <c r="C9" s="316"/>
      <c r="D9" s="316"/>
      <c r="E9" s="316"/>
      <c r="F9" s="316"/>
      <c r="G9" s="316"/>
      <c r="H9" s="316"/>
      <c r="I9" s="316"/>
      <c r="J9" s="316"/>
      <c r="K9" s="374" t="s">
        <v>124</v>
      </c>
      <c r="L9" s="375"/>
      <c r="M9" s="369">
        <v>1.62</v>
      </c>
    </row>
    <row r="10" spans="2:71" ht="23.25" customHeight="1" thickBot="1">
      <c r="B10" s="317"/>
      <c r="C10" s="318"/>
      <c r="D10" s="318"/>
      <c r="E10" s="318"/>
      <c r="F10" s="318"/>
      <c r="G10" s="318"/>
      <c r="H10" s="318"/>
      <c r="I10" s="318"/>
      <c r="J10" s="318"/>
      <c r="K10" s="376"/>
      <c r="L10" s="377"/>
      <c r="M10" s="370"/>
    </row>
    <row r="11" spans="2:71" ht="17.25" customHeight="1">
      <c r="B11" s="319" t="s">
        <v>108</v>
      </c>
      <c r="C11" s="371" t="s">
        <v>32</v>
      </c>
      <c r="D11" s="363" t="s">
        <v>110</v>
      </c>
      <c r="E11" s="365"/>
      <c r="F11" s="363" t="s">
        <v>109</v>
      </c>
      <c r="G11" s="364"/>
      <c r="H11" s="364"/>
      <c r="I11" s="365"/>
      <c r="J11" s="324" t="s">
        <v>97</v>
      </c>
      <c r="K11" s="321" t="s">
        <v>116</v>
      </c>
      <c r="L11" s="321"/>
      <c r="M11" s="321"/>
      <c r="N11" s="325"/>
      <c r="O11" s="325"/>
      <c r="P11" s="325"/>
      <c r="Q11" s="325"/>
      <c r="R11" s="325"/>
      <c r="S11" s="325"/>
      <c r="T11" s="325"/>
      <c r="U11" s="325"/>
      <c r="V11" s="325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326"/>
      <c r="BI11" s="326"/>
      <c r="BJ11" s="326"/>
      <c r="BK11" s="326"/>
      <c r="BL11" s="326"/>
      <c r="BM11" s="326"/>
      <c r="BN11" s="326"/>
      <c r="BO11" s="326"/>
      <c r="BP11" s="326"/>
      <c r="BQ11" s="326"/>
      <c r="BR11" s="326"/>
      <c r="BS11" s="326"/>
    </row>
    <row r="12" spans="2:71" ht="16.5" customHeight="1">
      <c r="B12" s="320"/>
      <c r="C12" s="371"/>
      <c r="D12" s="366"/>
      <c r="E12" s="368"/>
      <c r="F12" s="366"/>
      <c r="G12" s="367"/>
      <c r="H12" s="367"/>
      <c r="I12" s="368"/>
      <c r="J12" s="324"/>
      <c r="K12" s="359" t="s">
        <v>112</v>
      </c>
      <c r="L12" s="360" t="s">
        <v>113</v>
      </c>
      <c r="M12" s="360" t="s">
        <v>114</v>
      </c>
      <c r="N12" s="33"/>
      <c r="O12" s="33"/>
      <c r="P12" s="33"/>
      <c r="Q12" s="33"/>
      <c r="R12" s="33"/>
      <c r="S12" s="33"/>
      <c r="T12" s="33"/>
      <c r="U12" s="33"/>
      <c r="V12" s="325"/>
      <c r="W12" s="33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</row>
    <row r="13" spans="2:71" ht="29.25" customHeight="1">
      <c r="B13" s="320"/>
      <c r="C13" s="371"/>
      <c r="D13" s="120" t="s">
        <v>44</v>
      </c>
      <c r="E13" s="120" t="s">
        <v>2</v>
      </c>
      <c r="F13" s="120" t="s">
        <v>129</v>
      </c>
      <c r="G13" s="120" t="s">
        <v>128</v>
      </c>
      <c r="H13" s="120" t="s">
        <v>126</v>
      </c>
      <c r="I13" s="120" t="s">
        <v>127</v>
      </c>
      <c r="J13" s="324"/>
      <c r="K13" s="324"/>
      <c r="L13" s="361"/>
      <c r="M13" s="361"/>
      <c r="N13" s="40"/>
      <c r="O13" s="40"/>
      <c r="P13" s="40"/>
      <c r="Q13" s="40"/>
      <c r="R13" s="40"/>
      <c r="S13" s="40"/>
      <c r="T13" s="40"/>
      <c r="U13" s="40"/>
      <c r="V13" s="41"/>
      <c r="W13" s="40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</row>
    <row r="14" spans="2:71" ht="14.25" customHeight="1">
      <c r="B14" s="320"/>
      <c r="C14" s="371"/>
      <c r="D14" s="121" t="s">
        <v>111</v>
      </c>
      <c r="E14" s="121" t="s">
        <v>111</v>
      </c>
      <c r="F14" s="121" t="s">
        <v>74</v>
      </c>
      <c r="G14" s="121" t="s">
        <v>74</v>
      </c>
      <c r="H14" s="121" t="s">
        <v>88</v>
      </c>
      <c r="I14" s="121" t="s">
        <v>88</v>
      </c>
      <c r="J14" s="314"/>
      <c r="K14" s="314"/>
      <c r="L14" s="362"/>
      <c r="M14" s="122" t="s">
        <v>115</v>
      </c>
      <c r="N14" s="40"/>
      <c r="O14" s="40"/>
      <c r="P14" s="40"/>
      <c r="Q14" s="40"/>
      <c r="R14" s="40"/>
      <c r="S14" s="40"/>
      <c r="T14" s="40"/>
      <c r="U14" s="40"/>
      <c r="V14" s="41"/>
      <c r="W14" s="40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</row>
    <row r="15" spans="2:71" ht="18.75" customHeight="1">
      <c r="B15" s="320"/>
      <c r="C15" s="319"/>
      <c r="D15" s="358" t="s">
        <v>5</v>
      </c>
      <c r="E15" s="358"/>
      <c r="F15" s="123"/>
      <c r="G15" s="123"/>
      <c r="H15" s="123"/>
      <c r="I15" s="123"/>
      <c r="J15" s="43">
        <f t="shared" ref="J15:L15" si="0">SUM(J16:J165)</f>
        <v>44.843800000000002</v>
      </c>
      <c r="K15" s="124">
        <f t="shared" si="0"/>
        <v>16.816425000000002</v>
      </c>
      <c r="L15" s="43">
        <f t="shared" si="0"/>
        <v>9.0692101120000004</v>
      </c>
      <c r="M15" s="43">
        <f>SUM(M16:M165)</f>
        <v>51.570369999999997</v>
      </c>
      <c r="N15" s="40"/>
      <c r="O15" s="40"/>
      <c r="P15" s="40"/>
      <c r="Q15" s="40"/>
      <c r="R15" s="40"/>
      <c r="S15" s="40"/>
      <c r="T15" s="40"/>
      <c r="U15" s="40"/>
      <c r="V15" s="41"/>
      <c r="W15" s="40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</row>
    <row r="16" spans="2:71" s="7" customFormat="1" ht="15">
      <c r="B16" s="5" t="s">
        <v>100</v>
      </c>
      <c r="C16" s="5">
        <v>1</v>
      </c>
      <c r="D16" s="6">
        <v>3.3</v>
      </c>
      <c r="E16" s="6">
        <v>7.91</v>
      </c>
      <c r="F16" s="126">
        <v>45</v>
      </c>
      <c r="G16" s="126">
        <v>45</v>
      </c>
      <c r="H16" s="126">
        <v>8</v>
      </c>
      <c r="I16" s="126">
        <v>2</v>
      </c>
      <c r="J16" s="106">
        <f>E16*D16*C16</f>
        <v>26.102999999999998</v>
      </c>
      <c r="K16" s="125">
        <f>IF(F16*G16&lt;=400,(J16*4)/20,IF(F16*G16&gt;900,(J16*7.5)/20,(J16*4.5)/20))</f>
        <v>9.7886249999999997</v>
      </c>
      <c r="L16" s="47">
        <f>IF(F16&gt;0,((((F16*10)+(G16*10))*H16*I16*($N$1*1.8))/((F16*10)*(G16*10)))*J16,0)</f>
        <v>5.27907072</v>
      </c>
      <c r="M16" s="47">
        <f>J16*(1+15%)</f>
        <v>30.018449999999994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</row>
    <row r="17" spans="2:71" s="7" customFormat="1" ht="15">
      <c r="B17" s="5" t="s">
        <v>396</v>
      </c>
      <c r="C17" s="5">
        <v>1</v>
      </c>
      <c r="D17" s="6">
        <v>2.72</v>
      </c>
      <c r="E17" s="6">
        <v>6.89</v>
      </c>
      <c r="F17" s="126">
        <v>45</v>
      </c>
      <c r="G17" s="126">
        <v>45</v>
      </c>
      <c r="H17" s="126">
        <v>8</v>
      </c>
      <c r="I17" s="126">
        <v>2</v>
      </c>
      <c r="J17" s="106">
        <f t="shared" ref="J17:J80" si="1">D17*E17*C17</f>
        <v>18.7408</v>
      </c>
      <c r="K17" s="125">
        <f t="shared" ref="K17:K80" si="2">IF(F17*G17&lt;=400,(J17*4)/20,IF(F17*G17&gt;900,(J17*7.5)/20,(J17*4.5)/20))</f>
        <v>7.0278000000000009</v>
      </c>
      <c r="L17" s="47">
        <f t="shared" ref="L17:L80" si="3">IF(F17&gt;0,((((F17*10)+(G17*10))*H17*I17*($N$1*1.8))/((F17*10)*(G17*10)))*J17,0)</f>
        <v>3.7901393920000004</v>
      </c>
      <c r="M17" s="47">
        <f t="shared" ref="M17:M80" si="4">J17*(1+15%)</f>
        <v>21.551919999999999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</row>
    <row r="18" spans="2:71" s="7" customFormat="1" ht="15">
      <c r="B18" s="5"/>
      <c r="C18" s="5"/>
      <c r="D18" s="6"/>
      <c r="E18" s="6"/>
      <c r="F18" s="126"/>
      <c r="G18" s="126"/>
      <c r="H18" s="126"/>
      <c r="I18" s="126"/>
      <c r="J18" s="106">
        <f t="shared" si="1"/>
        <v>0</v>
      </c>
      <c r="K18" s="125">
        <f t="shared" si="2"/>
        <v>0</v>
      </c>
      <c r="L18" s="47">
        <f t="shared" si="3"/>
        <v>0</v>
      </c>
      <c r="M18" s="47">
        <f t="shared" si="4"/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</row>
    <row r="19" spans="2:71" s="7" customFormat="1" ht="15">
      <c r="B19" s="5"/>
      <c r="C19" s="5"/>
      <c r="D19" s="6"/>
      <c r="E19" s="6"/>
      <c r="F19" s="126"/>
      <c r="G19" s="126"/>
      <c r="H19" s="126"/>
      <c r="I19" s="126"/>
      <c r="J19" s="106">
        <f t="shared" si="1"/>
        <v>0</v>
      </c>
      <c r="K19" s="125">
        <f t="shared" si="2"/>
        <v>0</v>
      </c>
      <c r="L19" s="47">
        <f t="shared" si="3"/>
        <v>0</v>
      </c>
      <c r="M19" s="47">
        <f t="shared" si="4"/>
        <v>0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</row>
    <row r="20" spans="2:71" s="7" customFormat="1" ht="15">
      <c r="B20" s="5"/>
      <c r="C20" s="5"/>
      <c r="D20" s="6"/>
      <c r="E20" s="6"/>
      <c r="F20" s="126"/>
      <c r="G20" s="126"/>
      <c r="H20" s="126"/>
      <c r="I20" s="126"/>
      <c r="J20" s="106">
        <f t="shared" si="1"/>
        <v>0</v>
      </c>
      <c r="K20" s="125">
        <f t="shared" si="2"/>
        <v>0</v>
      </c>
      <c r="L20" s="47">
        <f t="shared" si="3"/>
        <v>0</v>
      </c>
      <c r="M20" s="47">
        <f t="shared" si="4"/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</row>
    <row r="21" spans="2:71" s="7" customFormat="1" ht="15">
      <c r="B21" s="5"/>
      <c r="C21" s="5"/>
      <c r="D21" s="6"/>
      <c r="E21" s="6"/>
      <c r="F21" s="126"/>
      <c r="G21" s="126"/>
      <c r="H21" s="126"/>
      <c r="I21" s="126"/>
      <c r="J21" s="106">
        <f t="shared" si="1"/>
        <v>0</v>
      </c>
      <c r="K21" s="125">
        <f t="shared" si="2"/>
        <v>0</v>
      </c>
      <c r="L21" s="47">
        <f t="shared" si="3"/>
        <v>0</v>
      </c>
      <c r="M21" s="47">
        <f t="shared" si="4"/>
        <v>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</row>
    <row r="22" spans="2:71" s="7" customFormat="1" ht="15">
      <c r="B22" s="5"/>
      <c r="C22" s="5"/>
      <c r="D22" s="6"/>
      <c r="E22" s="6"/>
      <c r="F22" s="126"/>
      <c r="G22" s="126"/>
      <c r="H22" s="126"/>
      <c r="I22" s="126"/>
      <c r="J22" s="106">
        <f t="shared" si="1"/>
        <v>0</v>
      </c>
      <c r="K22" s="125">
        <f t="shared" si="2"/>
        <v>0</v>
      </c>
      <c r="L22" s="47">
        <f t="shared" si="3"/>
        <v>0</v>
      </c>
      <c r="M22" s="47">
        <f t="shared" si="4"/>
        <v>0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</row>
    <row r="23" spans="2:71" s="7" customFormat="1" ht="15">
      <c r="B23" s="5"/>
      <c r="C23" s="5"/>
      <c r="D23" s="6"/>
      <c r="E23" s="6"/>
      <c r="F23" s="126"/>
      <c r="G23" s="126"/>
      <c r="H23" s="126"/>
      <c r="I23" s="126"/>
      <c r="J23" s="106">
        <f t="shared" si="1"/>
        <v>0</v>
      </c>
      <c r="K23" s="125">
        <f t="shared" si="2"/>
        <v>0</v>
      </c>
      <c r="L23" s="47">
        <f t="shared" si="3"/>
        <v>0</v>
      </c>
      <c r="M23" s="47">
        <f t="shared" si="4"/>
        <v>0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</row>
    <row r="24" spans="2:71" s="7" customFormat="1" ht="15">
      <c r="B24" s="5"/>
      <c r="C24" s="5"/>
      <c r="D24" s="6"/>
      <c r="E24" s="6"/>
      <c r="F24" s="126"/>
      <c r="G24" s="126"/>
      <c r="H24" s="126"/>
      <c r="I24" s="126"/>
      <c r="J24" s="106">
        <f t="shared" si="1"/>
        <v>0</v>
      </c>
      <c r="K24" s="125">
        <f t="shared" si="2"/>
        <v>0</v>
      </c>
      <c r="L24" s="47">
        <f t="shared" si="3"/>
        <v>0</v>
      </c>
      <c r="M24" s="47">
        <f t="shared" si="4"/>
        <v>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</row>
    <row r="25" spans="2:71" s="7" customFormat="1" ht="15">
      <c r="B25" s="5"/>
      <c r="C25" s="5"/>
      <c r="D25" s="6"/>
      <c r="E25" s="6"/>
      <c r="F25" s="126"/>
      <c r="G25" s="126"/>
      <c r="H25" s="126"/>
      <c r="I25" s="126"/>
      <c r="J25" s="106">
        <f t="shared" si="1"/>
        <v>0</v>
      </c>
      <c r="K25" s="125">
        <f t="shared" si="2"/>
        <v>0</v>
      </c>
      <c r="L25" s="47">
        <f t="shared" si="3"/>
        <v>0</v>
      </c>
      <c r="M25" s="47">
        <f t="shared" si="4"/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</row>
    <row r="26" spans="2:71" s="7" customFormat="1" ht="15">
      <c r="B26" s="5"/>
      <c r="C26" s="5"/>
      <c r="D26" s="6"/>
      <c r="E26" s="6"/>
      <c r="F26" s="126"/>
      <c r="G26" s="126"/>
      <c r="H26" s="126"/>
      <c r="I26" s="126"/>
      <c r="J26" s="106">
        <f t="shared" si="1"/>
        <v>0</v>
      </c>
      <c r="K26" s="125">
        <f t="shared" si="2"/>
        <v>0</v>
      </c>
      <c r="L26" s="47">
        <f t="shared" si="3"/>
        <v>0</v>
      </c>
      <c r="M26" s="47">
        <f t="shared" si="4"/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</row>
    <row r="27" spans="2:71" s="7" customFormat="1" ht="15">
      <c r="B27" s="5"/>
      <c r="C27" s="5"/>
      <c r="D27" s="6"/>
      <c r="E27" s="6"/>
      <c r="F27" s="126"/>
      <c r="G27" s="126"/>
      <c r="H27" s="126"/>
      <c r="I27" s="126"/>
      <c r="J27" s="106">
        <f t="shared" si="1"/>
        <v>0</v>
      </c>
      <c r="K27" s="125">
        <f t="shared" si="2"/>
        <v>0</v>
      </c>
      <c r="L27" s="47">
        <f t="shared" si="3"/>
        <v>0</v>
      </c>
      <c r="M27" s="47">
        <f t="shared" si="4"/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</row>
    <row r="28" spans="2:71" s="7" customFormat="1" ht="15">
      <c r="B28" s="5"/>
      <c r="C28" s="5"/>
      <c r="D28" s="6"/>
      <c r="E28" s="6"/>
      <c r="F28" s="126"/>
      <c r="G28" s="126"/>
      <c r="H28" s="126"/>
      <c r="I28" s="126"/>
      <c r="J28" s="106">
        <f t="shared" si="1"/>
        <v>0</v>
      </c>
      <c r="K28" s="125">
        <f t="shared" si="2"/>
        <v>0</v>
      </c>
      <c r="L28" s="47">
        <f t="shared" si="3"/>
        <v>0</v>
      </c>
      <c r="M28" s="47">
        <f t="shared" si="4"/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</row>
    <row r="29" spans="2:71" s="7" customFormat="1" ht="15">
      <c r="B29" s="5"/>
      <c r="C29" s="5"/>
      <c r="D29" s="6"/>
      <c r="E29" s="6"/>
      <c r="F29" s="126"/>
      <c r="G29" s="126"/>
      <c r="H29" s="126"/>
      <c r="I29" s="126"/>
      <c r="J29" s="106">
        <f t="shared" si="1"/>
        <v>0</v>
      </c>
      <c r="K29" s="125">
        <f t="shared" si="2"/>
        <v>0</v>
      </c>
      <c r="L29" s="47">
        <f t="shared" si="3"/>
        <v>0</v>
      </c>
      <c r="M29" s="47">
        <f t="shared" si="4"/>
        <v>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</row>
    <row r="30" spans="2:71" s="7" customFormat="1" ht="15">
      <c r="B30" s="5"/>
      <c r="C30" s="5"/>
      <c r="D30" s="6"/>
      <c r="E30" s="6"/>
      <c r="F30" s="126"/>
      <c r="G30" s="126"/>
      <c r="H30" s="126"/>
      <c r="I30" s="126"/>
      <c r="J30" s="106">
        <f t="shared" si="1"/>
        <v>0</v>
      </c>
      <c r="K30" s="125">
        <f t="shared" si="2"/>
        <v>0</v>
      </c>
      <c r="L30" s="47">
        <f t="shared" si="3"/>
        <v>0</v>
      </c>
      <c r="M30" s="47">
        <f t="shared" si="4"/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</row>
    <row r="31" spans="2:71" s="7" customFormat="1" ht="15">
      <c r="B31" s="5"/>
      <c r="C31" s="5"/>
      <c r="D31" s="6"/>
      <c r="E31" s="6"/>
      <c r="F31" s="126"/>
      <c r="G31" s="126"/>
      <c r="H31" s="126"/>
      <c r="I31" s="126"/>
      <c r="J31" s="106">
        <f t="shared" si="1"/>
        <v>0</v>
      </c>
      <c r="K31" s="125">
        <f t="shared" si="2"/>
        <v>0</v>
      </c>
      <c r="L31" s="47">
        <f t="shared" si="3"/>
        <v>0</v>
      </c>
      <c r="M31" s="47">
        <f t="shared" si="4"/>
        <v>0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</row>
    <row r="32" spans="2:71" s="7" customFormat="1" ht="15">
      <c r="B32" s="5"/>
      <c r="C32" s="5"/>
      <c r="D32" s="6"/>
      <c r="E32" s="6"/>
      <c r="F32" s="126"/>
      <c r="G32" s="126"/>
      <c r="H32" s="126"/>
      <c r="I32" s="126"/>
      <c r="J32" s="106">
        <f t="shared" si="1"/>
        <v>0</v>
      </c>
      <c r="K32" s="125">
        <f t="shared" si="2"/>
        <v>0</v>
      </c>
      <c r="L32" s="47">
        <f t="shared" si="3"/>
        <v>0</v>
      </c>
      <c r="M32" s="47">
        <f t="shared" si="4"/>
        <v>0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</row>
    <row r="33" spans="2:71" s="7" customFormat="1" ht="15">
      <c r="B33" s="5"/>
      <c r="C33" s="5"/>
      <c r="D33" s="6"/>
      <c r="E33" s="6"/>
      <c r="F33" s="126"/>
      <c r="G33" s="126"/>
      <c r="H33" s="126"/>
      <c r="I33" s="126"/>
      <c r="J33" s="106">
        <f t="shared" si="1"/>
        <v>0</v>
      </c>
      <c r="K33" s="125">
        <f t="shared" si="2"/>
        <v>0</v>
      </c>
      <c r="L33" s="47">
        <f t="shared" si="3"/>
        <v>0</v>
      </c>
      <c r="M33" s="47">
        <f t="shared" si="4"/>
        <v>0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</row>
    <row r="34" spans="2:71" s="7" customFormat="1" ht="15">
      <c r="B34" s="5"/>
      <c r="C34" s="5"/>
      <c r="D34" s="6"/>
      <c r="E34" s="6"/>
      <c r="F34" s="126"/>
      <c r="G34" s="126"/>
      <c r="H34" s="126"/>
      <c r="I34" s="126"/>
      <c r="J34" s="106">
        <f t="shared" si="1"/>
        <v>0</v>
      </c>
      <c r="K34" s="125">
        <f t="shared" si="2"/>
        <v>0</v>
      </c>
      <c r="L34" s="47">
        <f t="shared" si="3"/>
        <v>0</v>
      </c>
      <c r="M34" s="47">
        <f t="shared" si="4"/>
        <v>0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</row>
    <row r="35" spans="2:71" s="7" customFormat="1" ht="15">
      <c r="B35" s="5"/>
      <c r="C35" s="5"/>
      <c r="D35" s="6"/>
      <c r="E35" s="6"/>
      <c r="F35" s="126"/>
      <c r="G35" s="126"/>
      <c r="H35" s="126"/>
      <c r="I35" s="126"/>
      <c r="J35" s="106">
        <f t="shared" si="1"/>
        <v>0</v>
      </c>
      <c r="K35" s="125">
        <f t="shared" si="2"/>
        <v>0</v>
      </c>
      <c r="L35" s="47">
        <f t="shared" si="3"/>
        <v>0</v>
      </c>
      <c r="M35" s="47">
        <f t="shared" si="4"/>
        <v>0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</row>
    <row r="36" spans="2:71" s="7" customFormat="1" ht="15">
      <c r="B36" s="5"/>
      <c r="C36" s="5"/>
      <c r="D36" s="6"/>
      <c r="E36" s="6"/>
      <c r="F36" s="126"/>
      <c r="G36" s="126"/>
      <c r="H36" s="126"/>
      <c r="I36" s="126"/>
      <c r="J36" s="106">
        <f t="shared" si="1"/>
        <v>0</v>
      </c>
      <c r="K36" s="125">
        <f t="shared" si="2"/>
        <v>0</v>
      </c>
      <c r="L36" s="47">
        <f t="shared" si="3"/>
        <v>0</v>
      </c>
      <c r="M36" s="47">
        <f t="shared" si="4"/>
        <v>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</row>
    <row r="37" spans="2:71" s="7" customFormat="1" ht="15">
      <c r="B37" s="5"/>
      <c r="C37" s="5"/>
      <c r="D37" s="6"/>
      <c r="E37" s="6"/>
      <c r="F37" s="126"/>
      <c r="G37" s="126"/>
      <c r="H37" s="126"/>
      <c r="I37" s="126"/>
      <c r="J37" s="106">
        <f t="shared" si="1"/>
        <v>0</v>
      </c>
      <c r="K37" s="125">
        <f t="shared" si="2"/>
        <v>0</v>
      </c>
      <c r="L37" s="47">
        <f t="shared" si="3"/>
        <v>0</v>
      </c>
      <c r="M37" s="47">
        <f t="shared" si="4"/>
        <v>0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</row>
    <row r="38" spans="2:71" s="7" customFormat="1" ht="15">
      <c r="B38" s="5"/>
      <c r="C38" s="5"/>
      <c r="D38" s="6"/>
      <c r="E38" s="6"/>
      <c r="F38" s="126"/>
      <c r="G38" s="126"/>
      <c r="H38" s="126"/>
      <c r="I38" s="126"/>
      <c r="J38" s="106">
        <f t="shared" si="1"/>
        <v>0</v>
      </c>
      <c r="K38" s="125">
        <f t="shared" si="2"/>
        <v>0</v>
      </c>
      <c r="L38" s="47">
        <f t="shared" si="3"/>
        <v>0</v>
      </c>
      <c r="M38" s="47">
        <f t="shared" si="4"/>
        <v>0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</row>
    <row r="39" spans="2:71" s="7" customFormat="1" ht="15">
      <c r="B39" s="5"/>
      <c r="C39" s="5"/>
      <c r="D39" s="6"/>
      <c r="E39" s="6"/>
      <c r="F39" s="126"/>
      <c r="G39" s="126"/>
      <c r="H39" s="126"/>
      <c r="I39" s="126"/>
      <c r="J39" s="106">
        <f t="shared" si="1"/>
        <v>0</v>
      </c>
      <c r="K39" s="125">
        <f t="shared" si="2"/>
        <v>0</v>
      </c>
      <c r="L39" s="47">
        <f t="shared" si="3"/>
        <v>0</v>
      </c>
      <c r="M39" s="47">
        <f t="shared" si="4"/>
        <v>0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</row>
    <row r="40" spans="2:71" s="7" customFormat="1" ht="15">
      <c r="B40" s="5"/>
      <c r="C40" s="5"/>
      <c r="D40" s="6"/>
      <c r="E40" s="6"/>
      <c r="F40" s="126"/>
      <c r="G40" s="126"/>
      <c r="H40" s="126"/>
      <c r="I40" s="126"/>
      <c r="J40" s="106">
        <f t="shared" si="1"/>
        <v>0</v>
      </c>
      <c r="K40" s="125">
        <f t="shared" si="2"/>
        <v>0</v>
      </c>
      <c r="L40" s="47">
        <f t="shared" si="3"/>
        <v>0</v>
      </c>
      <c r="M40" s="47">
        <f t="shared" si="4"/>
        <v>0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</row>
    <row r="41" spans="2:71" s="7" customFormat="1" ht="15">
      <c r="B41" s="5"/>
      <c r="C41" s="5"/>
      <c r="D41" s="6"/>
      <c r="E41" s="6"/>
      <c r="F41" s="126"/>
      <c r="G41" s="126"/>
      <c r="H41" s="126"/>
      <c r="I41" s="126"/>
      <c r="J41" s="106">
        <f t="shared" si="1"/>
        <v>0</v>
      </c>
      <c r="K41" s="125">
        <f t="shared" si="2"/>
        <v>0</v>
      </c>
      <c r="L41" s="47">
        <f t="shared" si="3"/>
        <v>0</v>
      </c>
      <c r="M41" s="47">
        <f t="shared" si="4"/>
        <v>0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</row>
    <row r="42" spans="2:71" s="7" customFormat="1" ht="15">
      <c r="B42" s="5"/>
      <c r="C42" s="5"/>
      <c r="D42" s="6"/>
      <c r="E42" s="6"/>
      <c r="F42" s="126"/>
      <c r="G42" s="126"/>
      <c r="H42" s="126"/>
      <c r="I42" s="126"/>
      <c r="J42" s="106">
        <f t="shared" si="1"/>
        <v>0</v>
      </c>
      <c r="K42" s="125">
        <f t="shared" si="2"/>
        <v>0</v>
      </c>
      <c r="L42" s="47">
        <f t="shared" si="3"/>
        <v>0</v>
      </c>
      <c r="M42" s="47">
        <f t="shared" si="4"/>
        <v>0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</row>
    <row r="43" spans="2:71" s="7" customFormat="1" ht="15">
      <c r="B43" s="5"/>
      <c r="C43" s="5"/>
      <c r="D43" s="6"/>
      <c r="E43" s="6"/>
      <c r="F43" s="126"/>
      <c r="G43" s="126"/>
      <c r="H43" s="126"/>
      <c r="I43" s="126"/>
      <c r="J43" s="106">
        <f t="shared" si="1"/>
        <v>0</v>
      </c>
      <c r="K43" s="125">
        <f t="shared" si="2"/>
        <v>0</v>
      </c>
      <c r="L43" s="47">
        <f t="shared" si="3"/>
        <v>0</v>
      </c>
      <c r="M43" s="47">
        <f t="shared" si="4"/>
        <v>0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</row>
    <row r="44" spans="2:71" s="7" customFormat="1" ht="15">
      <c r="B44" s="5"/>
      <c r="C44" s="5"/>
      <c r="D44" s="6"/>
      <c r="E44" s="6"/>
      <c r="F44" s="126"/>
      <c r="G44" s="126"/>
      <c r="H44" s="126"/>
      <c r="I44" s="126"/>
      <c r="J44" s="106">
        <f t="shared" si="1"/>
        <v>0</v>
      </c>
      <c r="K44" s="125">
        <f t="shared" si="2"/>
        <v>0</v>
      </c>
      <c r="L44" s="47">
        <f t="shared" si="3"/>
        <v>0</v>
      </c>
      <c r="M44" s="47">
        <f t="shared" si="4"/>
        <v>0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</row>
    <row r="45" spans="2:71" s="7" customFormat="1" ht="15">
      <c r="B45" s="5"/>
      <c r="C45" s="5"/>
      <c r="D45" s="6"/>
      <c r="E45" s="6"/>
      <c r="F45" s="126"/>
      <c r="G45" s="126"/>
      <c r="H45" s="126"/>
      <c r="I45" s="126"/>
      <c r="J45" s="106">
        <f t="shared" si="1"/>
        <v>0</v>
      </c>
      <c r="K45" s="125">
        <f t="shared" si="2"/>
        <v>0</v>
      </c>
      <c r="L45" s="47">
        <f t="shared" si="3"/>
        <v>0</v>
      </c>
      <c r="M45" s="47">
        <f t="shared" si="4"/>
        <v>0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</row>
    <row r="46" spans="2:71" s="7" customFormat="1" ht="15">
      <c r="B46" s="5"/>
      <c r="C46" s="5"/>
      <c r="D46" s="6"/>
      <c r="E46" s="6"/>
      <c r="F46" s="126"/>
      <c r="G46" s="126"/>
      <c r="H46" s="126"/>
      <c r="I46" s="126"/>
      <c r="J46" s="106">
        <f t="shared" si="1"/>
        <v>0</v>
      </c>
      <c r="K46" s="125">
        <f t="shared" si="2"/>
        <v>0</v>
      </c>
      <c r="L46" s="47">
        <f t="shared" si="3"/>
        <v>0</v>
      </c>
      <c r="M46" s="47">
        <f t="shared" si="4"/>
        <v>0</v>
      </c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</row>
    <row r="47" spans="2:71" s="7" customFormat="1" ht="15">
      <c r="B47" s="5"/>
      <c r="C47" s="5"/>
      <c r="D47" s="6"/>
      <c r="E47" s="6"/>
      <c r="F47" s="126"/>
      <c r="G47" s="126"/>
      <c r="H47" s="126"/>
      <c r="I47" s="126"/>
      <c r="J47" s="106">
        <f t="shared" si="1"/>
        <v>0</v>
      </c>
      <c r="K47" s="125">
        <f t="shared" si="2"/>
        <v>0</v>
      </c>
      <c r="L47" s="47">
        <f t="shared" si="3"/>
        <v>0</v>
      </c>
      <c r="M47" s="47">
        <f t="shared" si="4"/>
        <v>0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</row>
    <row r="48" spans="2:71" s="7" customFormat="1" ht="15">
      <c r="B48" s="5"/>
      <c r="C48" s="5"/>
      <c r="D48" s="6"/>
      <c r="E48" s="6"/>
      <c r="F48" s="126"/>
      <c r="G48" s="126"/>
      <c r="H48" s="126"/>
      <c r="I48" s="126"/>
      <c r="J48" s="106">
        <f t="shared" si="1"/>
        <v>0</v>
      </c>
      <c r="K48" s="125">
        <f t="shared" si="2"/>
        <v>0</v>
      </c>
      <c r="L48" s="47">
        <f t="shared" si="3"/>
        <v>0</v>
      </c>
      <c r="M48" s="47">
        <f t="shared" si="4"/>
        <v>0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</row>
    <row r="49" spans="2:71" s="7" customFormat="1" ht="15">
      <c r="B49" s="5"/>
      <c r="C49" s="5"/>
      <c r="D49" s="6"/>
      <c r="E49" s="6"/>
      <c r="F49" s="126"/>
      <c r="G49" s="126"/>
      <c r="H49" s="126"/>
      <c r="I49" s="126"/>
      <c r="J49" s="106">
        <f t="shared" si="1"/>
        <v>0</v>
      </c>
      <c r="K49" s="125">
        <f t="shared" si="2"/>
        <v>0</v>
      </c>
      <c r="L49" s="47">
        <f t="shared" si="3"/>
        <v>0</v>
      </c>
      <c r="M49" s="47">
        <f t="shared" si="4"/>
        <v>0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</row>
    <row r="50" spans="2:71" s="7" customFormat="1" ht="15">
      <c r="B50" s="5"/>
      <c r="C50" s="5"/>
      <c r="D50" s="6"/>
      <c r="E50" s="6"/>
      <c r="F50" s="126"/>
      <c r="G50" s="126"/>
      <c r="H50" s="126"/>
      <c r="I50" s="126"/>
      <c r="J50" s="106">
        <f t="shared" si="1"/>
        <v>0</v>
      </c>
      <c r="K50" s="125">
        <f t="shared" si="2"/>
        <v>0</v>
      </c>
      <c r="L50" s="47">
        <f t="shared" si="3"/>
        <v>0</v>
      </c>
      <c r="M50" s="47">
        <f t="shared" si="4"/>
        <v>0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</row>
    <row r="51" spans="2:71" s="7" customFormat="1" ht="15">
      <c r="B51" s="5"/>
      <c r="C51" s="5"/>
      <c r="D51" s="6"/>
      <c r="E51" s="6"/>
      <c r="F51" s="126"/>
      <c r="G51" s="126"/>
      <c r="H51" s="126"/>
      <c r="I51" s="126"/>
      <c r="J51" s="106">
        <f t="shared" si="1"/>
        <v>0</v>
      </c>
      <c r="K51" s="125">
        <f t="shared" si="2"/>
        <v>0</v>
      </c>
      <c r="L51" s="47">
        <f t="shared" si="3"/>
        <v>0</v>
      </c>
      <c r="M51" s="47">
        <f t="shared" si="4"/>
        <v>0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</row>
    <row r="52" spans="2:71" s="7" customFormat="1" ht="15">
      <c r="B52" s="5"/>
      <c r="C52" s="5"/>
      <c r="D52" s="6"/>
      <c r="E52" s="6"/>
      <c r="F52" s="126"/>
      <c r="G52" s="126"/>
      <c r="H52" s="126"/>
      <c r="I52" s="126"/>
      <c r="J52" s="106">
        <f t="shared" si="1"/>
        <v>0</v>
      </c>
      <c r="K52" s="125">
        <f t="shared" si="2"/>
        <v>0</v>
      </c>
      <c r="L52" s="47">
        <f t="shared" si="3"/>
        <v>0</v>
      </c>
      <c r="M52" s="47">
        <f t="shared" si="4"/>
        <v>0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</row>
    <row r="53" spans="2:71" s="7" customFormat="1" ht="15">
      <c r="B53" s="5"/>
      <c r="C53" s="5"/>
      <c r="D53" s="6"/>
      <c r="E53" s="6"/>
      <c r="F53" s="126"/>
      <c r="G53" s="126"/>
      <c r="H53" s="126"/>
      <c r="I53" s="126"/>
      <c r="J53" s="106">
        <f t="shared" si="1"/>
        <v>0</v>
      </c>
      <c r="K53" s="125">
        <f t="shared" si="2"/>
        <v>0</v>
      </c>
      <c r="L53" s="47">
        <f t="shared" si="3"/>
        <v>0</v>
      </c>
      <c r="M53" s="47">
        <f t="shared" si="4"/>
        <v>0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</row>
    <row r="54" spans="2:71" s="7" customFormat="1" ht="15">
      <c r="B54" s="5"/>
      <c r="C54" s="5"/>
      <c r="D54" s="6"/>
      <c r="E54" s="6"/>
      <c r="F54" s="126"/>
      <c r="G54" s="126"/>
      <c r="H54" s="126"/>
      <c r="I54" s="126"/>
      <c r="J54" s="106">
        <f t="shared" si="1"/>
        <v>0</v>
      </c>
      <c r="K54" s="125">
        <f t="shared" si="2"/>
        <v>0</v>
      </c>
      <c r="L54" s="47">
        <f t="shared" si="3"/>
        <v>0</v>
      </c>
      <c r="M54" s="47">
        <f t="shared" si="4"/>
        <v>0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</row>
    <row r="55" spans="2:71" s="7" customFormat="1" ht="15">
      <c r="B55" s="5"/>
      <c r="C55" s="5"/>
      <c r="D55" s="6"/>
      <c r="E55" s="6"/>
      <c r="F55" s="126"/>
      <c r="G55" s="126"/>
      <c r="H55" s="126"/>
      <c r="I55" s="126"/>
      <c r="J55" s="106">
        <f t="shared" si="1"/>
        <v>0</v>
      </c>
      <c r="K55" s="125">
        <f t="shared" si="2"/>
        <v>0</v>
      </c>
      <c r="L55" s="47">
        <f t="shared" si="3"/>
        <v>0</v>
      </c>
      <c r="M55" s="47">
        <f t="shared" si="4"/>
        <v>0</v>
      </c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</row>
    <row r="56" spans="2:71" s="7" customFormat="1" ht="15">
      <c r="B56" s="5"/>
      <c r="C56" s="5"/>
      <c r="D56" s="6"/>
      <c r="E56" s="6"/>
      <c r="F56" s="126"/>
      <c r="G56" s="126"/>
      <c r="H56" s="126"/>
      <c r="I56" s="126"/>
      <c r="J56" s="106">
        <f t="shared" si="1"/>
        <v>0</v>
      </c>
      <c r="K56" s="125">
        <f t="shared" si="2"/>
        <v>0</v>
      </c>
      <c r="L56" s="47">
        <f t="shared" si="3"/>
        <v>0</v>
      </c>
      <c r="M56" s="47">
        <f t="shared" si="4"/>
        <v>0</v>
      </c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</row>
    <row r="57" spans="2:71" s="7" customFormat="1" ht="15">
      <c r="B57" s="5"/>
      <c r="C57" s="5"/>
      <c r="D57" s="6"/>
      <c r="E57" s="6"/>
      <c r="F57" s="126"/>
      <c r="G57" s="126"/>
      <c r="H57" s="126"/>
      <c r="I57" s="126"/>
      <c r="J57" s="106">
        <f t="shared" si="1"/>
        <v>0</v>
      </c>
      <c r="K57" s="125">
        <f t="shared" si="2"/>
        <v>0</v>
      </c>
      <c r="L57" s="47">
        <f t="shared" si="3"/>
        <v>0</v>
      </c>
      <c r="M57" s="47">
        <f t="shared" si="4"/>
        <v>0</v>
      </c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</row>
    <row r="58" spans="2:71" s="7" customFormat="1" ht="15">
      <c r="B58" s="5"/>
      <c r="C58" s="5"/>
      <c r="D58" s="6"/>
      <c r="E58" s="6"/>
      <c r="F58" s="126"/>
      <c r="G58" s="126"/>
      <c r="H58" s="126"/>
      <c r="I58" s="126"/>
      <c r="J58" s="106">
        <f t="shared" si="1"/>
        <v>0</v>
      </c>
      <c r="K58" s="125">
        <f t="shared" si="2"/>
        <v>0</v>
      </c>
      <c r="L58" s="47">
        <f t="shared" si="3"/>
        <v>0</v>
      </c>
      <c r="M58" s="47">
        <f t="shared" si="4"/>
        <v>0</v>
      </c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</row>
    <row r="59" spans="2:71" s="7" customFormat="1" ht="15">
      <c r="B59" s="5"/>
      <c r="C59" s="5"/>
      <c r="D59" s="6"/>
      <c r="E59" s="6"/>
      <c r="F59" s="126"/>
      <c r="G59" s="126"/>
      <c r="H59" s="126"/>
      <c r="I59" s="126"/>
      <c r="J59" s="106">
        <f t="shared" si="1"/>
        <v>0</v>
      </c>
      <c r="K59" s="125">
        <f t="shared" si="2"/>
        <v>0</v>
      </c>
      <c r="L59" s="47">
        <f t="shared" si="3"/>
        <v>0</v>
      </c>
      <c r="M59" s="47">
        <f t="shared" si="4"/>
        <v>0</v>
      </c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</row>
    <row r="60" spans="2:71" s="7" customFormat="1" ht="15">
      <c r="B60" s="5"/>
      <c r="C60" s="5"/>
      <c r="D60" s="6"/>
      <c r="E60" s="6"/>
      <c r="F60" s="126"/>
      <c r="G60" s="126"/>
      <c r="H60" s="126"/>
      <c r="I60" s="126"/>
      <c r="J60" s="106">
        <f t="shared" si="1"/>
        <v>0</v>
      </c>
      <c r="K60" s="125">
        <f t="shared" si="2"/>
        <v>0</v>
      </c>
      <c r="L60" s="47">
        <f t="shared" si="3"/>
        <v>0</v>
      </c>
      <c r="M60" s="47">
        <f t="shared" si="4"/>
        <v>0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</row>
    <row r="61" spans="2:71" s="7" customFormat="1" ht="15">
      <c r="B61" s="5"/>
      <c r="C61" s="5"/>
      <c r="D61" s="6"/>
      <c r="E61" s="6"/>
      <c r="F61" s="126"/>
      <c r="G61" s="126"/>
      <c r="H61" s="126"/>
      <c r="I61" s="126"/>
      <c r="J61" s="106">
        <f t="shared" si="1"/>
        <v>0</v>
      </c>
      <c r="K61" s="125">
        <f t="shared" si="2"/>
        <v>0</v>
      </c>
      <c r="L61" s="47">
        <f t="shared" si="3"/>
        <v>0</v>
      </c>
      <c r="M61" s="47">
        <f t="shared" si="4"/>
        <v>0</v>
      </c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</row>
    <row r="62" spans="2:71" s="7" customFormat="1" ht="15">
      <c r="B62" s="5"/>
      <c r="C62" s="5"/>
      <c r="D62" s="6"/>
      <c r="E62" s="6"/>
      <c r="F62" s="126"/>
      <c r="G62" s="126"/>
      <c r="H62" s="126"/>
      <c r="I62" s="126"/>
      <c r="J62" s="106">
        <f t="shared" si="1"/>
        <v>0</v>
      </c>
      <c r="K62" s="125">
        <f t="shared" si="2"/>
        <v>0</v>
      </c>
      <c r="L62" s="47">
        <f t="shared" si="3"/>
        <v>0</v>
      </c>
      <c r="M62" s="47">
        <f t="shared" si="4"/>
        <v>0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</row>
    <row r="63" spans="2:71" s="7" customFormat="1" ht="15">
      <c r="B63" s="5"/>
      <c r="C63" s="5"/>
      <c r="D63" s="6"/>
      <c r="E63" s="6"/>
      <c r="F63" s="126"/>
      <c r="G63" s="126"/>
      <c r="H63" s="126"/>
      <c r="I63" s="126"/>
      <c r="J63" s="106">
        <f t="shared" si="1"/>
        <v>0</v>
      </c>
      <c r="K63" s="125">
        <f t="shared" si="2"/>
        <v>0</v>
      </c>
      <c r="L63" s="47">
        <f t="shared" si="3"/>
        <v>0</v>
      </c>
      <c r="M63" s="47">
        <f t="shared" si="4"/>
        <v>0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</row>
    <row r="64" spans="2:71" s="7" customFormat="1" ht="15">
      <c r="B64" s="5"/>
      <c r="C64" s="5"/>
      <c r="D64" s="6"/>
      <c r="E64" s="6"/>
      <c r="F64" s="126"/>
      <c r="G64" s="126"/>
      <c r="H64" s="126"/>
      <c r="I64" s="126"/>
      <c r="J64" s="106">
        <f t="shared" si="1"/>
        <v>0</v>
      </c>
      <c r="K64" s="125">
        <f t="shared" si="2"/>
        <v>0</v>
      </c>
      <c r="L64" s="47">
        <f t="shared" si="3"/>
        <v>0</v>
      </c>
      <c r="M64" s="47">
        <f t="shared" si="4"/>
        <v>0</v>
      </c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</row>
    <row r="65" spans="2:71" s="7" customFormat="1" ht="15">
      <c r="B65" s="5"/>
      <c r="C65" s="5"/>
      <c r="D65" s="6"/>
      <c r="E65" s="6"/>
      <c r="F65" s="126"/>
      <c r="G65" s="126"/>
      <c r="H65" s="126"/>
      <c r="I65" s="126"/>
      <c r="J65" s="106">
        <f t="shared" si="1"/>
        <v>0</v>
      </c>
      <c r="K65" s="125">
        <f t="shared" si="2"/>
        <v>0</v>
      </c>
      <c r="L65" s="47">
        <f t="shared" si="3"/>
        <v>0</v>
      </c>
      <c r="M65" s="47">
        <f t="shared" si="4"/>
        <v>0</v>
      </c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</row>
    <row r="66" spans="2:71" s="7" customFormat="1" ht="15">
      <c r="B66" s="5"/>
      <c r="C66" s="5"/>
      <c r="D66" s="6"/>
      <c r="E66" s="6"/>
      <c r="F66" s="126"/>
      <c r="G66" s="126"/>
      <c r="H66" s="126"/>
      <c r="I66" s="126"/>
      <c r="J66" s="106">
        <f t="shared" si="1"/>
        <v>0</v>
      </c>
      <c r="K66" s="125">
        <f t="shared" si="2"/>
        <v>0</v>
      </c>
      <c r="L66" s="47">
        <f t="shared" si="3"/>
        <v>0</v>
      </c>
      <c r="M66" s="47">
        <f t="shared" si="4"/>
        <v>0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</row>
    <row r="67" spans="2:71" s="7" customFormat="1" ht="15">
      <c r="B67" s="5"/>
      <c r="C67" s="5"/>
      <c r="D67" s="6"/>
      <c r="E67" s="6"/>
      <c r="F67" s="126"/>
      <c r="G67" s="126"/>
      <c r="H67" s="126"/>
      <c r="I67" s="126"/>
      <c r="J67" s="106">
        <f t="shared" si="1"/>
        <v>0</v>
      </c>
      <c r="K67" s="125">
        <f t="shared" si="2"/>
        <v>0</v>
      </c>
      <c r="L67" s="47">
        <f t="shared" si="3"/>
        <v>0</v>
      </c>
      <c r="M67" s="47">
        <f t="shared" si="4"/>
        <v>0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</row>
    <row r="68" spans="2:71" s="7" customFormat="1" ht="15">
      <c r="B68" s="5"/>
      <c r="C68" s="5"/>
      <c r="D68" s="6"/>
      <c r="E68" s="6"/>
      <c r="F68" s="126"/>
      <c r="G68" s="126"/>
      <c r="H68" s="126"/>
      <c r="I68" s="126"/>
      <c r="J68" s="106">
        <f t="shared" si="1"/>
        <v>0</v>
      </c>
      <c r="K68" s="125">
        <f t="shared" si="2"/>
        <v>0</v>
      </c>
      <c r="L68" s="47">
        <f t="shared" si="3"/>
        <v>0</v>
      </c>
      <c r="M68" s="47">
        <f t="shared" si="4"/>
        <v>0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</row>
    <row r="69" spans="2:71" s="7" customFormat="1" ht="15">
      <c r="B69" s="5"/>
      <c r="C69" s="5"/>
      <c r="D69" s="6"/>
      <c r="E69" s="6"/>
      <c r="F69" s="126"/>
      <c r="G69" s="126"/>
      <c r="H69" s="126"/>
      <c r="I69" s="126"/>
      <c r="J69" s="106">
        <f t="shared" si="1"/>
        <v>0</v>
      </c>
      <c r="K69" s="125">
        <f t="shared" si="2"/>
        <v>0</v>
      </c>
      <c r="L69" s="47">
        <f t="shared" si="3"/>
        <v>0</v>
      </c>
      <c r="M69" s="47">
        <f t="shared" si="4"/>
        <v>0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</row>
    <row r="70" spans="2:71" s="7" customFormat="1" ht="15">
      <c r="B70" s="5"/>
      <c r="C70" s="5"/>
      <c r="D70" s="6"/>
      <c r="E70" s="6"/>
      <c r="F70" s="126"/>
      <c r="G70" s="126"/>
      <c r="H70" s="126"/>
      <c r="I70" s="126"/>
      <c r="J70" s="106">
        <f t="shared" si="1"/>
        <v>0</v>
      </c>
      <c r="K70" s="125">
        <f t="shared" si="2"/>
        <v>0</v>
      </c>
      <c r="L70" s="47">
        <f t="shared" si="3"/>
        <v>0</v>
      </c>
      <c r="M70" s="47">
        <f t="shared" si="4"/>
        <v>0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</row>
    <row r="71" spans="2:71" s="7" customFormat="1" ht="15">
      <c r="B71" s="5"/>
      <c r="C71" s="5"/>
      <c r="D71" s="6"/>
      <c r="E71" s="6"/>
      <c r="F71" s="126"/>
      <c r="G71" s="126"/>
      <c r="H71" s="126"/>
      <c r="I71" s="126"/>
      <c r="J71" s="106">
        <f t="shared" si="1"/>
        <v>0</v>
      </c>
      <c r="K71" s="125">
        <f t="shared" si="2"/>
        <v>0</v>
      </c>
      <c r="L71" s="47">
        <f t="shared" si="3"/>
        <v>0</v>
      </c>
      <c r="M71" s="47">
        <f t="shared" si="4"/>
        <v>0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</row>
    <row r="72" spans="2:71" s="7" customFormat="1" ht="15">
      <c r="B72" s="5"/>
      <c r="C72" s="5"/>
      <c r="D72" s="6"/>
      <c r="E72" s="6"/>
      <c r="F72" s="126"/>
      <c r="G72" s="126"/>
      <c r="H72" s="126"/>
      <c r="I72" s="126"/>
      <c r="J72" s="106">
        <f t="shared" si="1"/>
        <v>0</v>
      </c>
      <c r="K72" s="125">
        <f t="shared" si="2"/>
        <v>0</v>
      </c>
      <c r="L72" s="47">
        <f t="shared" si="3"/>
        <v>0</v>
      </c>
      <c r="M72" s="47">
        <f t="shared" si="4"/>
        <v>0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</row>
    <row r="73" spans="2:71" s="7" customFormat="1" ht="15">
      <c r="B73" s="5"/>
      <c r="C73" s="5"/>
      <c r="D73" s="6"/>
      <c r="E73" s="6"/>
      <c r="F73" s="126"/>
      <c r="G73" s="126"/>
      <c r="H73" s="126"/>
      <c r="I73" s="126"/>
      <c r="J73" s="106">
        <f t="shared" si="1"/>
        <v>0</v>
      </c>
      <c r="K73" s="125">
        <f t="shared" si="2"/>
        <v>0</v>
      </c>
      <c r="L73" s="47">
        <f t="shared" si="3"/>
        <v>0</v>
      </c>
      <c r="M73" s="47">
        <f t="shared" si="4"/>
        <v>0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</row>
    <row r="74" spans="2:71" s="7" customFormat="1" ht="15">
      <c r="B74" s="5"/>
      <c r="C74" s="5"/>
      <c r="D74" s="6"/>
      <c r="E74" s="6"/>
      <c r="F74" s="126"/>
      <c r="G74" s="126"/>
      <c r="H74" s="126"/>
      <c r="I74" s="126"/>
      <c r="J74" s="106">
        <f t="shared" si="1"/>
        <v>0</v>
      </c>
      <c r="K74" s="125">
        <f t="shared" si="2"/>
        <v>0</v>
      </c>
      <c r="L74" s="47">
        <f t="shared" si="3"/>
        <v>0</v>
      </c>
      <c r="M74" s="47">
        <f t="shared" si="4"/>
        <v>0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</row>
    <row r="75" spans="2:71" s="7" customFormat="1" ht="15">
      <c r="B75" s="5"/>
      <c r="C75" s="5"/>
      <c r="D75" s="6"/>
      <c r="E75" s="6"/>
      <c r="F75" s="126"/>
      <c r="G75" s="126"/>
      <c r="H75" s="126"/>
      <c r="I75" s="126"/>
      <c r="J75" s="106">
        <f t="shared" si="1"/>
        <v>0</v>
      </c>
      <c r="K75" s="125">
        <f t="shared" si="2"/>
        <v>0</v>
      </c>
      <c r="L75" s="47">
        <f t="shared" si="3"/>
        <v>0</v>
      </c>
      <c r="M75" s="47">
        <f t="shared" si="4"/>
        <v>0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</row>
    <row r="76" spans="2:71" s="7" customFormat="1" ht="15">
      <c r="B76" s="5"/>
      <c r="C76" s="5"/>
      <c r="D76" s="6"/>
      <c r="E76" s="6"/>
      <c r="F76" s="126"/>
      <c r="G76" s="126"/>
      <c r="H76" s="126"/>
      <c r="I76" s="126"/>
      <c r="J76" s="106">
        <f t="shared" si="1"/>
        <v>0</v>
      </c>
      <c r="K76" s="125">
        <f t="shared" si="2"/>
        <v>0</v>
      </c>
      <c r="L76" s="47">
        <f t="shared" si="3"/>
        <v>0</v>
      </c>
      <c r="M76" s="47">
        <f t="shared" si="4"/>
        <v>0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</row>
    <row r="77" spans="2:71" s="7" customFormat="1" ht="15">
      <c r="B77" s="5"/>
      <c r="C77" s="5"/>
      <c r="D77" s="6"/>
      <c r="E77" s="6"/>
      <c r="F77" s="126"/>
      <c r="G77" s="126"/>
      <c r="H77" s="126"/>
      <c r="I77" s="126"/>
      <c r="J77" s="106">
        <f t="shared" si="1"/>
        <v>0</v>
      </c>
      <c r="K77" s="125">
        <f t="shared" si="2"/>
        <v>0</v>
      </c>
      <c r="L77" s="47">
        <f t="shared" si="3"/>
        <v>0</v>
      </c>
      <c r="M77" s="47">
        <f t="shared" si="4"/>
        <v>0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</row>
    <row r="78" spans="2:71" s="7" customFormat="1" ht="15">
      <c r="B78" s="5"/>
      <c r="C78" s="5"/>
      <c r="D78" s="6"/>
      <c r="E78" s="6"/>
      <c r="F78" s="126"/>
      <c r="G78" s="126"/>
      <c r="H78" s="126"/>
      <c r="I78" s="126"/>
      <c r="J78" s="106">
        <f t="shared" si="1"/>
        <v>0</v>
      </c>
      <c r="K78" s="125">
        <f t="shared" si="2"/>
        <v>0</v>
      </c>
      <c r="L78" s="47">
        <f t="shared" si="3"/>
        <v>0</v>
      </c>
      <c r="M78" s="47">
        <f t="shared" si="4"/>
        <v>0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</row>
    <row r="79" spans="2:71" s="7" customFormat="1" ht="15">
      <c r="B79" s="5"/>
      <c r="C79" s="5"/>
      <c r="D79" s="6"/>
      <c r="E79" s="6"/>
      <c r="F79" s="126"/>
      <c r="G79" s="126"/>
      <c r="H79" s="126"/>
      <c r="I79" s="126"/>
      <c r="J79" s="106">
        <f t="shared" si="1"/>
        <v>0</v>
      </c>
      <c r="K79" s="125">
        <f t="shared" si="2"/>
        <v>0</v>
      </c>
      <c r="L79" s="47">
        <f t="shared" si="3"/>
        <v>0</v>
      </c>
      <c r="M79" s="47">
        <f t="shared" si="4"/>
        <v>0</v>
      </c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</row>
    <row r="80" spans="2:71" s="7" customFormat="1" ht="15">
      <c r="B80" s="5"/>
      <c r="C80" s="5"/>
      <c r="D80" s="6"/>
      <c r="E80" s="6"/>
      <c r="F80" s="126"/>
      <c r="G80" s="126"/>
      <c r="H80" s="126"/>
      <c r="I80" s="126"/>
      <c r="J80" s="106">
        <f t="shared" si="1"/>
        <v>0</v>
      </c>
      <c r="K80" s="125">
        <f t="shared" si="2"/>
        <v>0</v>
      </c>
      <c r="L80" s="47">
        <f t="shared" si="3"/>
        <v>0</v>
      </c>
      <c r="M80" s="47">
        <f t="shared" si="4"/>
        <v>0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</row>
    <row r="81" spans="2:71" s="7" customFormat="1" ht="15">
      <c r="B81" s="5"/>
      <c r="C81" s="5"/>
      <c r="D81" s="6"/>
      <c r="E81" s="6"/>
      <c r="F81" s="126"/>
      <c r="G81" s="126"/>
      <c r="H81" s="126"/>
      <c r="I81" s="126"/>
      <c r="J81" s="106">
        <f t="shared" ref="J81:J144" si="5">D81*E81*C81</f>
        <v>0</v>
      </c>
      <c r="K81" s="125">
        <f t="shared" ref="K81:K144" si="6">IF(F81*G81&lt;=400,(J81*4)/20,IF(F81*G81&gt;900,(J81*7.5)/20,(J81*4.5)/20))</f>
        <v>0</v>
      </c>
      <c r="L81" s="47">
        <f t="shared" ref="L81:L144" si="7">IF(F81&gt;0,((((F81*10)+(G81*10))*H81*I81*($N$1*1.8))/((F81*10)*(G81*10)))*J81,0)</f>
        <v>0</v>
      </c>
      <c r="M81" s="47">
        <f t="shared" ref="M81:M144" si="8">J81*(1+15%)</f>
        <v>0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</row>
    <row r="82" spans="2:71" s="7" customFormat="1" ht="15">
      <c r="B82" s="5"/>
      <c r="C82" s="5"/>
      <c r="D82" s="6"/>
      <c r="E82" s="6"/>
      <c r="F82" s="126"/>
      <c r="G82" s="126"/>
      <c r="H82" s="126"/>
      <c r="I82" s="126"/>
      <c r="J82" s="106">
        <f t="shared" si="5"/>
        <v>0</v>
      </c>
      <c r="K82" s="125">
        <f t="shared" si="6"/>
        <v>0</v>
      </c>
      <c r="L82" s="47">
        <f t="shared" si="7"/>
        <v>0</v>
      </c>
      <c r="M82" s="47">
        <f t="shared" si="8"/>
        <v>0</v>
      </c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</row>
    <row r="83" spans="2:71" s="7" customFormat="1" ht="15">
      <c r="B83" s="5"/>
      <c r="C83" s="5"/>
      <c r="D83" s="6"/>
      <c r="E83" s="6"/>
      <c r="F83" s="126"/>
      <c r="G83" s="126"/>
      <c r="H83" s="126"/>
      <c r="I83" s="126"/>
      <c r="J83" s="106">
        <f t="shared" si="5"/>
        <v>0</v>
      </c>
      <c r="K83" s="125">
        <f t="shared" si="6"/>
        <v>0</v>
      </c>
      <c r="L83" s="47">
        <f t="shared" si="7"/>
        <v>0</v>
      </c>
      <c r="M83" s="47">
        <f t="shared" si="8"/>
        <v>0</v>
      </c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</row>
    <row r="84" spans="2:71" s="7" customFormat="1" ht="15">
      <c r="B84" s="5"/>
      <c r="C84" s="5"/>
      <c r="D84" s="6"/>
      <c r="E84" s="6"/>
      <c r="F84" s="126"/>
      <c r="G84" s="126"/>
      <c r="H84" s="126"/>
      <c r="I84" s="126"/>
      <c r="J84" s="106">
        <f t="shared" si="5"/>
        <v>0</v>
      </c>
      <c r="K84" s="125">
        <f t="shared" si="6"/>
        <v>0</v>
      </c>
      <c r="L84" s="47">
        <f t="shared" si="7"/>
        <v>0</v>
      </c>
      <c r="M84" s="47">
        <f t="shared" si="8"/>
        <v>0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</row>
    <row r="85" spans="2:71" s="7" customFormat="1" ht="15">
      <c r="B85" s="5"/>
      <c r="C85" s="5"/>
      <c r="D85" s="6"/>
      <c r="E85" s="6"/>
      <c r="F85" s="126"/>
      <c r="G85" s="126"/>
      <c r="H85" s="126"/>
      <c r="I85" s="126"/>
      <c r="J85" s="106">
        <f t="shared" si="5"/>
        <v>0</v>
      </c>
      <c r="K85" s="125">
        <f t="shared" si="6"/>
        <v>0</v>
      </c>
      <c r="L85" s="47">
        <f t="shared" si="7"/>
        <v>0</v>
      </c>
      <c r="M85" s="47">
        <f t="shared" si="8"/>
        <v>0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</row>
    <row r="86" spans="2:71" s="7" customFormat="1" ht="15">
      <c r="B86" s="5"/>
      <c r="C86" s="5"/>
      <c r="D86" s="6"/>
      <c r="E86" s="6"/>
      <c r="F86" s="126"/>
      <c r="G86" s="126"/>
      <c r="H86" s="126"/>
      <c r="I86" s="126"/>
      <c r="J86" s="106">
        <f t="shared" si="5"/>
        <v>0</v>
      </c>
      <c r="K86" s="125">
        <f t="shared" si="6"/>
        <v>0</v>
      </c>
      <c r="L86" s="47">
        <f t="shared" si="7"/>
        <v>0</v>
      </c>
      <c r="M86" s="47">
        <f t="shared" si="8"/>
        <v>0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</row>
    <row r="87" spans="2:71" s="7" customFormat="1" ht="15">
      <c r="B87" s="5"/>
      <c r="C87" s="5"/>
      <c r="D87" s="6"/>
      <c r="E87" s="6"/>
      <c r="F87" s="126"/>
      <c r="G87" s="126"/>
      <c r="H87" s="126"/>
      <c r="I87" s="126"/>
      <c r="J87" s="106">
        <f t="shared" si="5"/>
        <v>0</v>
      </c>
      <c r="K87" s="125">
        <f t="shared" si="6"/>
        <v>0</v>
      </c>
      <c r="L87" s="47">
        <f t="shared" si="7"/>
        <v>0</v>
      </c>
      <c r="M87" s="47">
        <f t="shared" si="8"/>
        <v>0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</row>
    <row r="88" spans="2:71" s="7" customFormat="1" ht="15">
      <c r="B88" s="5"/>
      <c r="C88" s="5"/>
      <c r="D88" s="6"/>
      <c r="E88" s="6"/>
      <c r="F88" s="126"/>
      <c r="G88" s="126"/>
      <c r="H88" s="126"/>
      <c r="I88" s="126"/>
      <c r="J88" s="106">
        <f t="shared" si="5"/>
        <v>0</v>
      </c>
      <c r="K88" s="125">
        <f t="shared" si="6"/>
        <v>0</v>
      </c>
      <c r="L88" s="47">
        <f t="shared" si="7"/>
        <v>0</v>
      </c>
      <c r="M88" s="47">
        <f t="shared" si="8"/>
        <v>0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</row>
    <row r="89" spans="2:71" s="7" customFormat="1" ht="15">
      <c r="B89" s="5"/>
      <c r="C89" s="5"/>
      <c r="D89" s="6"/>
      <c r="E89" s="6"/>
      <c r="F89" s="126"/>
      <c r="G89" s="126"/>
      <c r="H89" s="126"/>
      <c r="I89" s="126"/>
      <c r="J89" s="106">
        <f t="shared" si="5"/>
        <v>0</v>
      </c>
      <c r="K89" s="125">
        <f t="shared" si="6"/>
        <v>0</v>
      </c>
      <c r="L89" s="47">
        <f t="shared" si="7"/>
        <v>0</v>
      </c>
      <c r="M89" s="47">
        <f t="shared" si="8"/>
        <v>0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</row>
    <row r="90" spans="2:71" s="7" customFormat="1" ht="15">
      <c r="B90" s="5"/>
      <c r="C90" s="5"/>
      <c r="D90" s="6"/>
      <c r="E90" s="6"/>
      <c r="F90" s="126"/>
      <c r="G90" s="126"/>
      <c r="H90" s="126"/>
      <c r="I90" s="126"/>
      <c r="J90" s="106">
        <f t="shared" si="5"/>
        <v>0</v>
      </c>
      <c r="K90" s="125">
        <f t="shared" si="6"/>
        <v>0</v>
      </c>
      <c r="L90" s="47">
        <f t="shared" si="7"/>
        <v>0</v>
      </c>
      <c r="M90" s="47">
        <f t="shared" si="8"/>
        <v>0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</row>
    <row r="91" spans="2:71" s="7" customFormat="1" ht="15">
      <c r="B91" s="5"/>
      <c r="C91" s="5"/>
      <c r="D91" s="6"/>
      <c r="E91" s="6"/>
      <c r="F91" s="126"/>
      <c r="G91" s="126"/>
      <c r="H91" s="126"/>
      <c r="I91" s="126"/>
      <c r="J91" s="106">
        <f t="shared" si="5"/>
        <v>0</v>
      </c>
      <c r="K91" s="125">
        <f t="shared" si="6"/>
        <v>0</v>
      </c>
      <c r="L91" s="47">
        <f t="shared" si="7"/>
        <v>0</v>
      </c>
      <c r="M91" s="47">
        <f t="shared" si="8"/>
        <v>0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</row>
    <row r="92" spans="2:71" s="7" customFormat="1" ht="15">
      <c r="B92" s="5"/>
      <c r="C92" s="5"/>
      <c r="D92" s="6"/>
      <c r="E92" s="6"/>
      <c r="F92" s="126"/>
      <c r="G92" s="126"/>
      <c r="H92" s="126"/>
      <c r="I92" s="126"/>
      <c r="J92" s="106">
        <f t="shared" si="5"/>
        <v>0</v>
      </c>
      <c r="K92" s="125">
        <f t="shared" si="6"/>
        <v>0</v>
      </c>
      <c r="L92" s="47">
        <f t="shared" si="7"/>
        <v>0</v>
      </c>
      <c r="M92" s="47">
        <f t="shared" si="8"/>
        <v>0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</row>
    <row r="93" spans="2:71" s="7" customFormat="1" ht="15">
      <c r="B93" s="5"/>
      <c r="C93" s="5"/>
      <c r="D93" s="6"/>
      <c r="E93" s="6"/>
      <c r="F93" s="126"/>
      <c r="G93" s="126"/>
      <c r="H93" s="126"/>
      <c r="I93" s="126"/>
      <c r="J93" s="106">
        <f t="shared" si="5"/>
        <v>0</v>
      </c>
      <c r="K93" s="125">
        <f t="shared" si="6"/>
        <v>0</v>
      </c>
      <c r="L93" s="47">
        <f t="shared" si="7"/>
        <v>0</v>
      </c>
      <c r="M93" s="47">
        <f t="shared" si="8"/>
        <v>0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</row>
    <row r="94" spans="2:71" s="7" customFormat="1" ht="15">
      <c r="B94" s="5"/>
      <c r="C94" s="5"/>
      <c r="D94" s="6"/>
      <c r="E94" s="6"/>
      <c r="F94" s="126"/>
      <c r="G94" s="126"/>
      <c r="H94" s="126"/>
      <c r="I94" s="126"/>
      <c r="J94" s="106">
        <f t="shared" si="5"/>
        <v>0</v>
      </c>
      <c r="K94" s="125">
        <f t="shared" si="6"/>
        <v>0</v>
      </c>
      <c r="L94" s="47">
        <f t="shared" si="7"/>
        <v>0</v>
      </c>
      <c r="M94" s="47">
        <f t="shared" si="8"/>
        <v>0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</row>
    <row r="95" spans="2:71" s="7" customFormat="1" ht="15">
      <c r="B95" s="5"/>
      <c r="C95" s="5"/>
      <c r="D95" s="6"/>
      <c r="E95" s="6"/>
      <c r="F95" s="126"/>
      <c r="G95" s="126"/>
      <c r="H95" s="126"/>
      <c r="I95" s="126"/>
      <c r="J95" s="106">
        <f t="shared" si="5"/>
        <v>0</v>
      </c>
      <c r="K95" s="125">
        <f t="shared" si="6"/>
        <v>0</v>
      </c>
      <c r="L95" s="47">
        <f t="shared" si="7"/>
        <v>0</v>
      </c>
      <c r="M95" s="47">
        <f t="shared" si="8"/>
        <v>0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</row>
    <row r="96" spans="2:71" s="7" customFormat="1" ht="15">
      <c r="B96" s="5"/>
      <c r="C96" s="5"/>
      <c r="D96" s="6"/>
      <c r="E96" s="6"/>
      <c r="F96" s="126"/>
      <c r="G96" s="126"/>
      <c r="H96" s="126"/>
      <c r="I96" s="126"/>
      <c r="J96" s="106">
        <f t="shared" si="5"/>
        <v>0</v>
      </c>
      <c r="K96" s="125">
        <f t="shared" si="6"/>
        <v>0</v>
      </c>
      <c r="L96" s="47">
        <f t="shared" si="7"/>
        <v>0</v>
      </c>
      <c r="M96" s="47">
        <f t="shared" si="8"/>
        <v>0</v>
      </c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</row>
    <row r="97" spans="2:71" s="7" customFormat="1" ht="15">
      <c r="B97" s="5"/>
      <c r="C97" s="5"/>
      <c r="D97" s="6"/>
      <c r="E97" s="6"/>
      <c r="F97" s="126"/>
      <c r="G97" s="126"/>
      <c r="H97" s="126"/>
      <c r="I97" s="126"/>
      <c r="J97" s="106">
        <f t="shared" si="5"/>
        <v>0</v>
      </c>
      <c r="K97" s="125">
        <f t="shared" si="6"/>
        <v>0</v>
      </c>
      <c r="L97" s="47">
        <f t="shared" si="7"/>
        <v>0</v>
      </c>
      <c r="M97" s="47">
        <f t="shared" si="8"/>
        <v>0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</row>
    <row r="98" spans="2:71" s="7" customFormat="1" ht="15">
      <c r="B98" s="5"/>
      <c r="C98" s="5"/>
      <c r="D98" s="6"/>
      <c r="E98" s="6"/>
      <c r="F98" s="126"/>
      <c r="G98" s="126"/>
      <c r="H98" s="126"/>
      <c r="I98" s="126"/>
      <c r="J98" s="106">
        <f t="shared" si="5"/>
        <v>0</v>
      </c>
      <c r="K98" s="125">
        <f t="shared" si="6"/>
        <v>0</v>
      </c>
      <c r="L98" s="47">
        <f t="shared" si="7"/>
        <v>0</v>
      </c>
      <c r="M98" s="47">
        <f t="shared" si="8"/>
        <v>0</v>
      </c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</row>
    <row r="99" spans="2:71" s="7" customFormat="1" ht="15">
      <c r="B99" s="5"/>
      <c r="C99" s="5"/>
      <c r="D99" s="6"/>
      <c r="E99" s="6"/>
      <c r="F99" s="126"/>
      <c r="G99" s="126"/>
      <c r="H99" s="126"/>
      <c r="I99" s="126"/>
      <c r="J99" s="106">
        <f t="shared" si="5"/>
        <v>0</v>
      </c>
      <c r="K99" s="125">
        <f t="shared" si="6"/>
        <v>0</v>
      </c>
      <c r="L99" s="47">
        <f t="shared" si="7"/>
        <v>0</v>
      </c>
      <c r="M99" s="47">
        <f t="shared" si="8"/>
        <v>0</v>
      </c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</row>
    <row r="100" spans="2:71" s="7" customFormat="1" ht="15">
      <c r="B100" s="5"/>
      <c r="C100" s="5"/>
      <c r="D100" s="6"/>
      <c r="E100" s="6"/>
      <c r="F100" s="126"/>
      <c r="G100" s="126"/>
      <c r="H100" s="126"/>
      <c r="I100" s="126"/>
      <c r="J100" s="106">
        <f t="shared" si="5"/>
        <v>0</v>
      </c>
      <c r="K100" s="125">
        <f t="shared" si="6"/>
        <v>0</v>
      </c>
      <c r="L100" s="47">
        <f t="shared" si="7"/>
        <v>0</v>
      </c>
      <c r="M100" s="47">
        <f t="shared" si="8"/>
        <v>0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</row>
    <row r="101" spans="2:71" s="7" customFormat="1" ht="15">
      <c r="B101" s="5"/>
      <c r="C101" s="5"/>
      <c r="D101" s="6"/>
      <c r="E101" s="6"/>
      <c r="F101" s="126"/>
      <c r="G101" s="126"/>
      <c r="H101" s="126"/>
      <c r="I101" s="126"/>
      <c r="J101" s="106">
        <f t="shared" si="5"/>
        <v>0</v>
      </c>
      <c r="K101" s="125">
        <f t="shared" si="6"/>
        <v>0</v>
      </c>
      <c r="L101" s="47">
        <f t="shared" si="7"/>
        <v>0</v>
      </c>
      <c r="M101" s="47">
        <f t="shared" si="8"/>
        <v>0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</row>
    <row r="102" spans="2:71" s="7" customFormat="1" ht="15">
      <c r="B102" s="5"/>
      <c r="C102" s="5"/>
      <c r="D102" s="6"/>
      <c r="E102" s="6"/>
      <c r="F102" s="126"/>
      <c r="G102" s="126"/>
      <c r="H102" s="126"/>
      <c r="I102" s="126"/>
      <c r="J102" s="106">
        <f t="shared" si="5"/>
        <v>0</v>
      </c>
      <c r="K102" s="125">
        <f t="shared" si="6"/>
        <v>0</v>
      </c>
      <c r="L102" s="47">
        <f t="shared" si="7"/>
        <v>0</v>
      </c>
      <c r="M102" s="47">
        <f t="shared" si="8"/>
        <v>0</v>
      </c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</row>
    <row r="103" spans="2:71" s="7" customFormat="1" ht="15">
      <c r="B103" s="5"/>
      <c r="C103" s="5"/>
      <c r="D103" s="6"/>
      <c r="E103" s="6"/>
      <c r="F103" s="126"/>
      <c r="G103" s="126"/>
      <c r="H103" s="126"/>
      <c r="I103" s="126"/>
      <c r="J103" s="106">
        <f t="shared" si="5"/>
        <v>0</v>
      </c>
      <c r="K103" s="125">
        <f t="shared" si="6"/>
        <v>0</v>
      </c>
      <c r="L103" s="47">
        <f t="shared" si="7"/>
        <v>0</v>
      </c>
      <c r="M103" s="47">
        <f t="shared" si="8"/>
        <v>0</v>
      </c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</row>
    <row r="104" spans="2:71" s="7" customFormat="1" ht="15">
      <c r="B104" s="5"/>
      <c r="C104" s="5"/>
      <c r="D104" s="6"/>
      <c r="E104" s="6"/>
      <c r="F104" s="126"/>
      <c r="G104" s="126"/>
      <c r="H104" s="126"/>
      <c r="I104" s="126"/>
      <c r="J104" s="106">
        <f t="shared" si="5"/>
        <v>0</v>
      </c>
      <c r="K104" s="125">
        <f t="shared" si="6"/>
        <v>0</v>
      </c>
      <c r="L104" s="47">
        <f t="shared" si="7"/>
        <v>0</v>
      </c>
      <c r="M104" s="47">
        <f t="shared" si="8"/>
        <v>0</v>
      </c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</row>
    <row r="105" spans="2:71" s="7" customFormat="1" ht="15">
      <c r="B105" s="5"/>
      <c r="C105" s="5"/>
      <c r="D105" s="6"/>
      <c r="E105" s="6"/>
      <c r="F105" s="126"/>
      <c r="G105" s="126"/>
      <c r="H105" s="126"/>
      <c r="I105" s="126"/>
      <c r="J105" s="106">
        <f t="shared" si="5"/>
        <v>0</v>
      </c>
      <c r="K105" s="125">
        <f t="shared" si="6"/>
        <v>0</v>
      </c>
      <c r="L105" s="47">
        <f t="shared" si="7"/>
        <v>0</v>
      </c>
      <c r="M105" s="47">
        <f t="shared" si="8"/>
        <v>0</v>
      </c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</row>
    <row r="106" spans="2:71" s="7" customFormat="1" ht="15">
      <c r="B106" s="5"/>
      <c r="C106" s="5"/>
      <c r="D106" s="6"/>
      <c r="E106" s="6"/>
      <c r="F106" s="126"/>
      <c r="G106" s="126"/>
      <c r="H106" s="126"/>
      <c r="I106" s="126"/>
      <c r="J106" s="106">
        <f t="shared" si="5"/>
        <v>0</v>
      </c>
      <c r="K106" s="125">
        <f t="shared" si="6"/>
        <v>0</v>
      </c>
      <c r="L106" s="47">
        <f t="shared" si="7"/>
        <v>0</v>
      </c>
      <c r="M106" s="47">
        <f t="shared" si="8"/>
        <v>0</v>
      </c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</row>
    <row r="107" spans="2:71" s="7" customFormat="1" ht="15">
      <c r="B107" s="5"/>
      <c r="C107" s="5"/>
      <c r="D107" s="6"/>
      <c r="E107" s="6"/>
      <c r="F107" s="126"/>
      <c r="G107" s="126"/>
      <c r="H107" s="126"/>
      <c r="I107" s="126"/>
      <c r="J107" s="106">
        <f t="shared" si="5"/>
        <v>0</v>
      </c>
      <c r="K107" s="125">
        <f t="shared" si="6"/>
        <v>0</v>
      </c>
      <c r="L107" s="47">
        <f t="shared" si="7"/>
        <v>0</v>
      </c>
      <c r="M107" s="47">
        <f t="shared" si="8"/>
        <v>0</v>
      </c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</row>
    <row r="108" spans="2:71" s="7" customFormat="1" ht="15">
      <c r="B108" s="5"/>
      <c r="C108" s="5"/>
      <c r="D108" s="6"/>
      <c r="E108" s="6"/>
      <c r="F108" s="126"/>
      <c r="G108" s="126"/>
      <c r="H108" s="126"/>
      <c r="I108" s="126"/>
      <c r="J108" s="106">
        <f t="shared" si="5"/>
        <v>0</v>
      </c>
      <c r="K108" s="125">
        <f t="shared" si="6"/>
        <v>0</v>
      </c>
      <c r="L108" s="47">
        <f t="shared" si="7"/>
        <v>0</v>
      </c>
      <c r="M108" s="47">
        <f t="shared" si="8"/>
        <v>0</v>
      </c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</row>
    <row r="109" spans="2:71" s="7" customFormat="1" ht="15">
      <c r="B109" s="5"/>
      <c r="C109" s="5"/>
      <c r="D109" s="6"/>
      <c r="E109" s="6"/>
      <c r="F109" s="126"/>
      <c r="G109" s="126"/>
      <c r="H109" s="126"/>
      <c r="I109" s="126"/>
      <c r="J109" s="106">
        <f t="shared" si="5"/>
        <v>0</v>
      </c>
      <c r="K109" s="125">
        <f t="shared" si="6"/>
        <v>0</v>
      </c>
      <c r="L109" s="47">
        <f t="shared" si="7"/>
        <v>0</v>
      </c>
      <c r="M109" s="47">
        <f t="shared" si="8"/>
        <v>0</v>
      </c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</row>
    <row r="110" spans="2:71" s="7" customFormat="1" ht="15">
      <c r="B110" s="5"/>
      <c r="C110" s="5"/>
      <c r="D110" s="6"/>
      <c r="E110" s="6"/>
      <c r="F110" s="126"/>
      <c r="G110" s="126"/>
      <c r="H110" s="126"/>
      <c r="I110" s="126"/>
      <c r="J110" s="106">
        <f t="shared" si="5"/>
        <v>0</v>
      </c>
      <c r="K110" s="125">
        <f t="shared" si="6"/>
        <v>0</v>
      </c>
      <c r="L110" s="47">
        <f t="shared" si="7"/>
        <v>0</v>
      </c>
      <c r="M110" s="47">
        <f t="shared" si="8"/>
        <v>0</v>
      </c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</row>
    <row r="111" spans="2:71" s="7" customFormat="1" ht="15">
      <c r="B111" s="5"/>
      <c r="C111" s="5"/>
      <c r="D111" s="6"/>
      <c r="E111" s="6"/>
      <c r="F111" s="126"/>
      <c r="G111" s="126"/>
      <c r="H111" s="126"/>
      <c r="I111" s="126"/>
      <c r="J111" s="106">
        <f t="shared" si="5"/>
        <v>0</v>
      </c>
      <c r="K111" s="125">
        <f t="shared" si="6"/>
        <v>0</v>
      </c>
      <c r="L111" s="47">
        <f t="shared" si="7"/>
        <v>0</v>
      </c>
      <c r="M111" s="47">
        <f t="shared" si="8"/>
        <v>0</v>
      </c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</row>
    <row r="112" spans="2:71" s="7" customFormat="1" ht="15">
      <c r="B112" s="5"/>
      <c r="C112" s="5"/>
      <c r="D112" s="6"/>
      <c r="E112" s="6"/>
      <c r="F112" s="126"/>
      <c r="G112" s="126"/>
      <c r="H112" s="126"/>
      <c r="I112" s="126"/>
      <c r="J112" s="106">
        <f t="shared" si="5"/>
        <v>0</v>
      </c>
      <c r="K112" s="125">
        <f t="shared" si="6"/>
        <v>0</v>
      </c>
      <c r="L112" s="47">
        <f t="shared" si="7"/>
        <v>0</v>
      </c>
      <c r="M112" s="47">
        <f t="shared" si="8"/>
        <v>0</v>
      </c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</row>
    <row r="113" spans="2:71" s="7" customFormat="1" ht="15">
      <c r="B113" s="5"/>
      <c r="C113" s="5"/>
      <c r="D113" s="6"/>
      <c r="E113" s="6"/>
      <c r="F113" s="126"/>
      <c r="G113" s="126"/>
      <c r="H113" s="126"/>
      <c r="I113" s="126"/>
      <c r="J113" s="106">
        <f t="shared" si="5"/>
        <v>0</v>
      </c>
      <c r="K113" s="125">
        <f t="shared" si="6"/>
        <v>0</v>
      </c>
      <c r="L113" s="47">
        <f t="shared" si="7"/>
        <v>0</v>
      </c>
      <c r="M113" s="47">
        <f t="shared" si="8"/>
        <v>0</v>
      </c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</row>
    <row r="114" spans="2:71" s="7" customFormat="1" ht="15">
      <c r="B114" s="5"/>
      <c r="C114" s="5"/>
      <c r="D114" s="6"/>
      <c r="E114" s="6"/>
      <c r="F114" s="126"/>
      <c r="G114" s="126"/>
      <c r="H114" s="126"/>
      <c r="I114" s="126"/>
      <c r="J114" s="106">
        <f t="shared" si="5"/>
        <v>0</v>
      </c>
      <c r="K114" s="125">
        <f t="shared" si="6"/>
        <v>0</v>
      </c>
      <c r="L114" s="47">
        <f t="shared" si="7"/>
        <v>0</v>
      </c>
      <c r="M114" s="47">
        <f t="shared" si="8"/>
        <v>0</v>
      </c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</row>
    <row r="115" spans="2:71" s="7" customFormat="1" ht="15">
      <c r="B115" s="5"/>
      <c r="C115" s="5"/>
      <c r="D115" s="6"/>
      <c r="E115" s="6"/>
      <c r="F115" s="126"/>
      <c r="G115" s="126"/>
      <c r="H115" s="126"/>
      <c r="I115" s="126"/>
      <c r="J115" s="106">
        <f t="shared" si="5"/>
        <v>0</v>
      </c>
      <c r="K115" s="125">
        <f t="shared" si="6"/>
        <v>0</v>
      </c>
      <c r="L115" s="47">
        <f t="shared" si="7"/>
        <v>0</v>
      </c>
      <c r="M115" s="47">
        <f t="shared" si="8"/>
        <v>0</v>
      </c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</row>
    <row r="116" spans="2:71" s="7" customFormat="1" ht="15">
      <c r="B116" s="5"/>
      <c r="C116" s="5"/>
      <c r="D116" s="6"/>
      <c r="E116" s="6"/>
      <c r="F116" s="126"/>
      <c r="G116" s="126"/>
      <c r="H116" s="126"/>
      <c r="I116" s="126"/>
      <c r="J116" s="106">
        <f t="shared" si="5"/>
        <v>0</v>
      </c>
      <c r="K116" s="125">
        <f t="shared" si="6"/>
        <v>0</v>
      </c>
      <c r="L116" s="47">
        <f t="shared" si="7"/>
        <v>0</v>
      </c>
      <c r="M116" s="47">
        <f t="shared" si="8"/>
        <v>0</v>
      </c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</row>
    <row r="117" spans="2:71" s="7" customFormat="1" ht="15">
      <c r="B117" s="5"/>
      <c r="C117" s="5"/>
      <c r="D117" s="6"/>
      <c r="E117" s="6"/>
      <c r="F117" s="126"/>
      <c r="G117" s="126"/>
      <c r="H117" s="126"/>
      <c r="I117" s="126"/>
      <c r="J117" s="106">
        <f t="shared" si="5"/>
        <v>0</v>
      </c>
      <c r="K117" s="125">
        <f t="shared" si="6"/>
        <v>0</v>
      </c>
      <c r="L117" s="47">
        <f t="shared" si="7"/>
        <v>0</v>
      </c>
      <c r="M117" s="47">
        <f t="shared" si="8"/>
        <v>0</v>
      </c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</row>
    <row r="118" spans="2:71" s="7" customFormat="1" ht="15">
      <c r="B118" s="5"/>
      <c r="C118" s="5"/>
      <c r="D118" s="6"/>
      <c r="E118" s="6"/>
      <c r="F118" s="126"/>
      <c r="G118" s="126"/>
      <c r="H118" s="126"/>
      <c r="I118" s="126"/>
      <c r="J118" s="106">
        <f t="shared" si="5"/>
        <v>0</v>
      </c>
      <c r="K118" s="125">
        <f t="shared" si="6"/>
        <v>0</v>
      </c>
      <c r="L118" s="47">
        <f t="shared" si="7"/>
        <v>0</v>
      </c>
      <c r="M118" s="47">
        <f t="shared" si="8"/>
        <v>0</v>
      </c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</row>
    <row r="119" spans="2:71" s="7" customFormat="1" ht="15">
      <c r="B119" s="5"/>
      <c r="C119" s="5"/>
      <c r="D119" s="6"/>
      <c r="E119" s="6"/>
      <c r="F119" s="126"/>
      <c r="G119" s="126"/>
      <c r="H119" s="126"/>
      <c r="I119" s="126"/>
      <c r="J119" s="106">
        <f t="shared" si="5"/>
        <v>0</v>
      </c>
      <c r="K119" s="125">
        <f t="shared" si="6"/>
        <v>0</v>
      </c>
      <c r="L119" s="47">
        <f t="shared" si="7"/>
        <v>0</v>
      </c>
      <c r="M119" s="47">
        <f t="shared" si="8"/>
        <v>0</v>
      </c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</row>
    <row r="120" spans="2:71" s="7" customFormat="1" ht="15">
      <c r="B120" s="5"/>
      <c r="C120" s="5"/>
      <c r="D120" s="6"/>
      <c r="E120" s="6"/>
      <c r="F120" s="126"/>
      <c r="G120" s="126"/>
      <c r="H120" s="126"/>
      <c r="I120" s="126"/>
      <c r="J120" s="106">
        <f t="shared" si="5"/>
        <v>0</v>
      </c>
      <c r="K120" s="125">
        <f t="shared" si="6"/>
        <v>0</v>
      </c>
      <c r="L120" s="47">
        <f t="shared" si="7"/>
        <v>0</v>
      </c>
      <c r="M120" s="47">
        <f t="shared" si="8"/>
        <v>0</v>
      </c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</row>
    <row r="121" spans="2:71" s="7" customFormat="1" ht="15">
      <c r="B121" s="5"/>
      <c r="C121" s="5"/>
      <c r="D121" s="6"/>
      <c r="E121" s="6"/>
      <c r="F121" s="126"/>
      <c r="G121" s="126"/>
      <c r="H121" s="126"/>
      <c r="I121" s="126"/>
      <c r="J121" s="106">
        <f t="shared" si="5"/>
        <v>0</v>
      </c>
      <c r="K121" s="125">
        <f t="shared" si="6"/>
        <v>0</v>
      </c>
      <c r="L121" s="47">
        <f t="shared" si="7"/>
        <v>0</v>
      </c>
      <c r="M121" s="47">
        <f t="shared" si="8"/>
        <v>0</v>
      </c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</row>
    <row r="122" spans="2:71" s="7" customFormat="1" ht="15">
      <c r="B122" s="5"/>
      <c r="C122" s="5"/>
      <c r="D122" s="6"/>
      <c r="E122" s="6"/>
      <c r="F122" s="126"/>
      <c r="G122" s="126"/>
      <c r="H122" s="126"/>
      <c r="I122" s="126"/>
      <c r="J122" s="106">
        <f t="shared" si="5"/>
        <v>0</v>
      </c>
      <c r="K122" s="125">
        <f t="shared" si="6"/>
        <v>0</v>
      </c>
      <c r="L122" s="47">
        <f t="shared" si="7"/>
        <v>0</v>
      </c>
      <c r="M122" s="47">
        <f t="shared" si="8"/>
        <v>0</v>
      </c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</row>
    <row r="123" spans="2:71" s="7" customFormat="1" ht="15">
      <c r="B123" s="5"/>
      <c r="C123" s="5"/>
      <c r="D123" s="6"/>
      <c r="E123" s="6"/>
      <c r="F123" s="126"/>
      <c r="G123" s="126"/>
      <c r="H123" s="126"/>
      <c r="I123" s="126"/>
      <c r="J123" s="106">
        <f t="shared" si="5"/>
        <v>0</v>
      </c>
      <c r="K123" s="125">
        <f t="shared" si="6"/>
        <v>0</v>
      </c>
      <c r="L123" s="47">
        <f t="shared" si="7"/>
        <v>0</v>
      </c>
      <c r="M123" s="47">
        <f t="shared" si="8"/>
        <v>0</v>
      </c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</row>
    <row r="124" spans="2:71" s="7" customFormat="1" ht="15">
      <c r="B124" s="5"/>
      <c r="C124" s="5"/>
      <c r="D124" s="6"/>
      <c r="E124" s="6"/>
      <c r="F124" s="126"/>
      <c r="G124" s="126"/>
      <c r="H124" s="126"/>
      <c r="I124" s="126"/>
      <c r="J124" s="106">
        <f t="shared" si="5"/>
        <v>0</v>
      </c>
      <c r="K124" s="125">
        <f t="shared" si="6"/>
        <v>0</v>
      </c>
      <c r="L124" s="47">
        <f t="shared" si="7"/>
        <v>0</v>
      </c>
      <c r="M124" s="47">
        <f t="shared" si="8"/>
        <v>0</v>
      </c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</row>
    <row r="125" spans="2:71" s="7" customFormat="1" ht="15">
      <c r="B125" s="5"/>
      <c r="C125" s="5"/>
      <c r="D125" s="6"/>
      <c r="E125" s="6"/>
      <c r="F125" s="126"/>
      <c r="G125" s="126"/>
      <c r="H125" s="126"/>
      <c r="I125" s="126"/>
      <c r="J125" s="106">
        <f t="shared" si="5"/>
        <v>0</v>
      </c>
      <c r="K125" s="125">
        <f t="shared" si="6"/>
        <v>0</v>
      </c>
      <c r="L125" s="47">
        <f t="shared" si="7"/>
        <v>0</v>
      </c>
      <c r="M125" s="47">
        <f t="shared" si="8"/>
        <v>0</v>
      </c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</row>
    <row r="126" spans="2:71" s="7" customFormat="1" ht="15">
      <c r="B126" s="5"/>
      <c r="C126" s="5"/>
      <c r="D126" s="6"/>
      <c r="E126" s="6"/>
      <c r="F126" s="126"/>
      <c r="G126" s="126"/>
      <c r="H126" s="126"/>
      <c r="I126" s="126"/>
      <c r="J126" s="106">
        <f t="shared" si="5"/>
        <v>0</v>
      </c>
      <c r="K126" s="125">
        <f t="shared" si="6"/>
        <v>0</v>
      </c>
      <c r="L126" s="47">
        <f t="shared" si="7"/>
        <v>0</v>
      </c>
      <c r="M126" s="47">
        <f t="shared" si="8"/>
        <v>0</v>
      </c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</row>
    <row r="127" spans="2:71" s="7" customFormat="1" ht="15">
      <c r="B127" s="5"/>
      <c r="C127" s="5"/>
      <c r="D127" s="6"/>
      <c r="E127" s="6"/>
      <c r="F127" s="126"/>
      <c r="G127" s="126"/>
      <c r="H127" s="126"/>
      <c r="I127" s="126"/>
      <c r="J127" s="106">
        <f t="shared" si="5"/>
        <v>0</v>
      </c>
      <c r="K127" s="125">
        <f t="shared" si="6"/>
        <v>0</v>
      </c>
      <c r="L127" s="47">
        <f t="shared" si="7"/>
        <v>0</v>
      </c>
      <c r="M127" s="47">
        <f t="shared" si="8"/>
        <v>0</v>
      </c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</row>
    <row r="128" spans="2:71" s="7" customFormat="1" ht="15">
      <c r="B128" s="5"/>
      <c r="C128" s="5"/>
      <c r="D128" s="6"/>
      <c r="E128" s="6"/>
      <c r="F128" s="126"/>
      <c r="G128" s="126"/>
      <c r="H128" s="126"/>
      <c r="I128" s="126"/>
      <c r="J128" s="106">
        <f t="shared" si="5"/>
        <v>0</v>
      </c>
      <c r="K128" s="125">
        <f t="shared" si="6"/>
        <v>0</v>
      </c>
      <c r="L128" s="47">
        <f t="shared" si="7"/>
        <v>0</v>
      </c>
      <c r="M128" s="47">
        <f t="shared" si="8"/>
        <v>0</v>
      </c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</row>
    <row r="129" spans="2:71" s="7" customFormat="1" ht="15">
      <c r="B129" s="5"/>
      <c r="C129" s="5"/>
      <c r="D129" s="6"/>
      <c r="E129" s="6"/>
      <c r="F129" s="126"/>
      <c r="G129" s="126"/>
      <c r="H129" s="126"/>
      <c r="I129" s="126"/>
      <c r="J129" s="106">
        <f t="shared" si="5"/>
        <v>0</v>
      </c>
      <c r="K129" s="125">
        <f t="shared" si="6"/>
        <v>0</v>
      </c>
      <c r="L129" s="47">
        <f t="shared" si="7"/>
        <v>0</v>
      </c>
      <c r="M129" s="47">
        <f t="shared" si="8"/>
        <v>0</v>
      </c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</row>
    <row r="130" spans="2:71" s="7" customFormat="1" ht="15">
      <c r="B130" s="5"/>
      <c r="C130" s="5"/>
      <c r="D130" s="6"/>
      <c r="E130" s="6"/>
      <c r="F130" s="126"/>
      <c r="G130" s="126"/>
      <c r="H130" s="126"/>
      <c r="I130" s="126"/>
      <c r="J130" s="106">
        <f t="shared" si="5"/>
        <v>0</v>
      </c>
      <c r="K130" s="125">
        <f t="shared" si="6"/>
        <v>0</v>
      </c>
      <c r="L130" s="47">
        <f t="shared" si="7"/>
        <v>0</v>
      </c>
      <c r="M130" s="47">
        <f t="shared" si="8"/>
        <v>0</v>
      </c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 spans="2:71" s="7" customFormat="1" ht="15">
      <c r="B131" s="5"/>
      <c r="C131" s="5"/>
      <c r="D131" s="6"/>
      <c r="E131" s="6"/>
      <c r="F131" s="126"/>
      <c r="G131" s="126"/>
      <c r="H131" s="126"/>
      <c r="I131" s="126"/>
      <c r="J131" s="106">
        <f t="shared" si="5"/>
        <v>0</v>
      </c>
      <c r="K131" s="125">
        <f t="shared" si="6"/>
        <v>0</v>
      </c>
      <c r="L131" s="47">
        <f t="shared" si="7"/>
        <v>0</v>
      </c>
      <c r="M131" s="47">
        <f t="shared" si="8"/>
        <v>0</v>
      </c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</row>
    <row r="132" spans="2:71" s="7" customFormat="1" ht="15">
      <c r="B132" s="5"/>
      <c r="C132" s="5"/>
      <c r="D132" s="6"/>
      <c r="E132" s="6"/>
      <c r="F132" s="126"/>
      <c r="G132" s="126"/>
      <c r="H132" s="126"/>
      <c r="I132" s="126"/>
      <c r="J132" s="106">
        <f t="shared" si="5"/>
        <v>0</v>
      </c>
      <c r="K132" s="125">
        <f t="shared" si="6"/>
        <v>0</v>
      </c>
      <c r="L132" s="47">
        <f t="shared" si="7"/>
        <v>0</v>
      </c>
      <c r="M132" s="47">
        <f t="shared" si="8"/>
        <v>0</v>
      </c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</row>
    <row r="133" spans="2:71" s="7" customFormat="1" ht="15">
      <c r="B133" s="5"/>
      <c r="C133" s="5"/>
      <c r="D133" s="6"/>
      <c r="E133" s="6"/>
      <c r="F133" s="126"/>
      <c r="G133" s="126"/>
      <c r="H133" s="126"/>
      <c r="I133" s="126"/>
      <c r="J133" s="106">
        <f t="shared" si="5"/>
        <v>0</v>
      </c>
      <c r="K133" s="125">
        <f t="shared" si="6"/>
        <v>0</v>
      </c>
      <c r="L133" s="47">
        <f t="shared" si="7"/>
        <v>0</v>
      </c>
      <c r="M133" s="47">
        <f t="shared" si="8"/>
        <v>0</v>
      </c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</row>
    <row r="134" spans="2:71" s="7" customFormat="1" ht="15">
      <c r="B134" s="5"/>
      <c r="C134" s="5"/>
      <c r="D134" s="6"/>
      <c r="E134" s="6"/>
      <c r="F134" s="126"/>
      <c r="G134" s="126"/>
      <c r="H134" s="126"/>
      <c r="I134" s="126"/>
      <c r="J134" s="106">
        <f t="shared" si="5"/>
        <v>0</v>
      </c>
      <c r="K134" s="125">
        <f t="shared" si="6"/>
        <v>0</v>
      </c>
      <c r="L134" s="47">
        <f t="shared" si="7"/>
        <v>0</v>
      </c>
      <c r="M134" s="47">
        <f t="shared" si="8"/>
        <v>0</v>
      </c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</row>
    <row r="135" spans="2:71" s="7" customFormat="1" ht="15">
      <c r="B135" s="5"/>
      <c r="C135" s="5"/>
      <c r="D135" s="6"/>
      <c r="E135" s="6"/>
      <c r="F135" s="126"/>
      <c r="G135" s="126"/>
      <c r="H135" s="126"/>
      <c r="I135" s="126"/>
      <c r="J135" s="106">
        <f t="shared" si="5"/>
        <v>0</v>
      </c>
      <c r="K135" s="125">
        <f t="shared" si="6"/>
        <v>0</v>
      </c>
      <c r="L135" s="47">
        <f t="shared" si="7"/>
        <v>0</v>
      </c>
      <c r="M135" s="47">
        <f t="shared" si="8"/>
        <v>0</v>
      </c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</row>
    <row r="136" spans="2:71" s="7" customFormat="1" ht="15">
      <c r="B136" s="5"/>
      <c r="C136" s="5"/>
      <c r="D136" s="6"/>
      <c r="E136" s="6"/>
      <c r="F136" s="126"/>
      <c r="G136" s="126"/>
      <c r="H136" s="126"/>
      <c r="I136" s="126"/>
      <c r="J136" s="106">
        <f t="shared" si="5"/>
        <v>0</v>
      </c>
      <c r="K136" s="125">
        <f t="shared" si="6"/>
        <v>0</v>
      </c>
      <c r="L136" s="47">
        <f t="shared" si="7"/>
        <v>0</v>
      </c>
      <c r="M136" s="47">
        <f t="shared" si="8"/>
        <v>0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</row>
    <row r="137" spans="2:71" s="7" customFormat="1" ht="15">
      <c r="B137" s="5"/>
      <c r="C137" s="5"/>
      <c r="D137" s="6"/>
      <c r="E137" s="6"/>
      <c r="F137" s="126"/>
      <c r="G137" s="126"/>
      <c r="H137" s="126"/>
      <c r="I137" s="126"/>
      <c r="J137" s="106">
        <f t="shared" si="5"/>
        <v>0</v>
      </c>
      <c r="K137" s="125">
        <f t="shared" si="6"/>
        <v>0</v>
      </c>
      <c r="L137" s="47">
        <f t="shared" si="7"/>
        <v>0</v>
      </c>
      <c r="M137" s="47">
        <f t="shared" si="8"/>
        <v>0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</row>
    <row r="138" spans="2:71" s="7" customFormat="1" ht="15">
      <c r="B138" s="5"/>
      <c r="C138" s="5"/>
      <c r="D138" s="6"/>
      <c r="E138" s="6"/>
      <c r="F138" s="126"/>
      <c r="G138" s="126"/>
      <c r="H138" s="126"/>
      <c r="I138" s="126"/>
      <c r="J138" s="106">
        <f t="shared" si="5"/>
        <v>0</v>
      </c>
      <c r="K138" s="125">
        <f t="shared" si="6"/>
        <v>0</v>
      </c>
      <c r="L138" s="47">
        <f t="shared" si="7"/>
        <v>0</v>
      </c>
      <c r="M138" s="47">
        <f t="shared" si="8"/>
        <v>0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</row>
    <row r="139" spans="2:71" s="7" customFormat="1" ht="15">
      <c r="B139" s="5"/>
      <c r="C139" s="5"/>
      <c r="D139" s="6"/>
      <c r="E139" s="6"/>
      <c r="F139" s="126"/>
      <c r="G139" s="126"/>
      <c r="H139" s="126"/>
      <c r="I139" s="126"/>
      <c r="J139" s="106">
        <f t="shared" si="5"/>
        <v>0</v>
      </c>
      <c r="K139" s="125">
        <f t="shared" si="6"/>
        <v>0</v>
      </c>
      <c r="L139" s="47">
        <f t="shared" si="7"/>
        <v>0</v>
      </c>
      <c r="M139" s="47">
        <f t="shared" si="8"/>
        <v>0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</row>
    <row r="140" spans="2:71" s="7" customFormat="1" ht="15">
      <c r="B140" s="5"/>
      <c r="C140" s="5"/>
      <c r="D140" s="6"/>
      <c r="E140" s="6"/>
      <c r="F140" s="126"/>
      <c r="G140" s="126"/>
      <c r="H140" s="126"/>
      <c r="I140" s="126"/>
      <c r="J140" s="106">
        <f t="shared" si="5"/>
        <v>0</v>
      </c>
      <c r="K140" s="125">
        <f t="shared" si="6"/>
        <v>0</v>
      </c>
      <c r="L140" s="47">
        <f t="shared" si="7"/>
        <v>0</v>
      </c>
      <c r="M140" s="47">
        <f t="shared" si="8"/>
        <v>0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</row>
    <row r="141" spans="2:71" s="7" customFormat="1" ht="15">
      <c r="B141" s="5"/>
      <c r="C141" s="5"/>
      <c r="D141" s="6"/>
      <c r="E141" s="6"/>
      <c r="F141" s="126"/>
      <c r="G141" s="126"/>
      <c r="H141" s="126"/>
      <c r="I141" s="126"/>
      <c r="J141" s="106">
        <f t="shared" si="5"/>
        <v>0</v>
      </c>
      <c r="K141" s="125">
        <f t="shared" si="6"/>
        <v>0</v>
      </c>
      <c r="L141" s="47">
        <f t="shared" si="7"/>
        <v>0</v>
      </c>
      <c r="M141" s="47">
        <f t="shared" si="8"/>
        <v>0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</row>
    <row r="142" spans="2:71" s="7" customFormat="1" ht="15">
      <c r="B142" s="5"/>
      <c r="C142" s="5"/>
      <c r="D142" s="6"/>
      <c r="E142" s="6"/>
      <c r="F142" s="126"/>
      <c r="G142" s="126"/>
      <c r="H142" s="126"/>
      <c r="I142" s="126"/>
      <c r="J142" s="106">
        <f t="shared" si="5"/>
        <v>0</v>
      </c>
      <c r="K142" s="125">
        <f t="shared" si="6"/>
        <v>0</v>
      </c>
      <c r="L142" s="47">
        <f t="shared" si="7"/>
        <v>0</v>
      </c>
      <c r="M142" s="47">
        <f t="shared" si="8"/>
        <v>0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</row>
    <row r="143" spans="2:71" s="7" customFormat="1" ht="15">
      <c r="B143" s="5"/>
      <c r="C143" s="5"/>
      <c r="D143" s="6"/>
      <c r="E143" s="6"/>
      <c r="F143" s="126"/>
      <c r="G143" s="126"/>
      <c r="H143" s="126"/>
      <c r="I143" s="126"/>
      <c r="J143" s="106">
        <f t="shared" si="5"/>
        <v>0</v>
      </c>
      <c r="K143" s="125">
        <f t="shared" si="6"/>
        <v>0</v>
      </c>
      <c r="L143" s="47">
        <f t="shared" si="7"/>
        <v>0</v>
      </c>
      <c r="M143" s="47">
        <f t="shared" si="8"/>
        <v>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</row>
    <row r="144" spans="2:71" s="7" customFormat="1" ht="15">
      <c r="B144" s="5"/>
      <c r="C144" s="5"/>
      <c r="D144" s="6"/>
      <c r="E144" s="6"/>
      <c r="F144" s="126"/>
      <c r="G144" s="126"/>
      <c r="H144" s="126"/>
      <c r="I144" s="126"/>
      <c r="J144" s="106">
        <f t="shared" si="5"/>
        <v>0</v>
      </c>
      <c r="K144" s="125">
        <f t="shared" si="6"/>
        <v>0</v>
      </c>
      <c r="L144" s="47">
        <f t="shared" si="7"/>
        <v>0</v>
      </c>
      <c r="M144" s="47">
        <f t="shared" si="8"/>
        <v>0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</row>
    <row r="145" spans="2:71" s="7" customFormat="1" ht="15">
      <c r="B145" s="5"/>
      <c r="C145" s="5"/>
      <c r="D145" s="6"/>
      <c r="E145" s="6"/>
      <c r="F145" s="126"/>
      <c r="G145" s="126"/>
      <c r="H145" s="126"/>
      <c r="I145" s="126"/>
      <c r="J145" s="106">
        <f t="shared" ref="J145:J165" si="9">D145*E145*C145</f>
        <v>0</v>
      </c>
      <c r="K145" s="125">
        <f t="shared" ref="K145:K165" si="10">IF(F145*G145&lt;=400,(J145*4)/20,IF(F145*G145&gt;900,(J145*7.5)/20,(J145*4.5)/20))</f>
        <v>0</v>
      </c>
      <c r="L145" s="47">
        <f t="shared" ref="L145:L165" si="11">IF(F145&gt;0,((((F145*10)+(G145*10))*H145*I145*($N$1*1.8))/((F145*10)*(G145*10)))*J145,0)</f>
        <v>0</v>
      </c>
      <c r="M145" s="47">
        <f t="shared" ref="M145:M165" si="12">J145*(1+15%)</f>
        <v>0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</row>
    <row r="146" spans="2:71" s="7" customFormat="1" ht="15">
      <c r="B146" s="5"/>
      <c r="C146" s="5"/>
      <c r="D146" s="6"/>
      <c r="E146" s="6"/>
      <c r="F146" s="126"/>
      <c r="G146" s="126"/>
      <c r="H146" s="126"/>
      <c r="I146" s="126"/>
      <c r="J146" s="106">
        <f t="shared" si="9"/>
        <v>0</v>
      </c>
      <c r="K146" s="125">
        <f t="shared" si="10"/>
        <v>0</v>
      </c>
      <c r="L146" s="47">
        <f t="shared" si="11"/>
        <v>0</v>
      </c>
      <c r="M146" s="47">
        <f t="shared" si="12"/>
        <v>0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</row>
    <row r="147" spans="2:71" s="7" customFormat="1" ht="15">
      <c r="B147" s="5"/>
      <c r="C147" s="5"/>
      <c r="D147" s="6"/>
      <c r="E147" s="6"/>
      <c r="F147" s="126"/>
      <c r="G147" s="126"/>
      <c r="H147" s="126"/>
      <c r="I147" s="126"/>
      <c r="J147" s="106">
        <f t="shared" si="9"/>
        <v>0</v>
      </c>
      <c r="K147" s="125">
        <f t="shared" si="10"/>
        <v>0</v>
      </c>
      <c r="L147" s="47">
        <f t="shared" si="11"/>
        <v>0</v>
      </c>
      <c r="M147" s="47">
        <f t="shared" si="12"/>
        <v>0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</row>
    <row r="148" spans="2:71" s="7" customFormat="1" ht="15">
      <c r="B148" s="5"/>
      <c r="C148" s="5"/>
      <c r="D148" s="6"/>
      <c r="E148" s="6"/>
      <c r="F148" s="126"/>
      <c r="G148" s="126"/>
      <c r="H148" s="126"/>
      <c r="I148" s="126"/>
      <c r="J148" s="106">
        <f t="shared" si="9"/>
        <v>0</v>
      </c>
      <c r="K148" s="125">
        <f t="shared" si="10"/>
        <v>0</v>
      </c>
      <c r="L148" s="47">
        <f t="shared" si="11"/>
        <v>0</v>
      </c>
      <c r="M148" s="47">
        <f t="shared" si="12"/>
        <v>0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</row>
    <row r="149" spans="2:71" s="7" customFormat="1" ht="15">
      <c r="B149" s="5"/>
      <c r="C149" s="5"/>
      <c r="D149" s="6"/>
      <c r="E149" s="6"/>
      <c r="F149" s="126"/>
      <c r="G149" s="126"/>
      <c r="H149" s="126"/>
      <c r="I149" s="126"/>
      <c r="J149" s="106">
        <f t="shared" si="9"/>
        <v>0</v>
      </c>
      <c r="K149" s="125">
        <f t="shared" si="10"/>
        <v>0</v>
      </c>
      <c r="L149" s="47">
        <f t="shared" si="11"/>
        <v>0</v>
      </c>
      <c r="M149" s="47">
        <f t="shared" si="12"/>
        <v>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</row>
    <row r="150" spans="2:71" s="7" customFormat="1" ht="15">
      <c r="B150" s="5"/>
      <c r="C150" s="5"/>
      <c r="D150" s="6"/>
      <c r="E150" s="6"/>
      <c r="F150" s="126"/>
      <c r="G150" s="126"/>
      <c r="H150" s="126"/>
      <c r="I150" s="126"/>
      <c r="J150" s="106">
        <f t="shared" si="9"/>
        <v>0</v>
      </c>
      <c r="K150" s="125">
        <f t="shared" si="10"/>
        <v>0</v>
      </c>
      <c r="L150" s="47">
        <f t="shared" si="11"/>
        <v>0</v>
      </c>
      <c r="M150" s="47">
        <f t="shared" si="12"/>
        <v>0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</row>
    <row r="151" spans="2:71" s="7" customFormat="1" ht="15">
      <c r="B151" s="5"/>
      <c r="C151" s="5"/>
      <c r="D151" s="6"/>
      <c r="E151" s="6"/>
      <c r="F151" s="126"/>
      <c r="G151" s="126"/>
      <c r="H151" s="126"/>
      <c r="I151" s="126"/>
      <c r="J151" s="106">
        <f t="shared" si="9"/>
        <v>0</v>
      </c>
      <c r="K151" s="125">
        <f t="shared" si="10"/>
        <v>0</v>
      </c>
      <c r="L151" s="47">
        <f t="shared" si="11"/>
        <v>0</v>
      </c>
      <c r="M151" s="47">
        <f t="shared" si="12"/>
        <v>0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</row>
    <row r="152" spans="2:71" s="7" customFormat="1" ht="15">
      <c r="B152" s="5"/>
      <c r="C152" s="5"/>
      <c r="D152" s="6"/>
      <c r="E152" s="6"/>
      <c r="F152" s="126"/>
      <c r="G152" s="126"/>
      <c r="H152" s="126"/>
      <c r="I152" s="126"/>
      <c r="J152" s="106">
        <f t="shared" si="9"/>
        <v>0</v>
      </c>
      <c r="K152" s="125">
        <f t="shared" si="10"/>
        <v>0</v>
      </c>
      <c r="L152" s="47">
        <f t="shared" si="11"/>
        <v>0</v>
      </c>
      <c r="M152" s="47">
        <f t="shared" si="12"/>
        <v>0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</row>
    <row r="153" spans="2:71" s="7" customFormat="1" ht="15">
      <c r="B153" s="5"/>
      <c r="C153" s="5"/>
      <c r="D153" s="6"/>
      <c r="E153" s="6"/>
      <c r="F153" s="126"/>
      <c r="G153" s="126"/>
      <c r="H153" s="126"/>
      <c r="I153" s="126"/>
      <c r="J153" s="106">
        <f t="shared" si="9"/>
        <v>0</v>
      </c>
      <c r="K153" s="125">
        <f t="shared" si="10"/>
        <v>0</v>
      </c>
      <c r="L153" s="47">
        <f t="shared" si="11"/>
        <v>0</v>
      </c>
      <c r="M153" s="47">
        <f t="shared" si="12"/>
        <v>0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</row>
    <row r="154" spans="2:71" s="7" customFormat="1" ht="15">
      <c r="B154" s="5"/>
      <c r="C154" s="5"/>
      <c r="D154" s="6"/>
      <c r="E154" s="6"/>
      <c r="F154" s="126"/>
      <c r="G154" s="126"/>
      <c r="H154" s="126"/>
      <c r="I154" s="126"/>
      <c r="J154" s="106">
        <f t="shared" si="9"/>
        <v>0</v>
      </c>
      <c r="K154" s="125">
        <f t="shared" si="10"/>
        <v>0</v>
      </c>
      <c r="L154" s="47">
        <f t="shared" si="11"/>
        <v>0</v>
      </c>
      <c r="M154" s="47">
        <f t="shared" si="12"/>
        <v>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</row>
    <row r="155" spans="2:71" s="7" customFormat="1" ht="15">
      <c r="B155" s="5"/>
      <c r="C155" s="5"/>
      <c r="D155" s="6"/>
      <c r="E155" s="6"/>
      <c r="F155" s="126"/>
      <c r="G155" s="126"/>
      <c r="H155" s="126"/>
      <c r="I155" s="126"/>
      <c r="J155" s="106">
        <f t="shared" si="9"/>
        <v>0</v>
      </c>
      <c r="K155" s="125">
        <f t="shared" si="10"/>
        <v>0</v>
      </c>
      <c r="L155" s="47">
        <f t="shared" si="11"/>
        <v>0</v>
      </c>
      <c r="M155" s="47">
        <f t="shared" si="12"/>
        <v>0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</row>
    <row r="156" spans="2:71" s="7" customFormat="1" ht="15">
      <c r="B156" s="5"/>
      <c r="C156" s="5"/>
      <c r="D156" s="6"/>
      <c r="E156" s="6"/>
      <c r="F156" s="126"/>
      <c r="G156" s="126"/>
      <c r="H156" s="126"/>
      <c r="I156" s="126"/>
      <c r="J156" s="106">
        <f t="shared" si="9"/>
        <v>0</v>
      </c>
      <c r="K156" s="125">
        <f t="shared" si="10"/>
        <v>0</v>
      </c>
      <c r="L156" s="47">
        <f t="shared" si="11"/>
        <v>0</v>
      </c>
      <c r="M156" s="47">
        <f t="shared" si="12"/>
        <v>0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</row>
    <row r="157" spans="2:71" s="7" customFormat="1" ht="15">
      <c r="B157" s="5"/>
      <c r="C157" s="5"/>
      <c r="D157" s="6"/>
      <c r="E157" s="6"/>
      <c r="F157" s="126"/>
      <c r="G157" s="126"/>
      <c r="H157" s="126"/>
      <c r="I157" s="126"/>
      <c r="J157" s="106">
        <f t="shared" si="9"/>
        <v>0</v>
      </c>
      <c r="K157" s="125">
        <f t="shared" si="10"/>
        <v>0</v>
      </c>
      <c r="L157" s="47">
        <f t="shared" si="11"/>
        <v>0</v>
      </c>
      <c r="M157" s="47">
        <f t="shared" si="12"/>
        <v>0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</row>
    <row r="158" spans="2:71" s="7" customFormat="1" ht="15">
      <c r="B158" s="5"/>
      <c r="C158" s="5"/>
      <c r="D158" s="6"/>
      <c r="E158" s="6"/>
      <c r="F158" s="126"/>
      <c r="G158" s="126"/>
      <c r="H158" s="126"/>
      <c r="I158" s="126"/>
      <c r="J158" s="106">
        <f t="shared" si="9"/>
        <v>0</v>
      </c>
      <c r="K158" s="125">
        <f t="shared" si="10"/>
        <v>0</v>
      </c>
      <c r="L158" s="47">
        <f t="shared" si="11"/>
        <v>0</v>
      </c>
      <c r="M158" s="47">
        <f t="shared" si="12"/>
        <v>0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</row>
    <row r="159" spans="2:71" s="7" customFormat="1" ht="15">
      <c r="B159" s="5"/>
      <c r="C159" s="5"/>
      <c r="D159" s="6"/>
      <c r="E159" s="6"/>
      <c r="F159" s="126"/>
      <c r="G159" s="126"/>
      <c r="H159" s="126"/>
      <c r="I159" s="126"/>
      <c r="J159" s="106">
        <f t="shared" si="9"/>
        <v>0</v>
      </c>
      <c r="K159" s="125">
        <f t="shared" si="10"/>
        <v>0</v>
      </c>
      <c r="L159" s="47">
        <f t="shared" si="11"/>
        <v>0</v>
      </c>
      <c r="M159" s="47">
        <f t="shared" si="12"/>
        <v>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</row>
    <row r="160" spans="2:71" s="7" customFormat="1" ht="15">
      <c r="B160" s="5"/>
      <c r="C160" s="5"/>
      <c r="D160" s="6"/>
      <c r="E160" s="6"/>
      <c r="F160" s="126"/>
      <c r="G160" s="126"/>
      <c r="H160" s="126"/>
      <c r="I160" s="126"/>
      <c r="J160" s="106">
        <f t="shared" si="9"/>
        <v>0</v>
      </c>
      <c r="K160" s="125">
        <f t="shared" si="10"/>
        <v>0</v>
      </c>
      <c r="L160" s="47">
        <f t="shared" si="11"/>
        <v>0</v>
      </c>
      <c r="M160" s="47">
        <f t="shared" si="12"/>
        <v>0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</row>
    <row r="161" spans="2:71" s="7" customFormat="1" ht="15">
      <c r="B161" s="5"/>
      <c r="C161" s="5"/>
      <c r="D161" s="6"/>
      <c r="E161" s="6"/>
      <c r="F161" s="126"/>
      <c r="G161" s="126"/>
      <c r="H161" s="126"/>
      <c r="I161" s="126"/>
      <c r="J161" s="106">
        <f t="shared" si="9"/>
        <v>0</v>
      </c>
      <c r="K161" s="125">
        <f t="shared" si="10"/>
        <v>0</v>
      </c>
      <c r="L161" s="47">
        <f t="shared" si="11"/>
        <v>0</v>
      </c>
      <c r="M161" s="47">
        <f t="shared" si="12"/>
        <v>0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</row>
    <row r="162" spans="2:71" s="7" customFormat="1" ht="15">
      <c r="B162" s="5"/>
      <c r="C162" s="5"/>
      <c r="D162" s="6"/>
      <c r="E162" s="6"/>
      <c r="F162" s="126"/>
      <c r="G162" s="126"/>
      <c r="H162" s="126"/>
      <c r="I162" s="126"/>
      <c r="J162" s="106">
        <f t="shared" si="9"/>
        <v>0</v>
      </c>
      <c r="K162" s="125">
        <f t="shared" si="10"/>
        <v>0</v>
      </c>
      <c r="L162" s="47">
        <f t="shared" si="11"/>
        <v>0</v>
      </c>
      <c r="M162" s="47">
        <f t="shared" si="12"/>
        <v>0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</row>
    <row r="163" spans="2:71" s="7" customFormat="1" ht="15">
      <c r="B163" s="5"/>
      <c r="C163" s="5"/>
      <c r="D163" s="6"/>
      <c r="E163" s="6"/>
      <c r="F163" s="126"/>
      <c r="G163" s="126"/>
      <c r="H163" s="126"/>
      <c r="I163" s="126"/>
      <c r="J163" s="106">
        <f t="shared" si="9"/>
        <v>0</v>
      </c>
      <c r="K163" s="125">
        <f t="shared" si="10"/>
        <v>0</v>
      </c>
      <c r="L163" s="47">
        <f t="shared" si="11"/>
        <v>0</v>
      </c>
      <c r="M163" s="47">
        <f t="shared" si="12"/>
        <v>0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</row>
    <row r="164" spans="2:71" s="7" customFormat="1" ht="15">
      <c r="B164" s="5"/>
      <c r="C164" s="5"/>
      <c r="D164" s="6"/>
      <c r="E164" s="6"/>
      <c r="F164" s="126"/>
      <c r="G164" s="126"/>
      <c r="H164" s="126"/>
      <c r="I164" s="126"/>
      <c r="J164" s="106">
        <f t="shared" si="9"/>
        <v>0</v>
      </c>
      <c r="K164" s="125">
        <f t="shared" si="10"/>
        <v>0</v>
      </c>
      <c r="L164" s="47">
        <f t="shared" si="11"/>
        <v>0</v>
      </c>
      <c r="M164" s="47">
        <f t="shared" si="12"/>
        <v>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</row>
    <row r="165" spans="2:71" s="7" customFormat="1" ht="15">
      <c r="B165" s="5"/>
      <c r="C165" s="5"/>
      <c r="D165" s="6"/>
      <c r="E165" s="6"/>
      <c r="F165" s="126"/>
      <c r="G165" s="126"/>
      <c r="H165" s="126"/>
      <c r="I165" s="126"/>
      <c r="J165" s="106">
        <f t="shared" si="9"/>
        <v>0</v>
      </c>
      <c r="K165" s="125">
        <f t="shared" si="10"/>
        <v>0</v>
      </c>
      <c r="L165" s="47">
        <f t="shared" si="11"/>
        <v>0</v>
      </c>
      <c r="M165" s="47">
        <f t="shared" si="12"/>
        <v>0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</row>
    <row r="166" spans="2:71" s="7" customFormat="1">
      <c r="K166" s="8"/>
      <c r="L166" s="8"/>
      <c r="M166" s="8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</row>
    <row r="167" spans="2:71" s="7" customFormat="1">
      <c r="K167" s="8"/>
      <c r="L167" s="8"/>
      <c r="M167" s="8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</row>
    <row r="168" spans="2:71" s="7" customFormat="1">
      <c r="K168" s="8"/>
      <c r="L168" s="8"/>
      <c r="M168" s="8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</row>
    <row r="169" spans="2:71" s="7" customFormat="1">
      <c r="K169" s="8"/>
      <c r="L169" s="8"/>
      <c r="M169" s="8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</row>
    <row r="170" spans="2:71" s="7" customFormat="1">
      <c r="K170" s="8"/>
      <c r="L170" s="8"/>
      <c r="M170" s="8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</row>
    <row r="171" spans="2:71" s="7" customFormat="1">
      <c r="K171" s="8"/>
      <c r="L171" s="8"/>
      <c r="M171" s="8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</row>
    <row r="172" spans="2:71" s="7" customFormat="1">
      <c r="K172" s="8"/>
      <c r="L172" s="8"/>
      <c r="M172" s="8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</row>
    <row r="173" spans="2:71" s="7" customFormat="1">
      <c r="K173" s="8"/>
      <c r="L173" s="8"/>
      <c r="M173" s="8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</row>
    <row r="174" spans="2:71" s="7" customFormat="1">
      <c r="K174" s="8"/>
      <c r="L174" s="8"/>
      <c r="M174" s="8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</row>
    <row r="175" spans="2:71" s="7" customFormat="1">
      <c r="K175" s="8"/>
      <c r="L175" s="8"/>
      <c r="M175" s="8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</row>
    <row r="176" spans="2:71" s="7" customFormat="1">
      <c r="K176" s="8"/>
      <c r="L176" s="8"/>
      <c r="M176" s="8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</row>
    <row r="177" spans="11:71" s="7" customFormat="1">
      <c r="K177" s="8"/>
      <c r="L177" s="8"/>
      <c r="M177" s="8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</row>
    <row r="178" spans="11:71" s="7" customFormat="1">
      <c r="K178" s="8"/>
      <c r="L178" s="8"/>
      <c r="M178" s="8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</row>
    <row r="179" spans="11:71" s="7" customFormat="1">
      <c r="K179" s="8"/>
      <c r="L179" s="8"/>
      <c r="M179" s="8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</row>
    <row r="180" spans="11:71" s="7" customFormat="1">
      <c r="K180" s="8"/>
      <c r="L180" s="8"/>
      <c r="M180" s="8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</row>
    <row r="181" spans="11:71" s="7" customFormat="1">
      <c r="K181" s="8"/>
      <c r="L181" s="8"/>
      <c r="M181" s="8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</row>
    <row r="182" spans="11:71" s="7" customFormat="1">
      <c r="K182" s="8"/>
      <c r="L182" s="8"/>
      <c r="M182" s="8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</row>
    <row r="183" spans="11:71" s="7" customFormat="1">
      <c r="K183" s="8"/>
      <c r="L183" s="8"/>
      <c r="M183" s="8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</row>
    <row r="184" spans="11:71" s="7" customFormat="1">
      <c r="K184" s="8"/>
      <c r="L184" s="8"/>
      <c r="M184" s="8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</row>
    <row r="185" spans="11:71" s="7" customFormat="1">
      <c r="K185" s="8"/>
      <c r="L185" s="8"/>
      <c r="M185" s="8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</row>
    <row r="186" spans="11:71" s="7" customFormat="1">
      <c r="K186" s="8"/>
      <c r="L186" s="8"/>
      <c r="M186" s="8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</row>
    <row r="187" spans="11:71" s="7" customFormat="1">
      <c r="K187" s="8"/>
      <c r="L187" s="8"/>
      <c r="M187" s="8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</row>
    <row r="188" spans="11:71" s="7" customFormat="1">
      <c r="K188" s="8"/>
      <c r="L188" s="8"/>
      <c r="M188" s="8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</row>
    <row r="189" spans="11:71" s="7" customFormat="1">
      <c r="K189" s="8"/>
      <c r="L189" s="8"/>
      <c r="M189" s="8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</row>
    <row r="190" spans="11:71" s="7" customFormat="1">
      <c r="K190" s="8"/>
      <c r="L190" s="8"/>
      <c r="M190" s="8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</row>
    <row r="191" spans="11:71" s="7" customFormat="1">
      <c r="K191" s="8"/>
      <c r="L191" s="8"/>
      <c r="M191" s="8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</row>
    <row r="192" spans="11:71" s="7" customFormat="1">
      <c r="K192" s="8"/>
      <c r="L192" s="8"/>
      <c r="M192" s="8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</row>
    <row r="193" spans="11:71" s="7" customFormat="1">
      <c r="K193" s="8"/>
      <c r="L193" s="8"/>
      <c r="M193" s="8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</row>
    <row r="194" spans="11:71" s="7" customFormat="1">
      <c r="K194" s="8"/>
      <c r="L194" s="8"/>
      <c r="M194" s="8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</row>
    <row r="195" spans="11:71" s="7" customFormat="1">
      <c r="K195" s="8"/>
      <c r="L195" s="8"/>
      <c r="M195" s="8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</row>
    <row r="196" spans="11:71" s="7" customFormat="1">
      <c r="K196" s="8"/>
      <c r="L196" s="8"/>
      <c r="M196" s="8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</row>
    <row r="197" spans="11:71" s="7" customFormat="1">
      <c r="K197" s="8"/>
      <c r="L197" s="8"/>
      <c r="M197" s="8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</row>
    <row r="198" spans="11:71" s="7" customFormat="1">
      <c r="K198" s="8"/>
      <c r="L198" s="8"/>
      <c r="M198" s="8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</row>
    <row r="199" spans="11:71" s="7" customFormat="1">
      <c r="K199" s="8"/>
      <c r="L199" s="8"/>
      <c r="M199" s="8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</row>
    <row r="200" spans="11:71" s="7" customFormat="1">
      <c r="K200" s="8"/>
      <c r="L200" s="8"/>
      <c r="M200" s="8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</row>
    <row r="201" spans="11:71" s="7" customFormat="1">
      <c r="K201" s="8"/>
      <c r="L201" s="8"/>
      <c r="M201" s="8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</row>
    <row r="202" spans="11:71" s="7" customFormat="1">
      <c r="K202" s="8"/>
      <c r="L202" s="8"/>
      <c r="M202" s="8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</row>
    <row r="203" spans="11:71" s="7" customFormat="1">
      <c r="K203" s="8"/>
      <c r="L203" s="8"/>
      <c r="M203" s="8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</row>
    <row r="204" spans="11:71" s="7" customFormat="1">
      <c r="K204" s="8"/>
      <c r="L204" s="8"/>
      <c r="M204" s="8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</row>
    <row r="205" spans="11:71" s="7" customFormat="1">
      <c r="K205" s="8"/>
      <c r="L205" s="8"/>
      <c r="M205" s="8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</row>
    <row r="206" spans="11:71" s="7" customFormat="1">
      <c r="K206" s="8"/>
      <c r="L206" s="8"/>
      <c r="M206" s="8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</row>
    <row r="207" spans="11:71" s="7" customFormat="1">
      <c r="K207" s="8"/>
      <c r="L207" s="8"/>
      <c r="M207" s="8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</row>
    <row r="208" spans="11:71" s="7" customFormat="1">
      <c r="K208" s="8"/>
      <c r="L208" s="8"/>
      <c r="M208" s="8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</row>
    <row r="209" spans="11:71" s="7" customFormat="1">
      <c r="K209" s="8"/>
      <c r="L209" s="8"/>
      <c r="M209" s="8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</row>
    <row r="210" spans="11:71" s="7" customFormat="1">
      <c r="K210" s="8"/>
      <c r="L210" s="8"/>
      <c r="M210" s="8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</row>
    <row r="211" spans="11:71" s="7" customFormat="1">
      <c r="K211" s="8"/>
      <c r="L211" s="8"/>
      <c r="M211" s="8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</row>
    <row r="212" spans="11:71" s="7" customFormat="1">
      <c r="K212" s="8"/>
      <c r="L212" s="8"/>
      <c r="M212" s="8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</row>
    <row r="213" spans="11:71" s="7" customFormat="1">
      <c r="K213" s="8"/>
      <c r="L213" s="8"/>
      <c r="M213" s="8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</row>
    <row r="214" spans="11:71" s="7" customFormat="1">
      <c r="K214" s="8"/>
      <c r="L214" s="8"/>
      <c r="M214" s="8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</row>
    <row r="215" spans="11:71" s="7" customFormat="1">
      <c r="K215" s="8"/>
      <c r="L215" s="8"/>
      <c r="M215" s="8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</row>
    <row r="216" spans="11:71" s="7" customFormat="1">
      <c r="K216" s="8"/>
      <c r="L216" s="8"/>
      <c r="M216" s="8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</row>
    <row r="217" spans="11:71" s="7" customFormat="1">
      <c r="K217" s="8"/>
      <c r="L217" s="8"/>
      <c r="M217" s="8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</row>
    <row r="218" spans="11:71" s="7" customFormat="1">
      <c r="K218" s="8"/>
      <c r="L218" s="8"/>
      <c r="M218" s="8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</row>
    <row r="219" spans="11:71" s="7" customFormat="1">
      <c r="K219" s="8"/>
      <c r="L219" s="8"/>
      <c r="M219" s="8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</row>
    <row r="220" spans="11:71" s="7" customFormat="1">
      <c r="K220" s="8"/>
      <c r="L220" s="8"/>
      <c r="M220" s="8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</row>
    <row r="221" spans="11:71" s="7" customFormat="1">
      <c r="K221" s="8"/>
      <c r="L221" s="8"/>
      <c r="M221" s="8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</row>
    <row r="222" spans="11:71" s="7" customFormat="1">
      <c r="K222" s="8"/>
      <c r="L222" s="8"/>
      <c r="M222" s="8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</row>
    <row r="223" spans="11:71" s="7" customFormat="1">
      <c r="K223" s="8"/>
      <c r="L223" s="8"/>
      <c r="M223" s="8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</row>
    <row r="224" spans="11:71" s="7" customFormat="1">
      <c r="K224" s="8"/>
      <c r="L224" s="8"/>
      <c r="M224" s="8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</row>
    <row r="225" spans="11:71" s="7" customFormat="1">
      <c r="K225" s="8"/>
      <c r="L225" s="8"/>
      <c r="M225" s="8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</row>
    <row r="226" spans="11:71" s="7" customFormat="1">
      <c r="K226" s="8"/>
      <c r="L226" s="8"/>
      <c r="M226" s="8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</row>
    <row r="227" spans="11:71" s="7" customFormat="1">
      <c r="K227" s="8"/>
      <c r="L227" s="8"/>
      <c r="M227" s="8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</row>
    <row r="228" spans="11:71" s="7" customFormat="1">
      <c r="K228" s="8"/>
      <c r="L228" s="8"/>
      <c r="M228" s="8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</row>
    <row r="229" spans="11:71" s="7" customFormat="1">
      <c r="K229" s="8"/>
      <c r="L229" s="8"/>
      <c r="M229" s="8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</row>
    <row r="230" spans="11:71" s="7" customFormat="1">
      <c r="K230" s="8"/>
      <c r="L230" s="8"/>
      <c r="M230" s="8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</row>
    <row r="231" spans="11:71" s="7" customFormat="1">
      <c r="K231" s="8"/>
      <c r="L231" s="8"/>
      <c r="M231" s="8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</row>
    <row r="232" spans="11:71" s="7" customFormat="1">
      <c r="K232" s="8"/>
      <c r="L232" s="8"/>
      <c r="M232" s="8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</row>
    <row r="233" spans="11:71" s="7" customFormat="1">
      <c r="K233" s="8"/>
      <c r="L233" s="8"/>
      <c r="M233" s="8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</row>
    <row r="234" spans="11:71" s="7" customFormat="1">
      <c r="K234" s="8"/>
      <c r="L234" s="8"/>
      <c r="M234" s="8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</row>
    <row r="235" spans="11:71" s="7" customFormat="1">
      <c r="K235" s="8"/>
      <c r="L235" s="8"/>
      <c r="M235" s="8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</row>
    <row r="236" spans="11:71" s="7" customFormat="1">
      <c r="K236" s="8"/>
      <c r="L236" s="8"/>
      <c r="M236" s="8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</row>
    <row r="237" spans="11:71" s="7" customFormat="1">
      <c r="K237" s="8"/>
      <c r="L237" s="8"/>
      <c r="M237" s="8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</row>
    <row r="238" spans="11:71" s="7" customFormat="1">
      <c r="K238" s="8"/>
      <c r="L238" s="8"/>
      <c r="M238" s="8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</row>
    <row r="239" spans="11:71" s="7" customFormat="1">
      <c r="K239" s="8"/>
      <c r="L239" s="8"/>
      <c r="M239" s="8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</row>
    <row r="240" spans="11:71" s="7" customFormat="1">
      <c r="K240" s="8"/>
      <c r="L240" s="8"/>
      <c r="M240" s="8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</row>
    <row r="241" spans="11:71" s="7" customFormat="1">
      <c r="K241" s="8"/>
      <c r="L241" s="8"/>
      <c r="M241" s="8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</row>
    <row r="242" spans="11:71" s="7" customFormat="1">
      <c r="K242" s="8"/>
      <c r="L242" s="8"/>
      <c r="M242" s="8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</row>
    <row r="243" spans="11:71" s="7" customFormat="1">
      <c r="K243" s="8"/>
      <c r="L243" s="8"/>
      <c r="M243" s="8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</row>
    <row r="244" spans="11:71" s="7" customFormat="1">
      <c r="K244" s="8"/>
      <c r="L244" s="8"/>
      <c r="M244" s="8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</row>
    <row r="245" spans="11:71" s="7" customFormat="1">
      <c r="K245" s="8"/>
      <c r="L245" s="8"/>
      <c r="M245" s="8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</row>
    <row r="246" spans="11:71" s="7" customFormat="1">
      <c r="K246" s="8"/>
      <c r="L246" s="8"/>
      <c r="M246" s="8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</row>
    <row r="247" spans="11:71" s="7" customFormat="1">
      <c r="K247" s="8"/>
      <c r="L247" s="8"/>
      <c r="M247" s="8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</row>
    <row r="248" spans="11:71" s="7" customFormat="1">
      <c r="K248" s="8"/>
      <c r="L248" s="8"/>
      <c r="M248" s="8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</row>
    <row r="249" spans="11:71" s="7" customFormat="1">
      <c r="K249" s="8"/>
      <c r="L249" s="8"/>
      <c r="M249" s="8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</row>
    <row r="250" spans="11:71" s="7" customFormat="1">
      <c r="K250" s="8"/>
      <c r="L250" s="8"/>
      <c r="M250" s="8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</row>
    <row r="251" spans="11:71" s="7" customFormat="1">
      <c r="K251" s="8"/>
      <c r="L251" s="8"/>
      <c r="M251" s="8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</row>
    <row r="252" spans="11:71" s="7" customFormat="1">
      <c r="K252" s="8"/>
      <c r="L252" s="8"/>
      <c r="M252" s="8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</row>
    <row r="253" spans="11:71" s="7" customFormat="1">
      <c r="K253" s="8"/>
      <c r="L253" s="8"/>
      <c r="M253" s="8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</row>
    <row r="254" spans="11:71" s="7" customFormat="1">
      <c r="K254" s="8"/>
      <c r="L254" s="8"/>
      <c r="M254" s="8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</row>
    <row r="255" spans="11:71" s="7" customFormat="1">
      <c r="K255" s="8"/>
      <c r="L255" s="8"/>
      <c r="M255" s="8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</row>
    <row r="256" spans="11:71" s="7" customFormat="1">
      <c r="K256" s="8"/>
      <c r="L256" s="8"/>
      <c r="M256" s="8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</row>
    <row r="257" spans="11:71" s="7" customFormat="1">
      <c r="K257" s="8"/>
      <c r="L257" s="8"/>
      <c r="M257" s="8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</row>
    <row r="258" spans="11:71" s="7" customFormat="1">
      <c r="K258" s="8"/>
      <c r="L258" s="8"/>
      <c r="M258" s="8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</row>
    <row r="259" spans="11:71" s="7" customFormat="1">
      <c r="K259" s="8"/>
      <c r="L259" s="8"/>
      <c r="M259" s="8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</row>
    <row r="260" spans="11:71" s="7" customFormat="1">
      <c r="K260" s="8"/>
      <c r="L260" s="8"/>
      <c r="M260" s="8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</row>
    <row r="261" spans="11:71" s="7" customFormat="1">
      <c r="K261" s="8"/>
      <c r="L261" s="8"/>
      <c r="M261" s="8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</row>
    <row r="262" spans="11:71" s="7" customFormat="1">
      <c r="K262" s="8"/>
      <c r="L262" s="8"/>
      <c r="M262" s="8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</row>
    <row r="263" spans="11:71" s="7" customFormat="1">
      <c r="K263" s="8"/>
      <c r="L263" s="8"/>
      <c r="M263" s="8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</row>
    <row r="264" spans="11:71" s="7" customFormat="1">
      <c r="K264" s="8"/>
      <c r="L264" s="8"/>
      <c r="M264" s="8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</row>
    <row r="265" spans="11:71" s="7" customFormat="1">
      <c r="K265" s="8"/>
      <c r="L265" s="8"/>
      <c r="M265" s="8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</row>
    <row r="266" spans="11:71" s="7" customFormat="1">
      <c r="K266" s="8"/>
      <c r="L266" s="8"/>
      <c r="M266" s="8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</row>
    <row r="267" spans="11:71" s="7" customFormat="1">
      <c r="K267" s="8"/>
      <c r="L267" s="8"/>
      <c r="M267" s="8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</row>
    <row r="268" spans="11:71" s="7" customFormat="1">
      <c r="K268" s="8"/>
      <c r="L268" s="8"/>
      <c r="M268" s="8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</row>
    <row r="269" spans="11:71" s="7" customFormat="1">
      <c r="K269" s="8"/>
      <c r="L269" s="8"/>
      <c r="M269" s="8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</row>
    <row r="270" spans="11:71" s="7" customFormat="1">
      <c r="K270" s="8"/>
      <c r="L270" s="8"/>
      <c r="M270" s="8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</row>
    <row r="271" spans="11:71" s="7" customFormat="1">
      <c r="K271" s="8"/>
      <c r="L271" s="8"/>
      <c r="M271" s="8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</row>
    <row r="272" spans="11:71" s="7" customFormat="1">
      <c r="K272" s="8"/>
      <c r="L272" s="8"/>
      <c r="M272" s="8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</row>
    <row r="273" spans="11:71" s="7" customFormat="1">
      <c r="K273" s="8"/>
      <c r="L273" s="8"/>
      <c r="M273" s="8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</row>
    <row r="274" spans="11:71" s="7" customFormat="1">
      <c r="K274" s="8"/>
      <c r="L274" s="8"/>
      <c r="M274" s="8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</row>
    <row r="275" spans="11:71" s="7" customFormat="1">
      <c r="K275" s="8"/>
      <c r="L275" s="8"/>
      <c r="M275" s="8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</row>
    <row r="276" spans="11:71" s="7" customFormat="1">
      <c r="K276" s="8"/>
      <c r="L276" s="8"/>
      <c r="M276" s="8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</row>
    <row r="277" spans="11:71" s="7" customFormat="1">
      <c r="K277" s="8"/>
      <c r="L277" s="8"/>
      <c r="M277" s="8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</row>
    <row r="278" spans="11:71" s="7" customFormat="1">
      <c r="K278" s="8"/>
      <c r="L278" s="8"/>
      <c r="M278" s="8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</row>
    <row r="279" spans="11:71" s="7" customFormat="1">
      <c r="K279" s="8"/>
      <c r="L279" s="8"/>
      <c r="M279" s="8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</row>
    <row r="280" spans="11:71" s="7" customFormat="1">
      <c r="K280" s="8"/>
      <c r="L280" s="8"/>
      <c r="M280" s="8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</row>
    <row r="281" spans="11:71" s="7" customFormat="1">
      <c r="K281" s="8"/>
      <c r="L281" s="8"/>
      <c r="M281" s="8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</row>
    <row r="282" spans="11:71" s="7" customFormat="1">
      <c r="K282" s="8"/>
      <c r="L282" s="8"/>
      <c r="M282" s="8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</row>
    <row r="283" spans="11:71" s="7" customFormat="1">
      <c r="K283" s="8"/>
      <c r="L283" s="8"/>
      <c r="M283" s="8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</row>
    <row r="284" spans="11:71" s="7" customFormat="1">
      <c r="K284" s="8"/>
      <c r="L284" s="8"/>
      <c r="M284" s="8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</row>
    <row r="285" spans="11:71" s="7" customFormat="1">
      <c r="K285" s="8"/>
      <c r="L285" s="8"/>
      <c r="M285" s="8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</row>
    <row r="286" spans="11:71" s="7" customFormat="1">
      <c r="K286" s="8"/>
      <c r="L286" s="8"/>
      <c r="M286" s="8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</row>
    <row r="287" spans="11:71" s="7" customFormat="1">
      <c r="K287" s="8"/>
      <c r="L287" s="8"/>
      <c r="M287" s="8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</row>
    <row r="288" spans="11:71" s="7" customFormat="1">
      <c r="K288" s="8"/>
      <c r="L288" s="8"/>
      <c r="M288" s="8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</row>
    <row r="289" spans="11:71" s="7" customFormat="1">
      <c r="K289" s="8"/>
      <c r="L289" s="8"/>
      <c r="M289" s="8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</row>
    <row r="290" spans="11:71" s="7" customFormat="1">
      <c r="K290" s="8"/>
      <c r="L290" s="8"/>
      <c r="M290" s="8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</row>
    <row r="291" spans="11:71" s="7" customFormat="1">
      <c r="K291" s="8"/>
      <c r="L291" s="8"/>
      <c r="M291" s="8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</row>
    <row r="292" spans="11:71" s="7" customFormat="1">
      <c r="K292" s="8"/>
      <c r="L292" s="8"/>
      <c r="M292" s="8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</row>
    <row r="293" spans="11:71" s="7" customFormat="1">
      <c r="K293" s="8"/>
      <c r="L293" s="8"/>
      <c r="M293" s="8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</row>
    <row r="294" spans="11:71" s="7" customFormat="1">
      <c r="K294" s="8"/>
      <c r="L294" s="8"/>
      <c r="M294" s="8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</row>
    <row r="295" spans="11:71" s="7" customFormat="1">
      <c r="K295" s="8"/>
      <c r="L295" s="8"/>
      <c r="M295" s="8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</row>
    <row r="296" spans="11:71" s="7" customFormat="1">
      <c r="K296" s="8"/>
      <c r="L296" s="8"/>
      <c r="M296" s="8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</row>
    <row r="297" spans="11:71" s="7" customFormat="1">
      <c r="K297" s="8"/>
      <c r="L297" s="8"/>
      <c r="M297" s="8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</row>
    <row r="298" spans="11:71" s="7" customFormat="1">
      <c r="K298" s="8"/>
      <c r="L298" s="8"/>
      <c r="M298" s="8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</row>
    <row r="299" spans="11:71" s="7" customFormat="1">
      <c r="K299" s="8"/>
      <c r="L299" s="8"/>
      <c r="M299" s="8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</row>
    <row r="300" spans="11:71" s="7" customFormat="1">
      <c r="K300" s="8"/>
      <c r="L300" s="8"/>
      <c r="M300" s="8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</row>
    <row r="301" spans="11:71" s="7" customFormat="1">
      <c r="K301" s="8"/>
      <c r="L301" s="8"/>
      <c r="M301" s="8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</row>
    <row r="302" spans="11:71" s="7" customFormat="1">
      <c r="K302" s="8"/>
      <c r="L302" s="8"/>
      <c r="M302" s="8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</row>
    <row r="303" spans="11:71" s="7" customFormat="1">
      <c r="K303" s="8"/>
      <c r="L303" s="8"/>
      <c r="M303" s="8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</row>
    <row r="304" spans="11:71" s="7" customFormat="1">
      <c r="K304" s="8"/>
      <c r="L304" s="8"/>
      <c r="M304" s="8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</row>
    <row r="305" spans="11:71" s="7" customFormat="1">
      <c r="K305" s="8"/>
      <c r="L305" s="8"/>
      <c r="M305" s="8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</row>
    <row r="306" spans="11:71" s="7" customFormat="1">
      <c r="K306" s="8"/>
      <c r="L306" s="8"/>
      <c r="M306" s="8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</row>
    <row r="307" spans="11:71" s="7" customFormat="1">
      <c r="K307" s="8"/>
      <c r="L307" s="8"/>
      <c r="M307" s="8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</row>
    <row r="308" spans="11:71" s="7" customFormat="1">
      <c r="K308" s="8"/>
      <c r="L308" s="8"/>
      <c r="M308" s="8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</row>
    <row r="309" spans="11:71" s="7" customFormat="1">
      <c r="K309" s="8"/>
      <c r="L309" s="8"/>
      <c r="M309" s="8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</row>
    <row r="310" spans="11:71" s="7" customFormat="1">
      <c r="K310" s="8"/>
      <c r="L310" s="8"/>
      <c r="M310" s="8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</row>
    <row r="311" spans="11:71" s="7" customFormat="1">
      <c r="K311" s="8"/>
      <c r="L311" s="8"/>
      <c r="M311" s="8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</row>
    <row r="312" spans="11:71" s="7" customFormat="1">
      <c r="K312" s="8"/>
      <c r="L312" s="8"/>
      <c r="M312" s="8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</row>
    <row r="313" spans="11:71" s="7" customFormat="1">
      <c r="K313" s="8"/>
      <c r="L313" s="8"/>
      <c r="M313" s="8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</row>
    <row r="314" spans="11:71" s="7" customFormat="1">
      <c r="K314" s="8"/>
      <c r="L314" s="8"/>
      <c r="M314" s="8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</row>
    <row r="315" spans="11:71" s="7" customFormat="1">
      <c r="K315" s="8"/>
      <c r="L315" s="8"/>
      <c r="M315" s="8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</row>
    <row r="316" spans="11:71" s="7" customFormat="1">
      <c r="K316" s="8"/>
      <c r="L316" s="8"/>
      <c r="M316" s="8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</row>
    <row r="317" spans="11:71" s="7" customFormat="1">
      <c r="K317" s="8"/>
      <c r="L317" s="8"/>
      <c r="M317" s="8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</row>
    <row r="318" spans="11:71" s="7" customFormat="1">
      <c r="K318" s="8"/>
      <c r="L318" s="8"/>
      <c r="M318" s="8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</row>
    <row r="319" spans="11:71" s="7" customFormat="1">
      <c r="K319" s="8"/>
      <c r="L319" s="8"/>
      <c r="M319" s="8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</row>
    <row r="320" spans="11:71" s="7" customFormat="1">
      <c r="K320" s="8"/>
      <c r="L320" s="8"/>
      <c r="M320" s="8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</row>
    <row r="321" spans="11:71" s="7" customFormat="1">
      <c r="K321" s="8"/>
      <c r="L321" s="8"/>
      <c r="M321" s="8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</row>
    <row r="322" spans="11:71" s="7" customFormat="1">
      <c r="K322" s="8"/>
      <c r="L322" s="8"/>
      <c r="M322" s="8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</row>
    <row r="323" spans="11:71" s="7" customFormat="1">
      <c r="K323" s="8"/>
      <c r="L323" s="8"/>
      <c r="M323" s="8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</row>
    <row r="324" spans="11:71" s="7" customFormat="1">
      <c r="K324" s="8"/>
      <c r="L324" s="8"/>
      <c r="M324" s="8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</row>
    <row r="325" spans="11:71" s="7" customFormat="1">
      <c r="K325" s="8"/>
      <c r="L325" s="8"/>
      <c r="M325" s="8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</row>
    <row r="326" spans="11:71" s="7" customFormat="1">
      <c r="K326" s="8"/>
      <c r="L326" s="8"/>
      <c r="M326" s="8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</row>
    <row r="327" spans="11:71" s="7" customFormat="1">
      <c r="K327" s="8"/>
      <c r="L327" s="8"/>
      <c r="M327" s="8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</row>
    <row r="328" spans="11:71" s="7" customFormat="1">
      <c r="K328" s="8"/>
      <c r="L328" s="8"/>
      <c r="M328" s="8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</row>
    <row r="329" spans="11:71" s="7" customFormat="1">
      <c r="K329" s="8"/>
      <c r="L329" s="8"/>
      <c r="M329" s="8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</row>
    <row r="330" spans="11:71" s="7" customFormat="1">
      <c r="K330" s="8"/>
      <c r="L330" s="8"/>
      <c r="M330" s="8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</row>
    <row r="331" spans="11:71" s="7" customFormat="1">
      <c r="K331" s="8"/>
      <c r="L331" s="8"/>
      <c r="M331" s="8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</row>
    <row r="332" spans="11:71" s="7" customFormat="1">
      <c r="K332" s="8"/>
      <c r="L332" s="8"/>
      <c r="M332" s="8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</row>
    <row r="333" spans="11:71" s="7" customFormat="1">
      <c r="K333" s="8"/>
      <c r="L333" s="8"/>
      <c r="M333" s="8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</row>
    <row r="334" spans="11:71" s="7" customFormat="1">
      <c r="K334" s="8"/>
      <c r="L334" s="8"/>
      <c r="M334" s="8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</row>
    <row r="335" spans="11:71" s="7" customFormat="1">
      <c r="K335" s="8"/>
      <c r="L335" s="8"/>
      <c r="M335" s="8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</row>
    <row r="336" spans="11:71" s="7" customFormat="1">
      <c r="K336" s="8"/>
      <c r="L336" s="8"/>
      <c r="M336" s="8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</row>
    <row r="337" spans="11:71" s="7" customFormat="1">
      <c r="K337" s="8"/>
      <c r="L337" s="8"/>
      <c r="M337" s="8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</row>
    <row r="338" spans="11:71" s="7" customFormat="1">
      <c r="K338" s="8"/>
      <c r="L338" s="8"/>
      <c r="M338" s="8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</row>
    <row r="339" spans="11:71" s="7" customFormat="1">
      <c r="K339" s="8"/>
      <c r="L339" s="8"/>
      <c r="M339" s="8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</row>
    <row r="340" spans="11:71" s="7" customFormat="1">
      <c r="K340" s="8"/>
      <c r="L340" s="8"/>
      <c r="M340" s="8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</row>
    <row r="341" spans="11:71" s="7" customFormat="1">
      <c r="K341" s="8"/>
      <c r="L341" s="8"/>
      <c r="M341" s="8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</row>
    <row r="342" spans="11:71" s="7" customFormat="1">
      <c r="K342" s="8"/>
      <c r="L342" s="8"/>
      <c r="M342" s="8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</row>
    <row r="343" spans="11:71" s="7" customFormat="1">
      <c r="K343" s="8"/>
      <c r="L343" s="8"/>
      <c r="M343" s="8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</row>
    <row r="344" spans="11:71" s="7" customFormat="1">
      <c r="K344" s="8"/>
      <c r="L344" s="8"/>
      <c r="M344" s="8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</row>
    <row r="345" spans="11:71" s="7" customFormat="1">
      <c r="K345" s="8"/>
      <c r="L345" s="8"/>
      <c r="M345" s="8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</row>
    <row r="346" spans="11:71" s="7" customFormat="1">
      <c r="K346" s="8"/>
      <c r="L346" s="8"/>
      <c r="M346" s="8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</row>
    <row r="347" spans="11:71" s="7" customFormat="1">
      <c r="K347" s="8"/>
      <c r="L347" s="8"/>
      <c r="M347" s="8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</row>
    <row r="348" spans="11:71" s="7" customFormat="1">
      <c r="K348" s="8"/>
      <c r="L348" s="8"/>
      <c r="M348" s="8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</row>
    <row r="349" spans="11:71" s="7" customFormat="1">
      <c r="K349" s="8"/>
      <c r="L349" s="8"/>
      <c r="M349" s="8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</row>
    <row r="350" spans="11:71" s="7" customFormat="1">
      <c r="K350" s="8"/>
      <c r="L350" s="8"/>
      <c r="M350" s="8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</row>
    <row r="351" spans="11:71" s="7" customFormat="1">
      <c r="K351" s="8"/>
      <c r="L351" s="8"/>
      <c r="M351" s="8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</row>
    <row r="352" spans="11:71" s="7" customFormat="1">
      <c r="K352" s="8"/>
      <c r="L352" s="8"/>
      <c r="M352" s="8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</row>
    <row r="353" spans="11:71" s="7" customFormat="1">
      <c r="K353" s="8"/>
      <c r="L353" s="8"/>
      <c r="M353" s="8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</row>
    <row r="354" spans="11:71" s="7" customFormat="1">
      <c r="K354" s="8"/>
      <c r="L354" s="8"/>
      <c r="M354" s="8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</row>
    <row r="355" spans="11:71" s="7" customFormat="1">
      <c r="K355" s="8"/>
      <c r="L355" s="8"/>
      <c r="M355" s="8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</row>
    <row r="356" spans="11:71" s="7" customFormat="1">
      <c r="K356" s="8"/>
      <c r="L356" s="8"/>
      <c r="M356" s="8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</row>
    <row r="357" spans="11:71" s="7" customFormat="1">
      <c r="K357" s="8"/>
      <c r="L357" s="8"/>
      <c r="M357" s="8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</row>
    <row r="358" spans="11:71" s="7" customFormat="1">
      <c r="K358" s="8"/>
      <c r="L358" s="8"/>
      <c r="M358" s="8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</row>
    <row r="359" spans="11:71" s="7" customFormat="1">
      <c r="K359" s="8"/>
      <c r="L359" s="8"/>
      <c r="M359" s="8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</row>
    <row r="360" spans="11:71" s="7" customFormat="1">
      <c r="K360" s="8"/>
      <c r="L360" s="8"/>
      <c r="M360" s="8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</row>
    <row r="361" spans="11:71" s="7" customFormat="1">
      <c r="K361" s="8"/>
      <c r="L361" s="8"/>
      <c r="M361" s="8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</row>
    <row r="362" spans="11:71" s="7" customFormat="1">
      <c r="K362" s="8"/>
      <c r="L362" s="8"/>
      <c r="M362" s="8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</row>
    <row r="363" spans="11:71" s="7" customFormat="1">
      <c r="K363" s="8"/>
      <c r="L363" s="8"/>
      <c r="M363" s="8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</row>
    <row r="364" spans="11:71" s="7" customFormat="1">
      <c r="K364" s="8"/>
      <c r="L364" s="8"/>
      <c r="M364" s="8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</row>
    <row r="365" spans="11:71" s="7" customFormat="1">
      <c r="K365" s="8"/>
      <c r="L365" s="8"/>
      <c r="M365" s="8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</row>
    <row r="366" spans="11:71" s="7" customFormat="1">
      <c r="K366" s="8"/>
      <c r="L366" s="8"/>
      <c r="M366" s="8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</row>
    <row r="367" spans="11:71" s="7" customFormat="1">
      <c r="K367" s="8"/>
      <c r="L367" s="8"/>
      <c r="M367" s="8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</row>
    <row r="368" spans="11:71" s="7" customFormat="1">
      <c r="K368" s="8"/>
      <c r="L368" s="8"/>
      <c r="M368" s="8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</row>
    <row r="369" spans="11:71" s="7" customFormat="1">
      <c r="K369" s="8"/>
      <c r="L369" s="8"/>
      <c r="M369" s="8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</row>
    <row r="370" spans="11:71" s="7" customFormat="1">
      <c r="K370" s="8"/>
      <c r="L370" s="8"/>
      <c r="M370" s="8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</row>
    <row r="371" spans="11:71" s="7" customFormat="1">
      <c r="K371" s="8"/>
      <c r="L371" s="8"/>
      <c r="M371" s="8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</row>
    <row r="372" spans="11:71" s="7" customFormat="1">
      <c r="K372" s="8"/>
      <c r="L372" s="8"/>
      <c r="M372" s="8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</row>
    <row r="373" spans="11:71" s="7" customFormat="1">
      <c r="K373" s="8"/>
      <c r="L373" s="8"/>
      <c r="M373" s="8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</row>
    <row r="374" spans="11:71" s="7" customFormat="1">
      <c r="K374" s="8"/>
      <c r="L374" s="8"/>
      <c r="M374" s="8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</row>
    <row r="375" spans="11:71" s="7" customFormat="1">
      <c r="K375" s="8"/>
      <c r="L375" s="8"/>
      <c r="M375" s="8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</row>
    <row r="376" spans="11:71" s="7" customFormat="1">
      <c r="K376" s="8"/>
      <c r="L376" s="8"/>
      <c r="M376" s="8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</row>
    <row r="377" spans="11:71" s="7" customFormat="1">
      <c r="K377" s="8"/>
      <c r="L377" s="8"/>
      <c r="M377" s="8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</row>
    <row r="378" spans="11:71" s="7" customFormat="1">
      <c r="K378" s="8"/>
      <c r="L378" s="8"/>
      <c r="M378" s="8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</row>
    <row r="379" spans="11:71" s="7" customFormat="1">
      <c r="K379" s="8"/>
      <c r="L379" s="8"/>
      <c r="M379" s="8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</row>
    <row r="380" spans="11:71" s="7" customFormat="1">
      <c r="K380" s="8"/>
      <c r="L380" s="8"/>
      <c r="M380" s="8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</row>
    <row r="381" spans="11:71" s="7" customFormat="1">
      <c r="K381" s="8"/>
      <c r="L381" s="8"/>
      <c r="M381" s="8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</row>
    <row r="382" spans="11:71" s="7" customFormat="1">
      <c r="K382" s="8"/>
      <c r="L382" s="8"/>
      <c r="M382" s="8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</row>
    <row r="383" spans="11:71" s="7" customFormat="1">
      <c r="K383" s="8"/>
      <c r="L383" s="8"/>
      <c r="M383" s="8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</row>
    <row r="384" spans="11:71" s="7" customFormat="1">
      <c r="K384" s="8"/>
      <c r="L384" s="8"/>
      <c r="M384" s="8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</row>
    <row r="385" spans="11:71" s="7" customFormat="1">
      <c r="K385" s="8"/>
      <c r="L385" s="8"/>
      <c r="M385" s="8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</row>
    <row r="386" spans="11:71" s="7" customFormat="1">
      <c r="K386" s="8"/>
      <c r="L386" s="8"/>
      <c r="M386" s="8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</row>
    <row r="387" spans="11:71" s="7" customFormat="1">
      <c r="K387" s="8"/>
      <c r="L387" s="8"/>
      <c r="M387" s="8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</row>
    <row r="388" spans="11:71" s="7" customFormat="1">
      <c r="K388" s="8"/>
      <c r="L388" s="8"/>
      <c r="M388" s="8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</row>
    <row r="389" spans="11:71" s="7" customFormat="1">
      <c r="K389" s="8"/>
      <c r="L389" s="8"/>
      <c r="M389" s="8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</row>
    <row r="390" spans="11:71" s="7" customFormat="1">
      <c r="K390" s="8"/>
      <c r="L390" s="8"/>
      <c r="M390" s="8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</row>
    <row r="391" spans="11:71" s="7" customFormat="1">
      <c r="K391" s="8"/>
      <c r="L391" s="8"/>
      <c r="M391" s="8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</row>
    <row r="392" spans="11:71" s="7" customFormat="1">
      <c r="K392" s="8"/>
      <c r="L392" s="8"/>
      <c r="M392" s="8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</row>
    <row r="393" spans="11:71" s="7" customFormat="1">
      <c r="K393" s="8"/>
      <c r="L393" s="8"/>
      <c r="M393" s="8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</row>
    <row r="394" spans="11:71" s="7" customFormat="1">
      <c r="K394" s="8"/>
      <c r="L394" s="8"/>
      <c r="M394" s="8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</row>
    <row r="395" spans="11:71" s="7" customFormat="1">
      <c r="K395" s="8"/>
      <c r="L395" s="8"/>
      <c r="M395" s="8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</row>
    <row r="396" spans="11:71" s="7" customFormat="1">
      <c r="K396" s="8"/>
      <c r="L396" s="8"/>
      <c r="M396" s="8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</row>
    <row r="397" spans="11:71" s="7" customFormat="1">
      <c r="K397" s="8"/>
      <c r="L397" s="8"/>
      <c r="M397" s="8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</row>
    <row r="398" spans="11:71" s="7" customFormat="1">
      <c r="K398" s="8"/>
      <c r="L398" s="8"/>
      <c r="M398" s="8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</row>
    <row r="399" spans="11:71" s="7" customFormat="1">
      <c r="K399" s="8"/>
      <c r="L399" s="8"/>
      <c r="M399" s="8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</row>
    <row r="400" spans="11:71" s="7" customFormat="1">
      <c r="K400" s="8"/>
      <c r="L400" s="8"/>
      <c r="M400" s="8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</row>
    <row r="401" spans="11:71" s="7" customFormat="1">
      <c r="K401" s="8"/>
      <c r="L401" s="8"/>
      <c r="M401" s="8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</row>
    <row r="402" spans="11:71" s="7" customFormat="1">
      <c r="K402" s="8"/>
      <c r="L402" s="8"/>
      <c r="M402" s="8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</row>
    <row r="403" spans="11:71" s="7" customFormat="1">
      <c r="K403" s="8"/>
      <c r="L403" s="8"/>
      <c r="M403" s="8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</row>
    <row r="404" spans="11:71" s="7" customFormat="1">
      <c r="K404" s="8"/>
      <c r="L404" s="8"/>
      <c r="M404" s="8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</row>
    <row r="405" spans="11:71" s="7" customFormat="1">
      <c r="K405" s="8"/>
      <c r="L405" s="8"/>
      <c r="M405" s="8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</row>
    <row r="406" spans="11:71" s="7" customFormat="1">
      <c r="K406" s="8"/>
      <c r="L406" s="8"/>
      <c r="M406" s="8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</row>
    <row r="407" spans="11:71" s="7" customFormat="1">
      <c r="K407" s="8"/>
      <c r="L407" s="8"/>
      <c r="M407" s="8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</row>
    <row r="408" spans="11:71" s="7" customFormat="1">
      <c r="K408" s="8"/>
      <c r="L408" s="8"/>
      <c r="M408" s="8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</row>
    <row r="409" spans="11:71" s="7" customFormat="1">
      <c r="K409" s="8"/>
      <c r="L409" s="8"/>
      <c r="M409" s="8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</row>
    <row r="410" spans="11:71" s="7" customFormat="1">
      <c r="K410" s="8"/>
      <c r="L410" s="8"/>
      <c r="M410" s="8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</row>
    <row r="411" spans="11:71" s="7" customFormat="1">
      <c r="K411" s="8"/>
      <c r="L411" s="8"/>
      <c r="M411" s="8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</row>
    <row r="412" spans="11:71" s="7" customFormat="1">
      <c r="K412" s="8"/>
      <c r="L412" s="8"/>
      <c r="M412" s="8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</row>
    <row r="413" spans="11:71" s="7" customFormat="1">
      <c r="K413" s="8"/>
      <c r="L413" s="8"/>
      <c r="M413" s="8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</row>
    <row r="414" spans="11:71" s="7" customFormat="1">
      <c r="K414" s="8"/>
      <c r="L414" s="8"/>
      <c r="M414" s="8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</row>
    <row r="415" spans="11:71" s="7" customFormat="1">
      <c r="K415" s="8"/>
      <c r="L415" s="8"/>
      <c r="M415" s="8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</row>
    <row r="416" spans="11:71" s="7" customFormat="1">
      <c r="K416" s="8"/>
      <c r="L416" s="8"/>
      <c r="M416" s="8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</row>
    <row r="417" spans="11:71" s="7" customFormat="1">
      <c r="K417" s="8"/>
      <c r="L417" s="8"/>
      <c r="M417" s="8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</row>
    <row r="418" spans="11:71" s="7" customFormat="1">
      <c r="K418" s="8"/>
      <c r="L418" s="8"/>
      <c r="M418" s="8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</row>
    <row r="419" spans="11:71" s="7" customFormat="1">
      <c r="K419" s="8"/>
      <c r="L419" s="8"/>
      <c r="M419" s="8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</row>
    <row r="420" spans="11:71" s="7" customFormat="1">
      <c r="K420" s="8"/>
      <c r="L420" s="8"/>
      <c r="M420" s="8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</row>
    <row r="421" spans="11:71" s="7" customFormat="1">
      <c r="K421" s="8"/>
      <c r="L421" s="8"/>
      <c r="M421" s="8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</row>
    <row r="422" spans="11:71" s="7" customFormat="1">
      <c r="K422" s="8"/>
      <c r="L422" s="8"/>
      <c r="M422" s="8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</row>
    <row r="423" spans="11:71" s="7" customFormat="1">
      <c r="K423" s="8"/>
      <c r="L423" s="8"/>
      <c r="M423" s="8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</row>
    <row r="424" spans="11:71" s="7" customFormat="1">
      <c r="K424" s="8"/>
      <c r="L424" s="8"/>
      <c r="M424" s="8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</row>
    <row r="425" spans="11:71" s="7" customFormat="1">
      <c r="K425" s="8"/>
      <c r="L425" s="8"/>
      <c r="M425" s="8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</row>
    <row r="426" spans="11:71" s="7" customFormat="1">
      <c r="K426" s="8"/>
      <c r="L426" s="8"/>
      <c r="M426" s="8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</row>
    <row r="427" spans="11:71" s="7" customFormat="1">
      <c r="K427" s="8"/>
      <c r="L427" s="8"/>
      <c r="M427" s="8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</row>
    <row r="428" spans="11:71" s="7" customFormat="1">
      <c r="K428" s="8"/>
      <c r="L428" s="8"/>
      <c r="M428" s="8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</row>
    <row r="429" spans="11:71" s="7" customFormat="1">
      <c r="K429" s="8"/>
      <c r="L429" s="8"/>
      <c r="M429" s="8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</row>
    <row r="430" spans="11:71" s="7" customFormat="1">
      <c r="K430" s="8"/>
      <c r="L430" s="8"/>
      <c r="M430" s="8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</row>
    <row r="431" spans="11:71" s="7" customFormat="1">
      <c r="K431" s="8"/>
      <c r="L431" s="8"/>
      <c r="M431" s="8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</row>
    <row r="432" spans="11:71" s="7" customFormat="1">
      <c r="K432" s="8"/>
      <c r="L432" s="8"/>
      <c r="M432" s="8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</row>
    <row r="433" spans="11:71" s="7" customFormat="1">
      <c r="K433" s="8"/>
      <c r="L433" s="8"/>
      <c r="M433" s="8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</row>
    <row r="434" spans="11:71" s="7" customFormat="1">
      <c r="K434" s="8"/>
      <c r="L434" s="8"/>
      <c r="M434" s="8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</row>
    <row r="435" spans="11:71" s="7" customFormat="1">
      <c r="K435" s="8"/>
      <c r="L435" s="8"/>
      <c r="M435" s="8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</row>
    <row r="436" spans="11:71" s="7" customFormat="1">
      <c r="K436" s="8"/>
      <c r="L436" s="8"/>
      <c r="M436" s="8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</row>
    <row r="437" spans="11:71" s="7" customFormat="1">
      <c r="K437" s="8"/>
      <c r="L437" s="8"/>
      <c r="M437" s="8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</row>
    <row r="438" spans="11:71" s="7" customFormat="1">
      <c r="K438" s="8"/>
      <c r="L438" s="8"/>
      <c r="M438" s="8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</row>
    <row r="439" spans="11:71" s="7" customFormat="1">
      <c r="K439" s="8"/>
      <c r="L439" s="8"/>
      <c r="M439" s="8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</row>
    <row r="440" spans="11:71" s="7" customFormat="1">
      <c r="K440" s="8"/>
      <c r="L440" s="8"/>
      <c r="M440" s="8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</row>
    <row r="441" spans="11:71" s="7" customFormat="1">
      <c r="K441" s="8"/>
      <c r="L441" s="8"/>
      <c r="M441" s="8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</row>
    <row r="442" spans="11:71" s="7" customFormat="1">
      <c r="K442" s="8"/>
      <c r="L442" s="8"/>
      <c r="M442" s="8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</row>
    <row r="443" spans="11:71" s="7" customFormat="1">
      <c r="K443" s="8"/>
      <c r="L443" s="8"/>
      <c r="M443" s="8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</row>
    <row r="444" spans="11:71" s="7" customFormat="1">
      <c r="K444" s="8"/>
      <c r="L444" s="8"/>
      <c r="M444" s="8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</row>
    <row r="445" spans="11:71" s="7" customFormat="1">
      <c r="K445" s="8"/>
      <c r="L445" s="8"/>
      <c r="M445" s="8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</row>
    <row r="446" spans="11:71" s="7" customFormat="1">
      <c r="K446" s="8"/>
      <c r="L446" s="8"/>
      <c r="M446" s="8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</row>
    <row r="447" spans="11:71" s="7" customFormat="1">
      <c r="K447" s="8"/>
      <c r="L447" s="8"/>
      <c r="M447" s="8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</row>
    <row r="448" spans="11:71" s="7" customFormat="1">
      <c r="K448" s="8"/>
      <c r="L448" s="8"/>
      <c r="M448" s="8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</row>
    <row r="449" spans="11:71" s="7" customFormat="1">
      <c r="K449" s="8"/>
      <c r="L449" s="8"/>
      <c r="M449" s="8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</row>
    <row r="450" spans="11:71" s="7" customFormat="1">
      <c r="K450" s="8"/>
      <c r="L450" s="8"/>
      <c r="M450" s="8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</row>
    <row r="451" spans="11:71" s="7" customFormat="1">
      <c r="K451" s="8"/>
      <c r="L451" s="8"/>
      <c r="M451" s="8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</row>
    <row r="452" spans="11:71" s="7" customFormat="1">
      <c r="K452" s="8"/>
      <c r="L452" s="8"/>
      <c r="M452" s="8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</row>
    <row r="453" spans="11:71" s="7" customFormat="1">
      <c r="K453" s="8"/>
      <c r="L453" s="8"/>
      <c r="M453" s="8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</row>
    <row r="454" spans="11:71" s="7" customFormat="1">
      <c r="K454" s="8"/>
      <c r="L454" s="8"/>
      <c r="M454" s="8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</row>
    <row r="455" spans="11:71" s="7" customFormat="1">
      <c r="K455" s="8"/>
      <c r="L455" s="8"/>
      <c r="M455" s="8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</row>
    <row r="456" spans="11:71" s="7" customFormat="1">
      <c r="K456" s="8"/>
      <c r="L456" s="8"/>
      <c r="M456" s="8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</row>
    <row r="457" spans="11:71" s="7" customFormat="1">
      <c r="K457" s="8"/>
      <c r="L457" s="8"/>
      <c r="M457" s="8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</row>
    <row r="458" spans="11:71" s="7" customFormat="1">
      <c r="K458" s="8"/>
      <c r="L458" s="8"/>
      <c r="M458" s="8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</row>
    <row r="459" spans="11:71" s="7" customFormat="1">
      <c r="K459" s="8"/>
      <c r="L459" s="8"/>
      <c r="M459" s="8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</row>
    <row r="460" spans="11:71" s="7" customFormat="1">
      <c r="K460" s="8"/>
      <c r="L460" s="8"/>
      <c r="M460" s="8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</row>
    <row r="461" spans="11:71" s="7" customFormat="1">
      <c r="K461" s="8"/>
      <c r="L461" s="8"/>
      <c r="M461" s="8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</row>
    <row r="462" spans="11:71" s="7" customFormat="1">
      <c r="K462" s="8"/>
      <c r="L462" s="8"/>
      <c r="M462" s="8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</row>
    <row r="463" spans="11:71" s="7" customFormat="1">
      <c r="K463" s="8"/>
      <c r="L463" s="8"/>
      <c r="M463" s="8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</row>
    <row r="464" spans="11:71" s="7" customFormat="1">
      <c r="K464" s="8"/>
      <c r="L464" s="8"/>
      <c r="M464" s="8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</row>
  </sheetData>
  <sheetProtection password="E60D" sheet="1" objects="1" scenarios="1"/>
  <mergeCells count="23">
    <mergeCell ref="M9:M10"/>
    <mergeCell ref="B9:J10"/>
    <mergeCell ref="B11:B15"/>
    <mergeCell ref="C11:C15"/>
    <mergeCell ref="K2:L2"/>
    <mergeCell ref="K3:L3"/>
    <mergeCell ref="K4:L4"/>
    <mergeCell ref="K5:L5"/>
    <mergeCell ref="K6:L6"/>
    <mergeCell ref="K7:L7"/>
    <mergeCell ref="K8:L8"/>
    <mergeCell ref="K9:L10"/>
    <mergeCell ref="N11:U11"/>
    <mergeCell ref="V11:V12"/>
    <mergeCell ref="W11:BS11"/>
    <mergeCell ref="D15:E15"/>
    <mergeCell ref="J11:J14"/>
    <mergeCell ref="K12:K14"/>
    <mergeCell ref="K11:M11"/>
    <mergeCell ref="L12:L14"/>
    <mergeCell ref="M12:M13"/>
    <mergeCell ref="F11:I12"/>
    <mergeCell ref="D11:E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M86"/>
  <sheetViews>
    <sheetView showGridLines="0" showZeros="0" workbookViewId="0">
      <pane xSplit="15" ySplit="16" topLeftCell="P17" activePane="bottomRight" state="frozen"/>
      <selection pane="topRight" activeCell="N1" sqref="N1"/>
      <selection pane="bottomLeft" activeCell="A10" sqref="A10"/>
      <selection pane="bottomRight" activeCell="U16" sqref="U16"/>
    </sheetView>
  </sheetViews>
  <sheetFormatPr defaultRowHeight="15"/>
  <cols>
    <col min="1" max="1" width="2.5703125" style="50" customWidth="1"/>
    <col min="2" max="2" width="10.85546875" style="50" customWidth="1"/>
    <col min="3" max="3" width="7.42578125" style="50" customWidth="1"/>
    <col min="4" max="4" width="6.7109375" style="50" customWidth="1"/>
    <col min="5" max="5" width="9" style="50" customWidth="1"/>
    <col min="6" max="6" width="7.5703125" style="50" customWidth="1"/>
    <col min="7" max="7" width="9.42578125" style="50" customWidth="1"/>
    <col min="8" max="8" width="7.7109375" style="50" customWidth="1"/>
    <col min="9" max="9" width="7.5703125" style="50" customWidth="1"/>
    <col min="10" max="10" width="6.85546875" style="50" customWidth="1"/>
    <col min="11" max="11" width="6.28515625" style="50" customWidth="1"/>
    <col min="12" max="12" width="7.5703125" style="50" customWidth="1"/>
    <col min="13" max="13" width="6.85546875" style="50" customWidth="1"/>
    <col min="14" max="14" width="8.140625" style="50" customWidth="1"/>
    <col min="15" max="15" width="9.140625" style="50" customWidth="1"/>
    <col min="16" max="19" width="10.85546875" style="50" customWidth="1"/>
    <col min="20" max="20" width="14.42578125" style="50" customWidth="1"/>
    <col min="21" max="21" width="10.85546875" style="50" customWidth="1"/>
    <col min="22" max="22" width="9.140625" style="52"/>
    <col min="23" max="23" width="12.28515625" style="52" bestFit="1" customWidth="1"/>
    <col min="24" max="65" width="9.140625" style="52"/>
    <col min="66" max="16384" width="9.140625" style="50"/>
  </cols>
  <sheetData>
    <row r="1" spans="1:65" ht="15" customHeight="1"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65" ht="15" customHeight="1">
      <c r="I2" s="84"/>
      <c r="J2" s="84"/>
      <c r="K2" s="84"/>
      <c r="L2" s="84"/>
      <c r="M2" s="84"/>
      <c r="N2" s="84"/>
      <c r="O2" s="84"/>
      <c r="T2" s="77"/>
      <c r="U2" s="77"/>
      <c r="V2" s="93"/>
    </row>
    <row r="3" spans="1:65" ht="15" customHeight="1">
      <c r="I3" s="84"/>
      <c r="J3" s="84"/>
      <c r="K3" s="84"/>
      <c r="L3" s="84"/>
      <c r="M3" s="84"/>
      <c r="N3" s="84"/>
      <c r="O3" s="84"/>
      <c r="T3" s="77"/>
      <c r="U3" s="77"/>
      <c r="V3" s="93"/>
    </row>
    <row r="4" spans="1:65" ht="15" customHeight="1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S4" s="57"/>
      <c r="T4" s="77"/>
      <c r="U4" s="77"/>
      <c r="V4" s="93"/>
      <c r="W4" s="94"/>
    </row>
    <row r="5" spans="1:65" ht="15.75" customHeight="1">
      <c r="A5" s="31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31"/>
      <c r="Q5" s="31"/>
      <c r="R5" s="31"/>
      <c r="S5" s="57"/>
      <c r="T5" s="77"/>
      <c r="U5" s="77"/>
      <c r="V5" s="93"/>
    </row>
    <row r="6" spans="1:65" ht="15.75" customHeight="1">
      <c r="A6" s="31"/>
      <c r="B6" s="303" t="s">
        <v>56</v>
      </c>
      <c r="C6" s="303"/>
      <c r="D6" s="303"/>
      <c r="E6" s="303"/>
      <c r="F6" s="303"/>
      <c r="G6" s="303"/>
      <c r="H6" s="303"/>
      <c r="I6" s="84"/>
      <c r="J6" s="84"/>
      <c r="K6" s="84"/>
      <c r="L6" s="84"/>
      <c r="M6" s="84"/>
      <c r="N6" s="84"/>
      <c r="O6" s="84"/>
      <c r="P6" s="31"/>
      <c r="Q6" s="31"/>
      <c r="R6" s="31"/>
      <c r="S6" s="57"/>
      <c r="U6" s="84"/>
    </row>
    <row r="7" spans="1:65" ht="15.75" customHeight="1">
      <c r="A7" s="31"/>
      <c r="B7" s="303" t="s">
        <v>67</v>
      </c>
      <c r="C7" s="303"/>
      <c r="D7" s="303"/>
      <c r="E7" s="303"/>
      <c r="F7" s="303"/>
      <c r="G7" s="303"/>
      <c r="H7" s="303"/>
      <c r="I7" s="84"/>
      <c r="J7" s="84"/>
      <c r="K7" s="84"/>
      <c r="L7" s="84"/>
      <c r="M7" s="84"/>
      <c r="N7" s="84"/>
      <c r="O7" s="84"/>
      <c r="P7" s="31"/>
      <c r="Q7" s="31"/>
      <c r="R7" s="31"/>
      <c r="S7" s="57"/>
      <c r="T7" s="77"/>
      <c r="U7" s="77"/>
    </row>
    <row r="8" spans="1:65" ht="15.75" customHeight="1">
      <c r="A8" s="31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31"/>
      <c r="Q8" s="31"/>
      <c r="R8" s="31"/>
      <c r="S8" s="57"/>
      <c r="T8" s="77"/>
      <c r="U8" s="77"/>
    </row>
    <row r="9" spans="1:65" ht="15.75" customHeight="1">
      <c r="A9" s="31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31"/>
      <c r="Q9" s="31"/>
      <c r="R9" s="31"/>
      <c r="S9" s="31"/>
      <c r="T9" s="78"/>
      <c r="U9" s="78"/>
    </row>
    <row r="10" spans="1:65" ht="15.75" customHeight="1">
      <c r="A10" s="31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31"/>
      <c r="Q10" s="31"/>
      <c r="R10" s="31"/>
      <c r="S10" s="31"/>
      <c r="T10" s="36" t="s">
        <v>341</v>
      </c>
      <c r="U10" s="246">
        <v>3</v>
      </c>
    </row>
    <row r="11" spans="1:65" ht="15.75" customHeight="1">
      <c r="A11" s="31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345" t="s">
        <v>136</v>
      </c>
      <c r="Q11" s="345"/>
      <c r="R11" s="345"/>
      <c r="S11" s="345"/>
      <c r="T11" s="345"/>
      <c r="U11" s="128"/>
      <c r="W11" s="95"/>
    </row>
    <row r="12" spans="1:65" ht="15.75" customHeight="1" thickBot="1">
      <c r="A12" s="31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 t="s">
        <v>55</v>
      </c>
      <c r="P12" s="387" t="s">
        <v>116</v>
      </c>
      <c r="Q12" s="335"/>
      <c r="R12" s="335"/>
      <c r="S12" s="335"/>
      <c r="T12" s="335"/>
      <c r="U12" s="336"/>
      <c r="W12" s="95"/>
    </row>
    <row r="13" spans="1:65" ht="18" customHeight="1">
      <c r="A13" s="31"/>
      <c r="B13" s="274" t="s">
        <v>130</v>
      </c>
      <c r="C13" s="341" t="s">
        <v>131</v>
      </c>
      <c r="D13" s="381" t="s">
        <v>1</v>
      </c>
      <c r="E13" s="382"/>
      <c r="F13" s="382"/>
      <c r="G13" s="382"/>
      <c r="H13" s="382"/>
      <c r="I13" s="382"/>
      <c r="J13" s="382"/>
      <c r="K13" s="382"/>
      <c r="L13" s="382"/>
      <c r="M13" s="383"/>
      <c r="N13" s="280" t="s">
        <v>134</v>
      </c>
      <c r="O13" s="384" t="s">
        <v>135</v>
      </c>
      <c r="P13" s="386" t="s">
        <v>137</v>
      </c>
      <c r="Q13" s="386"/>
      <c r="R13" s="386"/>
      <c r="S13" s="386"/>
      <c r="T13" s="386"/>
      <c r="U13" s="386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</row>
    <row r="14" spans="1:65" ht="31.5" customHeight="1">
      <c r="A14" s="31"/>
      <c r="B14" s="275"/>
      <c r="C14" s="342"/>
      <c r="D14" s="346" t="s">
        <v>133</v>
      </c>
      <c r="E14" s="385"/>
      <c r="F14" s="346" t="s">
        <v>132</v>
      </c>
      <c r="G14" s="385"/>
      <c r="H14" s="283" t="s">
        <v>64</v>
      </c>
      <c r="I14" s="346" t="s">
        <v>65</v>
      </c>
      <c r="J14" s="347"/>
      <c r="K14" s="283" t="s">
        <v>63</v>
      </c>
      <c r="L14" s="346" t="s">
        <v>66</v>
      </c>
      <c r="M14" s="347"/>
      <c r="N14" s="281"/>
      <c r="O14" s="281"/>
      <c r="P14" s="378" t="s">
        <v>138</v>
      </c>
      <c r="Q14" s="379"/>
      <c r="R14" s="378" t="s">
        <v>141</v>
      </c>
      <c r="S14" s="379"/>
      <c r="T14" s="322" t="s">
        <v>142</v>
      </c>
      <c r="U14" s="322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</row>
    <row r="15" spans="1:65" ht="25.5" customHeight="1">
      <c r="A15" s="31"/>
      <c r="B15" s="275"/>
      <c r="C15" s="342"/>
      <c r="D15" s="129" t="s">
        <v>49</v>
      </c>
      <c r="E15" s="129" t="s">
        <v>50</v>
      </c>
      <c r="F15" s="129" t="s">
        <v>143</v>
      </c>
      <c r="G15" s="129" t="s">
        <v>50</v>
      </c>
      <c r="H15" s="380"/>
      <c r="I15" s="88" t="s">
        <v>90</v>
      </c>
      <c r="J15" s="88" t="s">
        <v>76</v>
      </c>
      <c r="K15" s="380"/>
      <c r="L15" s="88" t="s">
        <v>90</v>
      </c>
      <c r="M15" s="88" t="s">
        <v>76</v>
      </c>
      <c r="N15" s="282"/>
      <c r="O15" s="282"/>
      <c r="P15" s="36" t="s">
        <v>139</v>
      </c>
      <c r="Q15" s="37" t="s">
        <v>140</v>
      </c>
      <c r="R15" s="36" t="s">
        <v>139</v>
      </c>
      <c r="S15" s="37" t="s">
        <v>140</v>
      </c>
      <c r="T15" s="36" t="s">
        <v>139</v>
      </c>
      <c r="U15" s="37" t="s">
        <v>140</v>
      </c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</row>
    <row r="16" spans="1:65" ht="17.25" customHeight="1">
      <c r="A16" s="31"/>
      <c r="B16" s="275"/>
      <c r="C16" s="342"/>
      <c r="D16" s="344" t="s">
        <v>5</v>
      </c>
      <c r="E16" s="344"/>
      <c r="F16" s="344"/>
      <c r="G16" s="344"/>
      <c r="H16" s="89"/>
      <c r="I16" s="89"/>
      <c r="J16" s="89"/>
      <c r="K16" s="89"/>
      <c r="L16" s="89"/>
      <c r="M16" s="90"/>
      <c r="N16" s="68">
        <f t="shared" ref="N16:U16" si="0">SUM(N17:N86)</f>
        <v>44.843800000000002</v>
      </c>
      <c r="O16" s="68">
        <f t="shared" si="0"/>
        <v>145.15600000000001</v>
      </c>
      <c r="P16" s="68">
        <f t="shared" si="0"/>
        <v>122.14272857142858</v>
      </c>
      <c r="Q16" s="68">
        <f t="shared" si="0"/>
        <v>6.7857071428571434</v>
      </c>
      <c r="R16" s="68">
        <f t="shared" si="0"/>
        <v>4.4843799999999998</v>
      </c>
      <c r="S16" s="68">
        <f t="shared" si="0"/>
        <v>0.2491322222222222</v>
      </c>
      <c r="T16" s="68">
        <f t="shared" si="0"/>
        <v>32.6601</v>
      </c>
      <c r="U16" s="68">
        <f t="shared" si="0"/>
        <v>1.8144499999999999</v>
      </c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</row>
    <row r="17" spans="2:21">
      <c r="B17" s="3" t="s">
        <v>62</v>
      </c>
      <c r="C17" s="3">
        <v>2</v>
      </c>
      <c r="D17" s="4">
        <v>2.8</v>
      </c>
      <c r="E17" s="4">
        <v>27.86</v>
      </c>
      <c r="F17" s="6">
        <v>3.3</v>
      </c>
      <c r="G17" s="6">
        <v>7.91</v>
      </c>
      <c r="H17" s="4">
        <v>5</v>
      </c>
      <c r="I17" s="4">
        <v>1.5</v>
      </c>
      <c r="J17" s="4">
        <v>1</v>
      </c>
      <c r="K17" s="4">
        <v>2</v>
      </c>
      <c r="L17" s="4">
        <v>0.8</v>
      </c>
      <c r="M17" s="4">
        <v>2.1</v>
      </c>
      <c r="N17" s="130">
        <f>F17*G17</f>
        <v>26.102999999999998</v>
      </c>
      <c r="O17" s="72">
        <f>(E17*D17*C17)-((H17*I17*J17)+(K17*L17*M17))</f>
        <v>145.15600000000001</v>
      </c>
      <c r="P17" s="92">
        <f>(O17+N17)/(28/18)</f>
        <v>110.09507142857143</v>
      </c>
      <c r="Q17" s="92">
        <f>P17/18</f>
        <v>6.1163928571428574</v>
      </c>
      <c r="R17" s="92">
        <f>N17/(180/18)</f>
        <v>2.6102999999999996</v>
      </c>
      <c r="S17" s="92">
        <f>R17/18</f>
        <v>0.14501666666666665</v>
      </c>
      <c r="T17" s="92">
        <f>O17/(80/18)</f>
        <v>32.6601</v>
      </c>
      <c r="U17" s="92">
        <f>T17/18</f>
        <v>1.8144499999999999</v>
      </c>
    </row>
    <row r="18" spans="2:21">
      <c r="B18" s="3"/>
      <c r="C18" s="3"/>
      <c r="D18" s="4"/>
      <c r="E18" s="4"/>
      <c r="F18" s="6">
        <v>2.72</v>
      </c>
      <c r="G18" s="6">
        <v>6.89</v>
      </c>
      <c r="H18" s="4"/>
      <c r="I18" s="4"/>
      <c r="J18" s="4"/>
      <c r="K18" s="4"/>
      <c r="L18" s="4"/>
      <c r="M18" s="4"/>
      <c r="N18" s="130">
        <f t="shared" ref="N18:N81" si="1">F18*G18</f>
        <v>18.7408</v>
      </c>
      <c r="O18" s="72">
        <f>(E18*D18*C18)-((H18*I18*J18)+(K18*L18*M18))</f>
        <v>0</v>
      </c>
      <c r="P18" s="92">
        <f t="shared" ref="P18:P81" si="2">(O18+N18)/(28/18)</f>
        <v>12.047657142857142</v>
      </c>
      <c r="Q18" s="92">
        <f t="shared" ref="Q18:Q81" si="3">P18/18</f>
        <v>0.66931428571428564</v>
      </c>
      <c r="R18" s="92">
        <f t="shared" ref="R18:R81" si="4">N18/(180/18)</f>
        <v>1.87408</v>
      </c>
      <c r="S18" s="92">
        <f t="shared" ref="S18:S81" si="5">R18/18</f>
        <v>0.10411555555555556</v>
      </c>
      <c r="T18" s="92">
        <f t="shared" ref="T18:T81" si="6">O18/(80/18)</f>
        <v>0</v>
      </c>
      <c r="U18" s="92">
        <f t="shared" ref="U18:U81" si="7">T18/18</f>
        <v>0</v>
      </c>
    </row>
    <row r="19" spans="2:21">
      <c r="B19" s="3"/>
      <c r="C19" s="3"/>
      <c r="D19" s="4"/>
      <c r="E19" s="4"/>
      <c r="F19" s="4"/>
      <c r="G19" s="83"/>
      <c r="H19" s="4"/>
      <c r="I19" s="4"/>
      <c r="J19" s="4"/>
      <c r="K19" s="4"/>
      <c r="L19" s="4"/>
      <c r="M19" s="4"/>
      <c r="N19" s="130">
        <f t="shared" si="1"/>
        <v>0</v>
      </c>
      <c r="O19" s="72">
        <f t="shared" ref="O19:O81" si="8">(E19*D19*C19)-((H19*I19*J19)+(K19*L19*M19))</f>
        <v>0</v>
      </c>
      <c r="P19" s="92">
        <f t="shared" si="2"/>
        <v>0</v>
      </c>
      <c r="Q19" s="92">
        <f t="shared" si="3"/>
        <v>0</v>
      </c>
      <c r="R19" s="92">
        <f t="shared" si="4"/>
        <v>0</v>
      </c>
      <c r="S19" s="92">
        <f t="shared" si="5"/>
        <v>0</v>
      </c>
      <c r="T19" s="92">
        <f t="shared" si="6"/>
        <v>0</v>
      </c>
      <c r="U19" s="92">
        <f t="shared" si="7"/>
        <v>0</v>
      </c>
    </row>
    <row r="20" spans="2:21">
      <c r="B20" s="3"/>
      <c r="C20" s="3"/>
      <c r="D20" s="4"/>
      <c r="E20" s="4"/>
      <c r="F20" s="4"/>
      <c r="G20" s="83"/>
      <c r="H20" s="4"/>
      <c r="I20" s="4"/>
      <c r="J20" s="4"/>
      <c r="K20" s="4"/>
      <c r="L20" s="4"/>
      <c r="M20" s="4"/>
      <c r="N20" s="130">
        <f t="shared" si="1"/>
        <v>0</v>
      </c>
      <c r="O20" s="72">
        <f t="shared" si="8"/>
        <v>0</v>
      </c>
      <c r="P20" s="92">
        <f t="shared" si="2"/>
        <v>0</v>
      </c>
      <c r="Q20" s="92">
        <f t="shared" si="3"/>
        <v>0</v>
      </c>
      <c r="R20" s="92">
        <f t="shared" si="4"/>
        <v>0</v>
      </c>
      <c r="S20" s="92">
        <f t="shared" si="5"/>
        <v>0</v>
      </c>
      <c r="T20" s="92">
        <f t="shared" si="6"/>
        <v>0</v>
      </c>
      <c r="U20" s="92">
        <f t="shared" si="7"/>
        <v>0</v>
      </c>
    </row>
    <row r="21" spans="2:21">
      <c r="B21" s="3"/>
      <c r="C21" s="3"/>
      <c r="D21" s="4"/>
      <c r="E21" s="4"/>
      <c r="F21" s="4"/>
      <c r="G21" s="83"/>
      <c r="H21" s="4"/>
      <c r="I21" s="4"/>
      <c r="J21" s="4"/>
      <c r="K21" s="4"/>
      <c r="L21" s="4"/>
      <c r="M21" s="4"/>
      <c r="N21" s="130">
        <f t="shared" si="1"/>
        <v>0</v>
      </c>
      <c r="O21" s="72">
        <f t="shared" si="8"/>
        <v>0</v>
      </c>
      <c r="P21" s="92">
        <f t="shared" si="2"/>
        <v>0</v>
      </c>
      <c r="Q21" s="92">
        <f t="shared" si="3"/>
        <v>0</v>
      </c>
      <c r="R21" s="92">
        <f t="shared" si="4"/>
        <v>0</v>
      </c>
      <c r="S21" s="92">
        <f t="shared" si="5"/>
        <v>0</v>
      </c>
      <c r="T21" s="92">
        <f t="shared" si="6"/>
        <v>0</v>
      </c>
      <c r="U21" s="92">
        <f t="shared" si="7"/>
        <v>0</v>
      </c>
    </row>
    <row r="22" spans="2:21">
      <c r="B22" s="3"/>
      <c r="C22" s="3"/>
      <c r="D22" s="4"/>
      <c r="E22" s="4"/>
      <c r="F22" s="4"/>
      <c r="G22" s="83"/>
      <c r="H22" s="4"/>
      <c r="I22" s="4"/>
      <c r="J22" s="4"/>
      <c r="K22" s="4"/>
      <c r="L22" s="4"/>
      <c r="M22" s="4"/>
      <c r="N22" s="130">
        <f t="shared" si="1"/>
        <v>0</v>
      </c>
      <c r="O22" s="72">
        <f t="shared" si="8"/>
        <v>0</v>
      </c>
      <c r="P22" s="92">
        <f t="shared" si="2"/>
        <v>0</v>
      </c>
      <c r="Q22" s="92">
        <f t="shared" si="3"/>
        <v>0</v>
      </c>
      <c r="R22" s="92">
        <f t="shared" si="4"/>
        <v>0</v>
      </c>
      <c r="S22" s="92">
        <f t="shared" si="5"/>
        <v>0</v>
      </c>
      <c r="T22" s="92">
        <f t="shared" si="6"/>
        <v>0</v>
      </c>
      <c r="U22" s="92">
        <f t="shared" si="7"/>
        <v>0</v>
      </c>
    </row>
    <row r="23" spans="2:21">
      <c r="B23" s="3"/>
      <c r="C23" s="3"/>
      <c r="D23" s="4"/>
      <c r="E23" s="4"/>
      <c r="F23" s="4"/>
      <c r="G23" s="83"/>
      <c r="H23" s="4"/>
      <c r="I23" s="4"/>
      <c r="J23" s="4"/>
      <c r="K23" s="4"/>
      <c r="L23" s="4"/>
      <c r="M23" s="4"/>
      <c r="N23" s="130">
        <f t="shared" si="1"/>
        <v>0</v>
      </c>
      <c r="O23" s="72">
        <f t="shared" si="8"/>
        <v>0</v>
      </c>
      <c r="P23" s="92">
        <f t="shared" si="2"/>
        <v>0</v>
      </c>
      <c r="Q23" s="92">
        <f t="shared" si="3"/>
        <v>0</v>
      </c>
      <c r="R23" s="92">
        <f t="shared" si="4"/>
        <v>0</v>
      </c>
      <c r="S23" s="92">
        <f t="shared" si="5"/>
        <v>0</v>
      </c>
      <c r="T23" s="92">
        <f t="shared" si="6"/>
        <v>0</v>
      </c>
      <c r="U23" s="92">
        <f t="shared" si="7"/>
        <v>0</v>
      </c>
    </row>
    <row r="24" spans="2:21">
      <c r="B24" s="3"/>
      <c r="C24" s="3"/>
      <c r="D24" s="4"/>
      <c r="E24" s="4"/>
      <c r="F24" s="4"/>
      <c r="G24" s="83"/>
      <c r="H24" s="4"/>
      <c r="I24" s="4"/>
      <c r="J24" s="4"/>
      <c r="K24" s="4"/>
      <c r="L24" s="4"/>
      <c r="M24" s="4"/>
      <c r="N24" s="130">
        <f t="shared" si="1"/>
        <v>0</v>
      </c>
      <c r="O24" s="72">
        <f t="shared" si="8"/>
        <v>0</v>
      </c>
      <c r="P24" s="92">
        <f t="shared" si="2"/>
        <v>0</v>
      </c>
      <c r="Q24" s="92">
        <f t="shared" si="3"/>
        <v>0</v>
      </c>
      <c r="R24" s="92">
        <f t="shared" si="4"/>
        <v>0</v>
      </c>
      <c r="S24" s="92">
        <f t="shared" si="5"/>
        <v>0</v>
      </c>
      <c r="T24" s="92">
        <f t="shared" si="6"/>
        <v>0</v>
      </c>
      <c r="U24" s="92">
        <f t="shared" si="7"/>
        <v>0</v>
      </c>
    </row>
    <row r="25" spans="2:21">
      <c r="B25" s="3"/>
      <c r="C25" s="3"/>
      <c r="D25" s="4"/>
      <c r="E25" s="4"/>
      <c r="F25" s="4"/>
      <c r="G25" s="83"/>
      <c r="H25" s="96"/>
      <c r="I25" s="4"/>
      <c r="J25" s="4"/>
      <c r="K25" s="96"/>
      <c r="L25" s="4"/>
      <c r="M25" s="4"/>
      <c r="N25" s="130">
        <f t="shared" si="1"/>
        <v>0</v>
      </c>
      <c r="O25" s="72">
        <f t="shared" si="8"/>
        <v>0</v>
      </c>
      <c r="P25" s="92">
        <f t="shared" si="2"/>
        <v>0</v>
      </c>
      <c r="Q25" s="92">
        <f t="shared" si="3"/>
        <v>0</v>
      </c>
      <c r="R25" s="92">
        <f t="shared" si="4"/>
        <v>0</v>
      </c>
      <c r="S25" s="92">
        <f t="shared" si="5"/>
        <v>0</v>
      </c>
      <c r="T25" s="92">
        <f t="shared" si="6"/>
        <v>0</v>
      </c>
      <c r="U25" s="92">
        <f t="shared" si="7"/>
        <v>0</v>
      </c>
    </row>
    <row r="26" spans="2:21">
      <c r="B26" s="3"/>
      <c r="C26" s="3"/>
      <c r="D26" s="4"/>
      <c r="E26" s="4"/>
      <c r="F26" s="4"/>
      <c r="G26" s="83"/>
      <c r="H26" s="96"/>
      <c r="I26" s="4"/>
      <c r="J26" s="4"/>
      <c r="K26" s="96"/>
      <c r="L26" s="4"/>
      <c r="M26" s="4"/>
      <c r="N26" s="130">
        <f t="shared" si="1"/>
        <v>0</v>
      </c>
      <c r="O26" s="72">
        <f t="shared" si="8"/>
        <v>0</v>
      </c>
      <c r="P26" s="92">
        <f t="shared" si="2"/>
        <v>0</v>
      </c>
      <c r="Q26" s="92">
        <f t="shared" si="3"/>
        <v>0</v>
      </c>
      <c r="R26" s="92">
        <f t="shared" si="4"/>
        <v>0</v>
      </c>
      <c r="S26" s="92">
        <f t="shared" si="5"/>
        <v>0</v>
      </c>
      <c r="T26" s="92">
        <f t="shared" si="6"/>
        <v>0</v>
      </c>
      <c r="U26" s="92">
        <f t="shared" si="7"/>
        <v>0</v>
      </c>
    </row>
    <row r="27" spans="2:21">
      <c r="B27" s="3"/>
      <c r="C27" s="3"/>
      <c r="D27" s="4"/>
      <c r="E27" s="4"/>
      <c r="F27" s="4"/>
      <c r="G27" s="83"/>
      <c r="H27" s="96"/>
      <c r="I27" s="4"/>
      <c r="J27" s="4"/>
      <c r="K27" s="96"/>
      <c r="L27" s="4"/>
      <c r="M27" s="4"/>
      <c r="N27" s="130">
        <f t="shared" si="1"/>
        <v>0</v>
      </c>
      <c r="O27" s="72">
        <f t="shared" si="8"/>
        <v>0</v>
      </c>
      <c r="P27" s="92">
        <f t="shared" si="2"/>
        <v>0</v>
      </c>
      <c r="Q27" s="92">
        <f t="shared" si="3"/>
        <v>0</v>
      </c>
      <c r="R27" s="92">
        <f t="shared" si="4"/>
        <v>0</v>
      </c>
      <c r="S27" s="92">
        <f t="shared" si="5"/>
        <v>0</v>
      </c>
      <c r="T27" s="92">
        <f t="shared" si="6"/>
        <v>0</v>
      </c>
      <c r="U27" s="92">
        <f t="shared" si="7"/>
        <v>0</v>
      </c>
    </row>
    <row r="28" spans="2:21">
      <c r="B28" s="3"/>
      <c r="C28" s="3"/>
      <c r="D28" s="4"/>
      <c r="E28" s="4"/>
      <c r="F28" s="4"/>
      <c r="G28" s="83"/>
      <c r="H28" s="96"/>
      <c r="I28" s="4"/>
      <c r="J28" s="4"/>
      <c r="K28" s="96"/>
      <c r="L28" s="4"/>
      <c r="M28" s="4"/>
      <c r="N28" s="130">
        <f t="shared" si="1"/>
        <v>0</v>
      </c>
      <c r="O28" s="72">
        <f t="shared" si="8"/>
        <v>0</v>
      </c>
      <c r="P28" s="92">
        <f t="shared" si="2"/>
        <v>0</v>
      </c>
      <c r="Q28" s="92">
        <f t="shared" si="3"/>
        <v>0</v>
      </c>
      <c r="R28" s="92">
        <f t="shared" si="4"/>
        <v>0</v>
      </c>
      <c r="S28" s="92">
        <f t="shared" si="5"/>
        <v>0</v>
      </c>
      <c r="T28" s="92">
        <f t="shared" si="6"/>
        <v>0</v>
      </c>
      <c r="U28" s="92">
        <f t="shared" si="7"/>
        <v>0</v>
      </c>
    </row>
    <row r="29" spans="2:21">
      <c r="B29" s="3"/>
      <c r="C29" s="3"/>
      <c r="D29" s="4"/>
      <c r="E29" s="4"/>
      <c r="F29" s="4"/>
      <c r="G29" s="83"/>
      <c r="H29" s="96"/>
      <c r="I29" s="4"/>
      <c r="J29" s="4"/>
      <c r="K29" s="96"/>
      <c r="L29" s="4"/>
      <c r="M29" s="4"/>
      <c r="N29" s="130">
        <f t="shared" si="1"/>
        <v>0</v>
      </c>
      <c r="O29" s="72">
        <f t="shared" si="8"/>
        <v>0</v>
      </c>
      <c r="P29" s="92">
        <f t="shared" si="2"/>
        <v>0</v>
      </c>
      <c r="Q29" s="92">
        <f t="shared" si="3"/>
        <v>0</v>
      </c>
      <c r="R29" s="92">
        <f t="shared" si="4"/>
        <v>0</v>
      </c>
      <c r="S29" s="92">
        <f t="shared" si="5"/>
        <v>0</v>
      </c>
      <c r="T29" s="92">
        <f t="shared" si="6"/>
        <v>0</v>
      </c>
      <c r="U29" s="92">
        <f t="shared" si="7"/>
        <v>0</v>
      </c>
    </row>
    <row r="30" spans="2:21">
      <c r="B30" s="3"/>
      <c r="C30" s="3"/>
      <c r="D30" s="4"/>
      <c r="E30" s="4"/>
      <c r="F30" s="4"/>
      <c r="G30" s="83"/>
      <c r="H30" s="96"/>
      <c r="I30" s="4"/>
      <c r="J30" s="4"/>
      <c r="K30" s="96"/>
      <c r="L30" s="4"/>
      <c r="M30" s="4"/>
      <c r="N30" s="130">
        <f t="shared" si="1"/>
        <v>0</v>
      </c>
      <c r="O30" s="72">
        <f t="shared" si="8"/>
        <v>0</v>
      </c>
      <c r="P30" s="92">
        <f t="shared" si="2"/>
        <v>0</v>
      </c>
      <c r="Q30" s="92">
        <f t="shared" si="3"/>
        <v>0</v>
      </c>
      <c r="R30" s="92">
        <f t="shared" si="4"/>
        <v>0</v>
      </c>
      <c r="S30" s="92">
        <f t="shared" si="5"/>
        <v>0</v>
      </c>
      <c r="T30" s="92">
        <f t="shared" si="6"/>
        <v>0</v>
      </c>
      <c r="U30" s="92">
        <f t="shared" si="7"/>
        <v>0</v>
      </c>
    </row>
    <row r="31" spans="2:21">
      <c r="B31" s="3"/>
      <c r="C31" s="3"/>
      <c r="D31" s="4"/>
      <c r="E31" s="4"/>
      <c r="F31" s="4"/>
      <c r="G31" s="83"/>
      <c r="H31" s="96"/>
      <c r="I31" s="4"/>
      <c r="J31" s="4"/>
      <c r="K31" s="96"/>
      <c r="L31" s="4"/>
      <c r="M31" s="4"/>
      <c r="N31" s="130">
        <f t="shared" si="1"/>
        <v>0</v>
      </c>
      <c r="O31" s="72">
        <f t="shared" si="8"/>
        <v>0</v>
      </c>
      <c r="P31" s="92">
        <f t="shared" si="2"/>
        <v>0</v>
      </c>
      <c r="Q31" s="92">
        <f t="shared" si="3"/>
        <v>0</v>
      </c>
      <c r="R31" s="92">
        <f t="shared" si="4"/>
        <v>0</v>
      </c>
      <c r="S31" s="92">
        <f t="shared" si="5"/>
        <v>0</v>
      </c>
      <c r="T31" s="92">
        <f t="shared" si="6"/>
        <v>0</v>
      </c>
      <c r="U31" s="92">
        <f t="shared" si="7"/>
        <v>0</v>
      </c>
    </row>
    <row r="32" spans="2:21">
      <c r="B32" s="3"/>
      <c r="C32" s="3"/>
      <c r="D32" s="4"/>
      <c r="E32" s="4"/>
      <c r="F32" s="4"/>
      <c r="G32" s="83"/>
      <c r="H32" s="96"/>
      <c r="I32" s="4"/>
      <c r="J32" s="4"/>
      <c r="K32" s="96"/>
      <c r="L32" s="4"/>
      <c r="M32" s="4"/>
      <c r="N32" s="130">
        <f t="shared" si="1"/>
        <v>0</v>
      </c>
      <c r="O32" s="72">
        <f t="shared" si="8"/>
        <v>0</v>
      </c>
      <c r="P32" s="92">
        <f t="shared" si="2"/>
        <v>0</v>
      </c>
      <c r="Q32" s="92">
        <f t="shared" si="3"/>
        <v>0</v>
      </c>
      <c r="R32" s="92">
        <f t="shared" si="4"/>
        <v>0</v>
      </c>
      <c r="S32" s="92">
        <f t="shared" si="5"/>
        <v>0</v>
      </c>
      <c r="T32" s="92">
        <f t="shared" si="6"/>
        <v>0</v>
      </c>
      <c r="U32" s="92">
        <f t="shared" si="7"/>
        <v>0</v>
      </c>
    </row>
    <row r="33" spans="2:21">
      <c r="B33" s="3"/>
      <c r="C33" s="3"/>
      <c r="D33" s="4"/>
      <c r="E33" s="4"/>
      <c r="F33" s="4"/>
      <c r="G33" s="83"/>
      <c r="H33" s="96"/>
      <c r="I33" s="4"/>
      <c r="J33" s="4"/>
      <c r="K33" s="96"/>
      <c r="L33" s="4"/>
      <c r="M33" s="4"/>
      <c r="N33" s="130">
        <f t="shared" si="1"/>
        <v>0</v>
      </c>
      <c r="O33" s="72">
        <f t="shared" si="8"/>
        <v>0</v>
      </c>
      <c r="P33" s="92">
        <f t="shared" si="2"/>
        <v>0</v>
      </c>
      <c r="Q33" s="92">
        <f t="shared" si="3"/>
        <v>0</v>
      </c>
      <c r="R33" s="92">
        <f t="shared" si="4"/>
        <v>0</v>
      </c>
      <c r="S33" s="92">
        <f t="shared" si="5"/>
        <v>0</v>
      </c>
      <c r="T33" s="92">
        <f t="shared" si="6"/>
        <v>0</v>
      </c>
      <c r="U33" s="92">
        <f t="shared" si="7"/>
        <v>0</v>
      </c>
    </row>
    <row r="34" spans="2:21">
      <c r="B34" s="3"/>
      <c r="C34" s="3"/>
      <c r="D34" s="4"/>
      <c r="E34" s="4"/>
      <c r="F34" s="4"/>
      <c r="G34" s="83"/>
      <c r="H34" s="96"/>
      <c r="I34" s="4"/>
      <c r="J34" s="4"/>
      <c r="K34" s="96"/>
      <c r="L34" s="4"/>
      <c r="M34" s="4"/>
      <c r="N34" s="130">
        <f t="shared" si="1"/>
        <v>0</v>
      </c>
      <c r="O34" s="72">
        <f t="shared" si="8"/>
        <v>0</v>
      </c>
      <c r="P34" s="92">
        <f t="shared" si="2"/>
        <v>0</v>
      </c>
      <c r="Q34" s="92">
        <f t="shared" si="3"/>
        <v>0</v>
      </c>
      <c r="R34" s="92">
        <f t="shared" si="4"/>
        <v>0</v>
      </c>
      <c r="S34" s="92">
        <f t="shared" si="5"/>
        <v>0</v>
      </c>
      <c r="T34" s="92">
        <f t="shared" si="6"/>
        <v>0</v>
      </c>
      <c r="U34" s="92">
        <f t="shared" si="7"/>
        <v>0</v>
      </c>
    </row>
    <row r="35" spans="2:21">
      <c r="B35" s="3"/>
      <c r="C35" s="3"/>
      <c r="D35" s="4"/>
      <c r="E35" s="4"/>
      <c r="F35" s="4"/>
      <c r="G35" s="83"/>
      <c r="H35" s="96"/>
      <c r="I35" s="4"/>
      <c r="J35" s="4"/>
      <c r="K35" s="96"/>
      <c r="L35" s="4"/>
      <c r="M35" s="4"/>
      <c r="N35" s="130">
        <f t="shared" si="1"/>
        <v>0</v>
      </c>
      <c r="O35" s="72">
        <f t="shared" si="8"/>
        <v>0</v>
      </c>
      <c r="P35" s="92">
        <f t="shared" si="2"/>
        <v>0</v>
      </c>
      <c r="Q35" s="92">
        <f t="shared" si="3"/>
        <v>0</v>
      </c>
      <c r="R35" s="92">
        <f t="shared" si="4"/>
        <v>0</v>
      </c>
      <c r="S35" s="92">
        <f t="shared" si="5"/>
        <v>0</v>
      </c>
      <c r="T35" s="92">
        <f t="shared" si="6"/>
        <v>0</v>
      </c>
      <c r="U35" s="92">
        <f t="shared" si="7"/>
        <v>0</v>
      </c>
    </row>
    <row r="36" spans="2:21">
      <c r="B36" s="3"/>
      <c r="C36" s="3"/>
      <c r="D36" s="4"/>
      <c r="E36" s="4"/>
      <c r="F36" s="4"/>
      <c r="G36" s="83"/>
      <c r="H36" s="96"/>
      <c r="I36" s="4"/>
      <c r="J36" s="4"/>
      <c r="K36" s="96"/>
      <c r="L36" s="4"/>
      <c r="M36" s="4"/>
      <c r="N36" s="130">
        <f t="shared" si="1"/>
        <v>0</v>
      </c>
      <c r="O36" s="72">
        <f t="shared" si="8"/>
        <v>0</v>
      </c>
      <c r="P36" s="92">
        <f t="shared" si="2"/>
        <v>0</v>
      </c>
      <c r="Q36" s="92">
        <f t="shared" si="3"/>
        <v>0</v>
      </c>
      <c r="R36" s="92">
        <f t="shared" si="4"/>
        <v>0</v>
      </c>
      <c r="S36" s="92">
        <f t="shared" si="5"/>
        <v>0</v>
      </c>
      <c r="T36" s="92">
        <f t="shared" si="6"/>
        <v>0</v>
      </c>
      <c r="U36" s="92">
        <f t="shared" si="7"/>
        <v>0</v>
      </c>
    </row>
    <row r="37" spans="2:21">
      <c r="B37" s="3"/>
      <c r="C37" s="3"/>
      <c r="D37" s="4"/>
      <c r="E37" s="4"/>
      <c r="F37" s="4"/>
      <c r="G37" s="83"/>
      <c r="H37" s="96"/>
      <c r="I37" s="4"/>
      <c r="J37" s="4"/>
      <c r="K37" s="96"/>
      <c r="L37" s="4"/>
      <c r="M37" s="4"/>
      <c r="N37" s="130">
        <f t="shared" si="1"/>
        <v>0</v>
      </c>
      <c r="O37" s="72">
        <f t="shared" si="8"/>
        <v>0</v>
      </c>
      <c r="P37" s="92">
        <f t="shared" si="2"/>
        <v>0</v>
      </c>
      <c r="Q37" s="92">
        <f t="shared" si="3"/>
        <v>0</v>
      </c>
      <c r="R37" s="92">
        <f t="shared" si="4"/>
        <v>0</v>
      </c>
      <c r="S37" s="92">
        <f t="shared" si="5"/>
        <v>0</v>
      </c>
      <c r="T37" s="92">
        <f t="shared" si="6"/>
        <v>0</v>
      </c>
      <c r="U37" s="92">
        <f t="shared" si="7"/>
        <v>0</v>
      </c>
    </row>
    <row r="38" spans="2:21">
      <c r="B38" s="3"/>
      <c r="C38" s="3"/>
      <c r="D38" s="4"/>
      <c r="E38" s="4"/>
      <c r="F38" s="4"/>
      <c r="G38" s="83"/>
      <c r="H38" s="96"/>
      <c r="I38" s="4"/>
      <c r="J38" s="4"/>
      <c r="K38" s="96"/>
      <c r="L38" s="4"/>
      <c r="M38" s="4"/>
      <c r="N38" s="130">
        <f t="shared" si="1"/>
        <v>0</v>
      </c>
      <c r="O38" s="72">
        <f t="shared" si="8"/>
        <v>0</v>
      </c>
      <c r="P38" s="92">
        <f t="shared" si="2"/>
        <v>0</v>
      </c>
      <c r="Q38" s="92">
        <f t="shared" si="3"/>
        <v>0</v>
      </c>
      <c r="R38" s="92">
        <f t="shared" si="4"/>
        <v>0</v>
      </c>
      <c r="S38" s="92">
        <f t="shared" si="5"/>
        <v>0</v>
      </c>
      <c r="T38" s="92">
        <f t="shared" si="6"/>
        <v>0</v>
      </c>
      <c r="U38" s="92">
        <f t="shared" si="7"/>
        <v>0</v>
      </c>
    </row>
    <row r="39" spans="2:21">
      <c r="B39" s="3"/>
      <c r="C39" s="3"/>
      <c r="D39" s="4"/>
      <c r="E39" s="4"/>
      <c r="F39" s="4"/>
      <c r="G39" s="83"/>
      <c r="H39" s="96"/>
      <c r="I39" s="4"/>
      <c r="J39" s="4"/>
      <c r="K39" s="96"/>
      <c r="L39" s="4"/>
      <c r="M39" s="4"/>
      <c r="N39" s="130">
        <f t="shared" si="1"/>
        <v>0</v>
      </c>
      <c r="O39" s="72">
        <f t="shared" si="8"/>
        <v>0</v>
      </c>
      <c r="P39" s="92">
        <f t="shared" si="2"/>
        <v>0</v>
      </c>
      <c r="Q39" s="92">
        <f t="shared" si="3"/>
        <v>0</v>
      </c>
      <c r="R39" s="92">
        <f t="shared" si="4"/>
        <v>0</v>
      </c>
      <c r="S39" s="92">
        <f t="shared" si="5"/>
        <v>0</v>
      </c>
      <c r="T39" s="92">
        <f t="shared" si="6"/>
        <v>0</v>
      </c>
      <c r="U39" s="92">
        <f t="shared" si="7"/>
        <v>0</v>
      </c>
    </row>
    <row r="40" spans="2:21">
      <c r="B40" s="3"/>
      <c r="C40" s="3"/>
      <c r="D40" s="4"/>
      <c r="E40" s="4"/>
      <c r="F40" s="4"/>
      <c r="G40" s="83"/>
      <c r="H40" s="96"/>
      <c r="I40" s="4"/>
      <c r="J40" s="4"/>
      <c r="K40" s="96"/>
      <c r="L40" s="4"/>
      <c r="M40" s="4"/>
      <c r="N40" s="130">
        <f t="shared" si="1"/>
        <v>0</v>
      </c>
      <c r="O40" s="72">
        <f t="shared" si="8"/>
        <v>0</v>
      </c>
      <c r="P40" s="92">
        <f t="shared" si="2"/>
        <v>0</v>
      </c>
      <c r="Q40" s="92">
        <f t="shared" si="3"/>
        <v>0</v>
      </c>
      <c r="R40" s="92">
        <f t="shared" si="4"/>
        <v>0</v>
      </c>
      <c r="S40" s="92">
        <f t="shared" si="5"/>
        <v>0</v>
      </c>
      <c r="T40" s="92">
        <f t="shared" si="6"/>
        <v>0</v>
      </c>
      <c r="U40" s="92">
        <f t="shared" si="7"/>
        <v>0</v>
      </c>
    </row>
    <row r="41" spans="2:21">
      <c r="B41" s="3"/>
      <c r="C41" s="3"/>
      <c r="D41" s="4"/>
      <c r="E41" s="4"/>
      <c r="F41" s="4"/>
      <c r="G41" s="83"/>
      <c r="H41" s="96"/>
      <c r="I41" s="4"/>
      <c r="J41" s="4"/>
      <c r="K41" s="96"/>
      <c r="L41" s="4"/>
      <c r="M41" s="4"/>
      <c r="N41" s="130">
        <f t="shared" si="1"/>
        <v>0</v>
      </c>
      <c r="O41" s="72">
        <f t="shared" si="8"/>
        <v>0</v>
      </c>
      <c r="P41" s="92">
        <f t="shared" si="2"/>
        <v>0</v>
      </c>
      <c r="Q41" s="92">
        <f t="shared" si="3"/>
        <v>0</v>
      </c>
      <c r="R41" s="92">
        <f t="shared" si="4"/>
        <v>0</v>
      </c>
      <c r="S41" s="92">
        <f t="shared" si="5"/>
        <v>0</v>
      </c>
      <c r="T41" s="92">
        <f t="shared" si="6"/>
        <v>0</v>
      </c>
      <c r="U41" s="92">
        <f t="shared" si="7"/>
        <v>0</v>
      </c>
    </row>
    <row r="42" spans="2:21">
      <c r="B42" s="3"/>
      <c r="C42" s="3"/>
      <c r="D42" s="4"/>
      <c r="E42" s="4"/>
      <c r="F42" s="4"/>
      <c r="G42" s="83"/>
      <c r="H42" s="96"/>
      <c r="I42" s="4"/>
      <c r="J42" s="4"/>
      <c r="K42" s="96"/>
      <c r="L42" s="4"/>
      <c r="M42" s="4"/>
      <c r="N42" s="130">
        <f t="shared" si="1"/>
        <v>0</v>
      </c>
      <c r="O42" s="72">
        <f t="shared" si="8"/>
        <v>0</v>
      </c>
      <c r="P42" s="92">
        <f t="shared" si="2"/>
        <v>0</v>
      </c>
      <c r="Q42" s="92">
        <f t="shared" si="3"/>
        <v>0</v>
      </c>
      <c r="R42" s="92">
        <f t="shared" si="4"/>
        <v>0</v>
      </c>
      <c r="S42" s="92">
        <f t="shared" si="5"/>
        <v>0</v>
      </c>
      <c r="T42" s="92">
        <f t="shared" si="6"/>
        <v>0</v>
      </c>
      <c r="U42" s="92">
        <f t="shared" si="7"/>
        <v>0</v>
      </c>
    </row>
    <row r="43" spans="2:21">
      <c r="B43" s="3"/>
      <c r="C43" s="3"/>
      <c r="D43" s="4"/>
      <c r="E43" s="4"/>
      <c r="F43" s="4"/>
      <c r="G43" s="83"/>
      <c r="H43" s="96"/>
      <c r="I43" s="4"/>
      <c r="J43" s="4"/>
      <c r="K43" s="96"/>
      <c r="L43" s="4"/>
      <c r="M43" s="4"/>
      <c r="N43" s="130">
        <f t="shared" si="1"/>
        <v>0</v>
      </c>
      <c r="O43" s="72">
        <f t="shared" si="8"/>
        <v>0</v>
      </c>
      <c r="P43" s="92">
        <f t="shared" si="2"/>
        <v>0</v>
      </c>
      <c r="Q43" s="92">
        <f t="shared" si="3"/>
        <v>0</v>
      </c>
      <c r="R43" s="92">
        <f t="shared" si="4"/>
        <v>0</v>
      </c>
      <c r="S43" s="92">
        <f t="shared" si="5"/>
        <v>0</v>
      </c>
      <c r="T43" s="92">
        <f t="shared" si="6"/>
        <v>0</v>
      </c>
      <c r="U43" s="92">
        <f t="shared" si="7"/>
        <v>0</v>
      </c>
    </row>
    <row r="44" spans="2:21">
      <c r="B44" s="3"/>
      <c r="C44" s="3"/>
      <c r="D44" s="4"/>
      <c r="E44" s="4"/>
      <c r="F44" s="4"/>
      <c r="G44" s="83"/>
      <c r="H44" s="96"/>
      <c r="I44" s="4"/>
      <c r="J44" s="4"/>
      <c r="K44" s="96"/>
      <c r="L44" s="4"/>
      <c r="M44" s="4"/>
      <c r="N44" s="130">
        <f t="shared" si="1"/>
        <v>0</v>
      </c>
      <c r="O44" s="72">
        <f t="shared" si="8"/>
        <v>0</v>
      </c>
      <c r="P44" s="92">
        <f t="shared" si="2"/>
        <v>0</v>
      </c>
      <c r="Q44" s="92">
        <f t="shared" si="3"/>
        <v>0</v>
      </c>
      <c r="R44" s="92">
        <f t="shared" si="4"/>
        <v>0</v>
      </c>
      <c r="S44" s="92">
        <f t="shared" si="5"/>
        <v>0</v>
      </c>
      <c r="T44" s="92">
        <f t="shared" si="6"/>
        <v>0</v>
      </c>
      <c r="U44" s="92">
        <f t="shared" si="7"/>
        <v>0</v>
      </c>
    </row>
    <row r="45" spans="2:21">
      <c r="B45" s="3"/>
      <c r="C45" s="3"/>
      <c r="D45" s="4"/>
      <c r="E45" s="4"/>
      <c r="F45" s="4"/>
      <c r="G45" s="83"/>
      <c r="H45" s="96"/>
      <c r="I45" s="4"/>
      <c r="J45" s="4"/>
      <c r="K45" s="96"/>
      <c r="L45" s="4"/>
      <c r="M45" s="4"/>
      <c r="N45" s="130">
        <f t="shared" si="1"/>
        <v>0</v>
      </c>
      <c r="O45" s="72">
        <f t="shared" si="8"/>
        <v>0</v>
      </c>
      <c r="P45" s="92">
        <f t="shared" si="2"/>
        <v>0</v>
      </c>
      <c r="Q45" s="92">
        <f t="shared" si="3"/>
        <v>0</v>
      </c>
      <c r="R45" s="92">
        <f t="shared" si="4"/>
        <v>0</v>
      </c>
      <c r="S45" s="92">
        <f t="shared" si="5"/>
        <v>0</v>
      </c>
      <c r="T45" s="92">
        <f t="shared" si="6"/>
        <v>0</v>
      </c>
      <c r="U45" s="92">
        <f t="shared" si="7"/>
        <v>0</v>
      </c>
    </row>
    <row r="46" spans="2:21">
      <c r="B46" s="3"/>
      <c r="C46" s="3"/>
      <c r="D46" s="4"/>
      <c r="E46" s="4"/>
      <c r="F46" s="4"/>
      <c r="G46" s="83"/>
      <c r="H46" s="96"/>
      <c r="I46" s="4"/>
      <c r="J46" s="4"/>
      <c r="K46" s="96"/>
      <c r="L46" s="4"/>
      <c r="M46" s="4"/>
      <c r="N46" s="130">
        <f t="shared" si="1"/>
        <v>0</v>
      </c>
      <c r="O46" s="72">
        <f t="shared" si="8"/>
        <v>0</v>
      </c>
      <c r="P46" s="92">
        <f t="shared" si="2"/>
        <v>0</v>
      </c>
      <c r="Q46" s="92">
        <f t="shared" si="3"/>
        <v>0</v>
      </c>
      <c r="R46" s="92">
        <f t="shared" si="4"/>
        <v>0</v>
      </c>
      <c r="S46" s="92">
        <f t="shared" si="5"/>
        <v>0</v>
      </c>
      <c r="T46" s="92">
        <f t="shared" si="6"/>
        <v>0</v>
      </c>
      <c r="U46" s="92">
        <f t="shared" si="7"/>
        <v>0</v>
      </c>
    </row>
    <row r="47" spans="2:21">
      <c r="B47" s="3"/>
      <c r="C47" s="3"/>
      <c r="D47" s="4"/>
      <c r="E47" s="4"/>
      <c r="F47" s="4"/>
      <c r="G47" s="83"/>
      <c r="H47" s="96"/>
      <c r="I47" s="4"/>
      <c r="J47" s="4"/>
      <c r="K47" s="96"/>
      <c r="L47" s="4"/>
      <c r="M47" s="4"/>
      <c r="N47" s="130">
        <f t="shared" si="1"/>
        <v>0</v>
      </c>
      <c r="O47" s="72">
        <f t="shared" si="8"/>
        <v>0</v>
      </c>
      <c r="P47" s="92">
        <f t="shared" si="2"/>
        <v>0</v>
      </c>
      <c r="Q47" s="92">
        <f t="shared" si="3"/>
        <v>0</v>
      </c>
      <c r="R47" s="92">
        <f t="shared" si="4"/>
        <v>0</v>
      </c>
      <c r="S47" s="92">
        <f t="shared" si="5"/>
        <v>0</v>
      </c>
      <c r="T47" s="92">
        <f t="shared" si="6"/>
        <v>0</v>
      </c>
      <c r="U47" s="92">
        <f t="shared" si="7"/>
        <v>0</v>
      </c>
    </row>
    <row r="48" spans="2:21">
      <c r="B48" s="3"/>
      <c r="C48" s="3"/>
      <c r="D48" s="4"/>
      <c r="E48" s="4"/>
      <c r="F48" s="4"/>
      <c r="G48" s="83"/>
      <c r="H48" s="96"/>
      <c r="I48" s="4"/>
      <c r="J48" s="4"/>
      <c r="K48" s="96"/>
      <c r="L48" s="4"/>
      <c r="M48" s="4"/>
      <c r="N48" s="130">
        <f t="shared" si="1"/>
        <v>0</v>
      </c>
      <c r="O48" s="72">
        <f t="shared" si="8"/>
        <v>0</v>
      </c>
      <c r="P48" s="92">
        <f t="shared" si="2"/>
        <v>0</v>
      </c>
      <c r="Q48" s="92">
        <f t="shared" si="3"/>
        <v>0</v>
      </c>
      <c r="R48" s="92">
        <f t="shared" si="4"/>
        <v>0</v>
      </c>
      <c r="S48" s="92">
        <f t="shared" si="5"/>
        <v>0</v>
      </c>
      <c r="T48" s="92">
        <f t="shared" si="6"/>
        <v>0</v>
      </c>
      <c r="U48" s="92">
        <f t="shared" si="7"/>
        <v>0</v>
      </c>
    </row>
    <row r="49" spans="2:21">
      <c r="B49" s="3"/>
      <c r="C49" s="3"/>
      <c r="D49" s="4"/>
      <c r="E49" s="4"/>
      <c r="F49" s="4"/>
      <c r="G49" s="83"/>
      <c r="H49" s="96"/>
      <c r="I49" s="4"/>
      <c r="J49" s="4"/>
      <c r="K49" s="96"/>
      <c r="L49" s="4"/>
      <c r="M49" s="4"/>
      <c r="N49" s="130">
        <f t="shared" si="1"/>
        <v>0</v>
      </c>
      <c r="O49" s="72">
        <f t="shared" si="8"/>
        <v>0</v>
      </c>
      <c r="P49" s="92">
        <f t="shared" si="2"/>
        <v>0</v>
      </c>
      <c r="Q49" s="92">
        <f t="shared" si="3"/>
        <v>0</v>
      </c>
      <c r="R49" s="92">
        <f t="shared" si="4"/>
        <v>0</v>
      </c>
      <c r="S49" s="92">
        <f t="shared" si="5"/>
        <v>0</v>
      </c>
      <c r="T49" s="92">
        <f t="shared" si="6"/>
        <v>0</v>
      </c>
      <c r="U49" s="92">
        <f t="shared" si="7"/>
        <v>0</v>
      </c>
    </row>
    <row r="50" spans="2:21">
      <c r="B50" s="3"/>
      <c r="C50" s="3"/>
      <c r="D50" s="4"/>
      <c r="E50" s="4"/>
      <c r="F50" s="4"/>
      <c r="G50" s="83"/>
      <c r="H50" s="96"/>
      <c r="I50" s="4"/>
      <c r="J50" s="4"/>
      <c r="K50" s="96"/>
      <c r="L50" s="4"/>
      <c r="M50" s="4"/>
      <c r="N50" s="130">
        <f t="shared" si="1"/>
        <v>0</v>
      </c>
      <c r="O50" s="72">
        <f t="shared" si="8"/>
        <v>0</v>
      </c>
      <c r="P50" s="92">
        <f t="shared" si="2"/>
        <v>0</v>
      </c>
      <c r="Q50" s="92">
        <f t="shared" si="3"/>
        <v>0</v>
      </c>
      <c r="R50" s="92">
        <f t="shared" si="4"/>
        <v>0</v>
      </c>
      <c r="S50" s="92">
        <f t="shared" si="5"/>
        <v>0</v>
      </c>
      <c r="T50" s="92">
        <f t="shared" si="6"/>
        <v>0</v>
      </c>
      <c r="U50" s="92">
        <f t="shared" si="7"/>
        <v>0</v>
      </c>
    </row>
    <row r="51" spans="2:21">
      <c r="B51" s="3"/>
      <c r="C51" s="3"/>
      <c r="D51" s="4"/>
      <c r="E51" s="4"/>
      <c r="F51" s="4"/>
      <c r="G51" s="83"/>
      <c r="H51" s="96"/>
      <c r="I51" s="4"/>
      <c r="J51" s="4"/>
      <c r="K51" s="96"/>
      <c r="L51" s="4"/>
      <c r="M51" s="4"/>
      <c r="N51" s="130">
        <f t="shared" si="1"/>
        <v>0</v>
      </c>
      <c r="O51" s="72">
        <f t="shared" si="8"/>
        <v>0</v>
      </c>
      <c r="P51" s="92">
        <f t="shared" si="2"/>
        <v>0</v>
      </c>
      <c r="Q51" s="92">
        <f t="shared" si="3"/>
        <v>0</v>
      </c>
      <c r="R51" s="92">
        <f t="shared" si="4"/>
        <v>0</v>
      </c>
      <c r="S51" s="92">
        <f t="shared" si="5"/>
        <v>0</v>
      </c>
      <c r="T51" s="92">
        <f t="shared" si="6"/>
        <v>0</v>
      </c>
      <c r="U51" s="92">
        <f t="shared" si="7"/>
        <v>0</v>
      </c>
    </row>
    <row r="52" spans="2:21">
      <c r="B52" s="3"/>
      <c r="C52" s="3"/>
      <c r="D52" s="4"/>
      <c r="E52" s="4"/>
      <c r="F52" s="4"/>
      <c r="G52" s="83"/>
      <c r="H52" s="96"/>
      <c r="I52" s="4"/>
      <c r="J52" s="4"/>
      <c r="K52" s="96"/>
      <c r="L52" s="4"/>
      <c r="M52" s="4"/>
      <c r="N52" s="130">
        <f t="shared" si="1"/>
        <v>0</v>
      </c>
      <c r="O52" s="72">
        <f t="shared" si="8"/>
        <v>0</v>
      </c>
      <c r="P52" s="92">
        <f t="shared" si="2"/>
        <v>0</v>
      </c>
      <c r="Q52" s="92">
        <f t="shared" si="3"/>
        <v>0</v>
      </c>
      <c r="R52" s="92">
        <f t="shared" si="4"/>
        <v>0</v>
      </c>
      <c r="S52" s="92">
        <f t="shared" si="5"/>
        <v>0</v>
      </c>
      <c r="T52" s="92">
        <f t="shared" si="6"/>
        <v>0</v>
      </c>
      <c r="U52" s="92">
        <f t="shared" si="7"/>
        <v>0</v>
      </c>
    </row>
    <row r="53" spans="2:21">
      <c r="B53" s="3"/>
      <c r="C53" s="3"/>
      <c r="D53" s="4"/>
      <c r="E53" s="4"/>
      <c r="F53" s="4"/>
      <c r="G53" s="83"/>
      <c r="H53" s="96"/>
      <c r="I53" s="4"/>
      <c r="J53" s="4"/>
      <c r="K53" s="96"/>
      <c r="L53" s="4"/>
      <c r="M53" s="4"/>
      <c r="N53" s="130">
        <f t="shared" si="1"/>
        <v>0</v>
      </c>
      <c r="O53" s="72">
        <f t="shared" si="8"/>
        <v>0</v>
      </c>
      <c r="P53" s="92">
        <f t="shared" si="2"/>
        <v>0</v>
      </c>
      <c r="Q53" s="92">
        <f t="shared" si="3"/>
        <v>0</v>
      </c>
      <c r="R53" s="92">
        <f t="shared" si="4"/>
        <v>0</v>
      </c>
      <c r="S53" s="92">
        <f t="shared" si="5"/>
        <v>0</v>
      </c>
      <c r="T53" s="92">
        <f t="shared" si="6"/>
        <v>0</v>
      </c>
      <c r="U53" s="92">
        <f t="shared" si="7"/>
        <v>0</v>
      </c>
    </row>
    <row r="54" spans="2:21">
      <c r="B54" s="3"/>
      <c r="C54" s="3"/>
      <c r="D54" s="4"/>
      <c r="E54" s="4"/>
      <c r="F54" s="4"/>
      <c r="G54" s="83"/>
      <c r="H54" s="96"/>
      <c r="I54" s="4"/>
      <c r="J54" s="4"/>
      <c r="K54" s="96"/>
      <c r="L54" s="4"/>
      <c r="M54" s="4"/>
      <c r="N54" s="130">
        <f t="shared" si="1"/>
        <v>0</v>
      </c>
      <c r="O54" s="72">
        <f t="shared" si="8"/>
        <v>0</v>
      </c>
      <c r="P54" s="92">
        <f t="shared" si="2"/>
        <v>0</v>
      </c>
      <c r="Q54" s="92">
        <f t="shared" si="3"/>
        <v>0</v>
      </c>
      <c r="R54" s="92">
        <f t="shared" si="4"/>
        <v>0</v>
      </c>
      <c r="S54" s="92">
        <f t="shared" si="5"/>
        <v>0</v>
      </c>
      <c r="T54" s="92">
        <f t="shared" si="6"/>
        <v>0</v>
      </c>
      <c r="U54" s="92">
        <f t="shared" si="7"/>
        <v>0</v>
      </c>
    </row>
    <row r="55" spans="2:21">
      <c r="B55" s="3"/>
      <c r="C55" s="3"/>
      <c r="D55" s="4"/>
      <c r="E55" s="4"/>
      <c r="F55" s="4"/>
      <c r="G55" s="83"/>
      <c r="H55" s="96"/>
      <c r="I55" s="4"/>
      <c r="J55" s="4"/>
      <c r="K55" s="96"/>
      <c r="L55" s="4"/>
      <c r="M55" s="4"/>
      <c r="N55" s="130">
        <f t="shared" si="1"/>
        <v>0</v>
      </c>
      <c r="O55" s="72">
        <f t="shared" si="8"/>
        <v>0</v>
      </c>
      <c r="P55" s="92">
        <f t="shared" si="2"/>
        <v>0</v>
      </c>
      <c r="Q55" s="92">
        <f t="shared" si="3"/>
        <v>0</v>
      </c>
      <c r="R55" s="92">
        <f t="shared" si="4"/>
        <v>0</v>
      </c>
      <c r="S55" s="92">
        <f t="shared" si="5"/>
        <v>0</v>
      </c>
      <c r="T55" s="92">
        <f t="shared" si="6"/>
        <v>0</v>
      </c>
      <c r="U55" s="92">
        <f t="shared" si="7"/>
        <v>0</v>
      </c>
    </row>
    <row r="56" spans="2:21">
      <c r="B56" s="3"/>
      <c r="C56" s="3"/>
      <c r="D56" s="4"/>
      <c r="E56" s="4"/>
      <c r="F56" s="4"/>
      <c r="G56" s="83"/>
      <c r="H56" s="96"/>
      <c r="I56" s="4"/>
      <c r="J56" s="4"/>
      <c r="K56" s="96"/>
      <c r="L56" s="4"/>
      <c r="M56" s="4"/>
      <c r="N56" s="130">
        <f t="shared" si="1"/>
        <v>0</v>
      </c>
      <c r="O56" s="72">
        <f t="shared" si="8"/>
        <v>0</v>
      </c>
      <c r="P56" s="92">
        <f t="shared" si="2"/>
        <v>0</v>
      </c>
      <c r="Q56" s="92">
        <f t="shared" si="3"/>
        <v>0</v>
      </c>
      <c r="R56" s="92">
        <f t="shared" si="4"/>
        <v>0</v>
      </c>
      <c r="S56" s="92">
        <f t="shared" si="5"/>
        <v>0</v>
      </c>
      <c r="T56" s="92">
        <f t="shared" si="6"/>
        <v>0</v>
      </c>
      <c r="U56" s="92">
        <f t="shared" si="7"/>
        <v>0</v>
      </c>
    </row>
    <row r="57" spans="2:21">
      <c r="B57" s="3"/>
      <c r="C57" s="3"/>
      <c r="D57" s="4"/>
      <c r="E57" s="4"/>
      <c r="F57" s="4"/>
      <c r="G57" s="83"/>
      <c r="H57" s="96"/>
      <c r="I57" s="4"/>
      <c r="J57" s="4"/>
      <c r="K57" s="96"/>
      <c r="L57" s="4"/>
      <c r="M57" s="4"/>
      <c r="N57" s="130">
        <f t="shared" si="1"/>
        <v>0</v>
      </c>
      <c r="O57" s="72">
        <f t="shared" si="8"/>
        <v>0</v>
      </c>
      <c r="P57" s="92">
        <f t="shared" si="2"/>
        <v>0</v>
      </c>
      <c r="Q57" s="92">
        <f t="shared" si="3"/>
        <v>0</v>
      </c>
      <c r="R57" s="92">
        <f t="shared" si="4"/>
        <v>0</v>
      </c>
      <c r="S57" s="92">
        <f t="shared" si="5"/>
        <v>0</v>
      </c>
      <c r="T57" s="92">
        <f t="shared" si="6"/>
        <v>0</v>
      </c>
      <c r="U57" s="92">
        <f t="shared" si="7"/>
        <v>0</v>
      </c>
    </row>
    <row r="58" spans="2:21">
      <c r="B58" s="3"/>
      <c r="C58" s="3"/>
      <c r="D58" s="4"/>
      <c r="E58" s="4"/>
      <c r="F58" s="4"/>
      <c r="G58" s="83"/>
      <c r="H58" s="96"/>
      <c r="I58" s="4"/>
      <c r="J58" s="4"/>
      <c r="K58" s="96"/>
      <c r="L58" s="4"/>
      <c r="M58" s="4"/>
      <c r="N58" s="130">
        <f t="shared" si="1"/>
        <v>0</v>
      </c>
      <c r="O58" s="72">
        <f t="shared" si="8"/>
        <v>0</v>
      </c>
      <c r="P58" s="92">
        <f t="shared" si="2"/>
        <v>0</v>
      </c>
      <c r="Q58" s="92">
        <f t="shared" si="3"/>
        <v>0</v>
      </c>
      <c r="R58" s="92">
        <f t="shared" si="4"/>
        <v>0</v>
      </c>
      <c r="S58" s="92">
        <f t="shared" si="5"/>
        <v>0</v>
      </c>
      <c r="T58" s="92">
        <f t="shared" si="6"/>
        <v>0</v>
      </c>
      <c r="U58" s="92">
        <f t="shared" si="7"/>
        <v>0</v>
      </c>
    </row>
    <row r="59" spans="2:21">
      <c r="B59" s="3"/>
      <c r="C59" s="3"/>
      <c r="D59" s="4"/>
      <c r="E59" s="4"/>
      <c r="F59" s="4"/>
      <c r="G59" s="83"/>
      <c r="H59" s="96"/>
      <c r="I59" s="4"/>
      <c r="J59" s="4"/>
      <c r="K59" s="96"/>
      <c r="L59" s="4"/>
      <c r="M59" s="4"/>
      <c r="N59" s="130">
        <f t="shared" si="1"/>
        <v>0</v>
      </c>
      <c r="O59" s="72">
        <f t="shared" si="8"/>
        <v>0</v>
      </c>
      <c r="P59" s="92">
        <f t="shared" si="2"/>
        <v>0</v>
      </c>
      <c r="Q59" s="92">
        <f t="shared" si="3"/>
        <v>0</v>
      </c>
      <c r="R59" s="92">
        <f t="shared" si="4"/>
        <v>0</v>
      </c>
      <c r="S59" s="92">
        <f t="shared" si="5"/>
        <v>0</v>
      </c>
      <c r="T59" s="92">
        <f t="shared" si="6"/>
        <v>0</v>
      </c>
      <c r="U59" s="92">
        <f t="shared" si="7"/>
        <v>0</v>
      </c>
    </row>
    <row r="60" spans="2:21">
      <c r="B60" s="3"/>
      <c r="C60" s="3"/>
      <c r="D60" s="4"/>
      <c r="E60" s="4"/>
      <c r="F60" s="4"/>
      <c r="G60" s="83"/>
      <c r="H60" s="96"/>
      <c r="I60" s="4"/>
      <c r="J60" s="4"/>
      <c r="K60" s="96"/>
      <c r="L60" s="4"/>
      <c r="M60" s="4"/>
      <c r="N60" s="130">
        <f t="shared" si="1"/>
        <v>0</v>
      </c>
      <c r="O60" s="72">
        <f t="shared" si="8"/>
        <v>0</v>
      </c>
      <c r="P60" s="92">
        <f t="shared" si="2"/>
        <v>0</v>
      </c>
      <c r="Q60" s="92">
        <f t="shared" si="3"/>
        <v>0</v>
      </c>
      <c r="R60" s="92">
        <f t="shared" si="4"/>
        <v>0</v>
      </c>
      <c r="S60" s="92">
        <f t="shared" si="5"/>
        <v>0</v>
      </c>
      <c r="T60" s="92">
        <f t="shared" si="6"/>
        <v>0</v>
      </c>
      <c r="U60" s="92">
        <f t="shared" si="7"/>
        <v>0</v>
      </c>
    </row>
    <row r="61" spans="2:21">
      <c r="B61" s="3"/>
      <c r="C61" s="3"/>
      <c r="D61" s="4"/>
      <c r="E61" s="4"/>
      <c r="F61" s="4"/>
      <c r="G61" s="83"/>
      <c r="H61" s="96"/>
      <c r="I61" s="4"/>
      <c r="J61" s="4"/>
      <c r="K61" s="96"/>
      <c r="L61" s="4"/>
      <c r="M61" s="4"/>
      <c r="N61" s="130">
        <f t="shared" si="1"/>
        <v>0</v>
      </c>
      <c r="O61" s="72">
        <f t="shared" si="8"/>
        <v>0</v>
      </c>
      <c r="P61" s="92">
        <f t="shared" si="2"/>
        <v>0</v>
      </c>
      <c r="Q61" s="92">
        <f t="shared" si="3"/>
        <v>0</v>
      </c>
      <c r="R61" s="92">
        <f t="shared" si="4"/>
        <v>0</v>
      </c>
      <c r="S61" s="92">
        <f t="shared" si="5"/>
        <v>0</v>
      </c>
      <c r="T61" s="92">
        <f t="shared" si="6"/>
        <v>0</v>
      </c>
      <c r="U61" s="92">
        <f t="shared" si="7"/>
        <v>0</v>
      </c>
    </row>
    <row r="62" spans="2:21">
      <c r="B62" s="3"/>
      <c r="C62" s="3"/>
      <c r="D62" s="4"/>
      <c r="E62" s="4"/>
      <c r="F62" s="4"/>
      <c r="G62" s="83"/>
      <c r="H62" s="96"/>
      <c r="I62" s="4"/>
      <c r="J62" s="4"/>
      <c r="K62" s="96"/>
      <c r="L62" s="4"/>
      <c r="M62" s="4"/>
      <c r="N62" s="130">
        <f t="shared" si="1"/>
        <v>0</v>
      </c>
      <c r="O62" s="72">
        <f t="shared" si="8"/>
        <v>0</v>
      </c>
      <c r="P62" s="92">
        <f t="shared" si="2"/>
        <v>0</v>
      </c>
      <c r="Q62" s="92">
        <f t="shared" si="3"/>
        <v>0</v>
      </c>
      <c r="R62" s="92">
        <f t="shared" si="4"/>
        <v>0</v>
      </c>
      <c r="S62" s="92">
        <f t="shared" si="5"/>
        <v>0</v>
      </c>
      <c r="T62" s="92">
        <f t="shared" si="6"/>
        <v>0</v>
      </c>
      <c r="U62" s="92">
        <f t="shared" si="7"/>
        <v>0</v>
      </c>
    </row>
    <row r="63" spans="2:21">
      <c r="B63" s="3"/>
      <c r="C63" s="3"/>
      <c r="D63" s="4"/>
      <c r="E63" s="4"/>
      <c r="F63" s="4"/>
      <c r="G63" s="83"/>
      <c r="H63" s="96"/>
      <c r="I63" s="4"/>
      <c r="J63" s="4"/>
      <c r="K63" s="96"/>
      <c r="L63" s="4"/>
      <c r="M63" s="4"/>
      <c r="N63" s="130">
        <f t="shared" si="1"/>
        <v>0</v>
      </c>
      <c r="O63" s="72">
        <f t="shared" si="8"/>
        <v>0</v>
      </c>
      <c r="P63" s="92">
        <f t="shared" si="2"/>
        <v>0</v>
      </c>
      <c r="Q63" s="92">
        <f t="shared" si="3"/>
        <v>0</v>
      </c>
      <c r="R63" s="92">
        <f t="shared" si="4"/>
        <v>0</v>
      </c>
      <c r="S63" s="92">
        <f t="shared" si="5"/>
        <v>0</v>
      </c>
      <c r="T63" s="92">
        <f t="shared" si="6"/>
        <v>0</v>
      </c>
      <c r="U63" s="92">
        <f t="shared" si="7"/>
        <v>0</v>
      </c>
    </row>
    <row r="64" spans="2:21">
      <c r="B64" s="3"/>
      <c r="C64" s="3"/>
      <c r="D64" s="4"/>
      <c r="E64" s="4"/>
      <c r="F64" s="4"/>
      <c r="G64" s="83"/>
      <c r="H64" s="96"/>
      <c r="I64" s="4"/>
      <c r="J64" s="4"/>
      <c r="K64" s="96"/>
      <c r="L64" s="4"/>
      <c r="M64" s="4"/>
      <c r="N64" s="130">
        <f t="shared" si="1"/>
        <v>0</v>
      </c>
      <c r="O64" s="72">
        <f t="shared" si="8"/>
        <v>0</v>
      </c>
      <c r="P64" s="92">
        <f t="shared" si="2"/>
        <v>0</v>
      </c>
      <c r="Q64" s="92">
        <f t="shared" si="3"/>
        <v>0</v>
      </c>
      <c r="R64" s="92">
        <f t="shared" si="4"/>
        <v>0</v>
      </c>
      <c r="S64" s="92">
        <f t="shared" si="5"/>
        <v>0</v>
      </c>
      <c r="T64" s="92">
        <f t="shared" si="6"/>
        <v>0</v>
      </c>
      <c r="U64" s="92">
        <f t="shared" si="7"/>
        <v>0</v>
      </c>
    </row>
    <row r="65" spans="2:21">
      <c r="B65" s="3"/>
      <c r="C65" s="3"/>
      <c r="D65" s="4"/>
      <c r="E65" s="4"/>
      <c r="F65" s="4"/>
      <c r="G65" s="83"/>
      <c r="H65" s="96"/>
      <c r="I65" s="4"/>
      <c r="J65" s="4"/>
      <c r="K65" s="96"/>
      <c r="L65" s="4"/>
      <c r="M65" s="4"/>
      <c r="N65" s="130">
        <f t="shared" si="1"/>
        <v>0</v>
      </c>
      <c r="O65" s="72">
        <f t="shared" si="8"/>
        <v>0</v>
      </c>
      <c r="P65" s="92">
        <f t="shared" si="2"/>
        <v>0</v>
      </c>
      <c r="Q65" s="92">
        <f t="shared" si="3"/>
        <v>0</v>
      </c>
      <c r="R65" s="92">
        <f t="shared" si="4"/>
        <v>0</v>
      </c>
      <c r="S65" s="92">
        <f t="shared" si="5"/>
        <v>0</v>
      </c>
      <c r="T65" s="92">
        <f t="shared" si="6"/>
        <v>0</v>
      </c>
      <c r="U65" s="92">
        <f t="shared" si="7"/>
        <v>0</v>
      </c>
    </row>
    <row r="66" spans="2:21">
      <c r="B66" s="3"/>
      <c r="C66" s="3"/>
      <c r="D66" s="4"/>
      <c r="E66" s="4"/>
      <c r="F66" s="4"/>
      <c r="G66" s="83"/>
      <c r="H66" s="96"/>
      <c r="I66" s="4"/>
      <c r="J66" s="4"/>
      <c r="K66" s="96"/>
      <c r="L66" s="4"/>
      <c r="M66" s="4"/>
      <c r="N66" s="130">
        <f t="shared" si="1"/>
        <v>0</v>
      </c>
      <c r="O66" s="72">
        <f t="shared" si="8"/>
        <v>0</v>
      </c>
      <c r="P66" s="92">
        <f t="shared" si="2"/>
        <v>0</v>
      </c>
      <c r="Q66" s="92">
        <f t="shared" si="3"/>
        <v>0</v>
      </c>
      <c r="R66" s="92">
        <f t="shared" si="4"/>
        <v>0</v>
      </c>
      <c r="S66" s="92">
        <f t="shared" si="5"/>
        <v>0</v>
      </c>
      <c r="T66" s="92">
        <f t="shared" si="6"/>
        <v>0</v>
      </c>
      <c r="U66" s="92">
        <f t="shared" si="7"/>
        <v>0</v>
      </c>
    </row>
    <row r="67" spans="2:21">
      <c r="B67" s="3"/>
      <c r="C67" s="3"/>
      <c r="D67" s="4"/>
      <c r="E67" s="4"/>
      <c r="F67" s="4"/>
      <c r="G67" s="83"/>
      <c r="H67" s="96"/>
      <c r="I67" s="4"/>
      <c r="J67" s="4"/>
      <c r="K67" s="96"/>
      <c r="L67" s="4"/>
      <c r="M67" s="4"/>
      <c r="N67" s="130">
        <f t="shared" si="1"/>
        <v>0</v>
      </c>
      <c r="O67" s="72">
        <f t="shared" si="8"/>
        <v>0</v>
      </c>
      <c r="P67" s="92">
        <f t="shared" si="2"/>
        <v>0</v>
      </c>
      <c r="Q67" s="92">
        <f t="shared" si="3"/>
        <v>0</v>
      </c>
      <c r="R67" s="92">
        <f t="shared" si="4"/>
        <v>0</v>
      </c>
      <c r="S67" s="92">
        <f t="shared" si="5"/>
        <v>0</v>
      </c>
      <c r="T67" s="92">
        <f t="shared" si="6"/>
        <v>0</v>
      </c>
      <c r="U67" s="92">
        <f t="shared" si="7"/>
        <v>0</v>
      </c>
    </row>
    <row r="68" spans="2:21">
      <c r="B68" s="3"/>
      <c r="C68" s="3"/>
      <c r="D68" s="4"/>
      <c r="E68" s="4"/>
      <c r="F68" s="4"/>
      <c r="G68" s="83"/>
      <c r="H68" s="96"/>
      <c r="I68" s="4"/>
      <c r="J68" s="4"/>
      <c r="K68" s="96"/>
      <c r="L68" s="4"/>
      <c r="M68" s="4"/>
      <c r="N68" s="130">
        <f t="shared" si="1"/>
        <v>0</v>
      </c>
      <c r="O68" s="72">
        <f t="shared" si="8"/>
        <v>0</v>
      </c>
      <c r="P68" s="92">
        <f t="shared" si="2"/>
        <v>0</v>
      </c>
      <c r="Q68" s="92">
        <f t="shared" si="3"/>
        <v>0</v>
      </c>
      <c r="R68" s="92">
        <f t="shared" si="4"/>
        <v>0</v>
      </c>
      <c r="S68" s="92">
        <f t="shared" si="5"/>
        <v>0</v>
      </c>
      <c r="T68" s="92">
        <f t="shared" si="6"/>
        <v>0</v>
      </c>
      <c r="U68" s="92">
        <f t="shared" si="7"/>
        <v>0</v>
      </c>
    </row>
    <row r="69" spans="2:21">
      <c r="B69" s="3"/>
      <c r="C69" s="3"/>
      <c r="D69" s="4"/>
      <c r="E69" s="4"/>
      <c r="F69" s="4"/>
      <c r="G69" s="83"/>
      <c r="H69" s="96"/>
      <c r="I69" s="4"/>
      <c r="J69" s="4"/>
      <c r="K69" s="96"/>
      <c r="L69" s="4"/>
      <c r="M69" s="4"/>
      <c r="N69" s="130">
        <f t="shared" si="1"/>
        <v>0</v>
      </c>
      <c r="O69" s="72">
        <f t="shared" si="8"/>
        <v>0</v>
      </c>
      <c r="P69" s="92">
        <f t="shared" si="2"/>
        <v>0</v>
      </c>
      <c r="Q69" s="92">
        <f t="shared" si="3"/>
        <v>0</v>
      </c>
      <c r="R69" s="92">
        <f t="shared" si="4"/>
        <v>0</v>
      </c>
      <c r="S69" s="92">
        <f t="shared" si="5"/>
        <v>0</v>
      </c>
      <c r="T69" s="92">
        <f t="shared" si="6"/>
        <v>0</v>
      </c>
      <c r="U69" s="92">
        <f t="shared" si="7"/>
        <v>0</v>
      </c>
    </row>
    <row r="70" spans="2:21">
      <c r="B70" s="3"/>
      <c r="C70" s="3"/>
      <c r="D70" s="4"/>
      <c r="E70" s="4"/>
      <c r="F70" s="4"/>
      <c r="G70" s="83"/>
      <c r="H70" s="96"/>
      <c r="I70" s="4"/>
      <c r="J70" s="4"/>
      <c r="K70" s="96"/>
      <c r="L70" s="4"/>
      <c r="M70" s="4"/>
      <c r="N70" s="130">
        <f t="shared" si="1"/>
        <v>0</v>
      </c>
      <c r="O70" s="72">
        <f t="shared" si="8"/>
        <v>0</v>
      </c>
      <c r="P70" s="92">
        <f t="shared" si="2"/>
        <v>0</v>
      </c>
      <c r="Q70" s="92">
        <f t="shared" si="3"/>
        <v>0</v>
      </c>
      <c r="R70" s="92">
        <f t="shared" si="4"/>
        <v>0</v>
      </c>
      <c r="S70" s="92">
        <f t="shared" si="5"/>
        <v>0</v>
      </c>
      <c r="T70" s="92">
        <f t="shared" si="6"/>
        <v>0</v>
      </c>
      <c r="U70" s="92">
        <f t="shared" si="7"/>
        <v>0</v>
      </c>
    </row>
    <row r="71" spans="2:21">
      <c r="B71" s="3"/>
      <c r="C71" s="3"/>
      <c r="D71" s="4"/>
      <c r="E71" s="4"/>
      <c r="F71" s="4"/>
      <c r="G71" s="83"/>
      <c r="H71" s="96"/>
      <c r="I71" s="4"/>
      <c r="J71" s="4"/>
      <c r="K71" s="96"/>
      <c r="L71" s="4"/>
      <c r="M71" s="4"/>
      <c r="N71" s="130">
        <f t="shared" si="1"/>
        <v>0</v>
      </c>
      <c r="O71" s="72">
        <f t="shared" si="8"/>
        <v>0</v>
      </c>
      <c r="P71" s="92">
        <f t="shared" si="2"/>
        <v>0</v>
      </c>
      <c r="Q71" s="92">
        <f t="shared" si="3"/>
        <v>0</v>
      </c>
      <c r="R71" s="92">
        <f t="shared" si="4"/>
        <v>0</v>
      </c>
      <c r="S71" s="92">
        <f t="shared" si="5"/>
        <v>0</v>
      </c>
      <c r="T71" s="92">
        <f t="shared" si="6"/>
        <v>0</v>
      </c>
      <c r="U71" s="92">
        <f t="shared" si="7"/>
        <v>0</v>
      </c>
    </row>
    <row r="72" spans="2:21">
      <c r="B72" s="3"/>
      <c r="C72" s="3"/>
      <c r="D72" s="4"/>
      <c r="E72" s="4"/>
      <c r="F72" s="4"/>
      <c r="G72" s="83"/>
      <c r="H72" s="96"/>
      <c r="I72" s="4"/>
      <c r="J72" s="4"/>
      <c r="K72" s="96"/>
      <c r="L72" s="4"/>
      <c r="M72" s="4"/>
      <c r="N72" s="130">
        <f t="shared" si="1"/>
        <v>0</v>
      </c>
      <c r="O72" s="72">
        <f t="shared" si="8"/>
        <v>0</v>
      </c>
      <c r="P72" s="92">
        <f t="shared" si="2"/>
        <v>0</v>
      </c>
      <c r="Q72" s="92">
        <f t="shared" si="3"/>
        <v>0</v>
      </c>
      <c r="R72" s="92">
        <f t="shared" si="4"/>
        <v>0</v>
      </c>
      <c r="S72" s="92">
        <f t="shared" si="5"/>
        <v>0</v>
      </c>
      <c r="T72" s="92">
        <f t="shared" si="6"/>
        <v>0</v>
      </c>
      <c r="U72" s="92">
        <f t="shared" si="7"/>
        <v>0</v>
      </c>
    </row>
    <row r="73" spans="2:21">
      <c r="B73" s="3"/>
      <c r="C73" s="3"/>
      <c r="D73" s="4"/>
      <c r="E73" s="4"/>
      <c r="F73" s="4"/>
      <c r="G73" s="83"/>
      <c r="H73" s="96"/>
      <c r="I73" s="4"/>
      <c r="J73" s="4"/>
      <c r="K73" s="96"/>
      <c r="L73" s="4"/>
      <c r="M73" s="4"/>
      <c r="N73" s="130">
        <f t="shared" si="1"/>
        <v>0</v>
      </c>
      <c r="O73" s="72">
        <f t="shared" si="8"/>
        <v>0</v>
      </c>
      <c r="P73" s="92">
        <f t="shared" si="2"/>
        <v>0</v>
      </c>
      <c r="Q73" s="92">
        <f t="shared" si="3"/>
        <v>0</v>
      </c>
      <c r="R73" s="92">
        <f t="shared" si="4"/>
        <v>0</v>
      </c>
      <c r="S73" s="92">
        <f t="shared" si="5"/>
        <v>0</v>
      </c>
      <c r="T73" s="92">
        <f t="shared" si="6"/>
        <v>0</v>
      </c>
      <c r="U73" s="92">
        <f t="shared" si="7"/>
        <v>0</v>
      </c>
    </row>
    <row r="74" spans="2:21">
      <c r="B74" s="3"/>
      <c r="C74" s="3"/>
      <c r="D74" s="4"/>
      <c r="E74" s="4"/>
      <c r="F74" s="4"/>
      <c r="G74" s="83"/>
      <c r="H74" s="96"/>
      <c r="I74" s="4"/>
      <c r="J74" s="4"/>
      <c r="K74" s="96"/>
      <c r="L74" s="4"/>
      <c r="M74" s="4"/>
      <c r="N74" s="130">
        <f t="shared" si="1"/>
        <v>0</v>
      </c>
      <c r="O74" s="72">
        <f t="shared" si="8"/>
        <v>0</v>
      </c>
      <c r="P74" s="92">
        <f t="shared" si="2"/>
        <v>0</v>
      </c>
      <c r="Q74" s="92">
        <f t="shared" si="3"/>
        <v>0</v>
      </c>
      <c r="R74" s="92">
        <f t="shared" si="4"/>
        <v>0</v>
      </c>
      <c r="S74" s="92">
        <f t="shared" si="5"/>
        <v>0</v>
      </c>
      <c r="T74" s="92">
        <f t="shared" si="6"/>
        <v>0</v>
      </c>
      <c r="U74" s="92">
        <f t="shared" si="7"/>
        <v>0</v>
      </c>
    </row>
    <row r="75" spans="2:21">
      <c r="B75" s="3"/>
      <c r="C75" s="3"/>
      <c r="D75" s="4"/>
      <c r="E75" s="4"/>
      <c r="F75" s="4"/>
      <c r="G75" s="83"/>
      <c r="H75" s="96"/>
      <c r="I75" s="4"/>
      <c r="J75" s="4"/>
      <c r="K75" s="96"/>
      <c r="L75" s="4"/>
      <c r="M75" s="4"/>
      <c r="N75" s="130">
        <f t="shared" si="1"/>
        <v>0</v>
      </c>
      <c r="O75" s="72">
        <f t="shared" si="8"/>
        <v>0</v>
      </c>
      <c r="P75" s="92">
        <f t="shared" si="2"/>
        <v>0</v>
      </c>
      <c r="Q75" s="92">
        <f t="shared" si="3"/>
        <v>0</v>
      </c>
      <c r="R75" s="92">
        <f t="shared" si="4"/>
        <v>0</v>
      </c>
      <c r="S75" s="92">
        <f t="shared" si="5"/>
        <v>0</v>
      </c>
      <c r="T75" s="92">
        <f t="shared" si="6"/>
        <v>0</v>
      </c>
      <c r="U75" s="92">
        <f t="shared" si="7"/>
        <v>0</v>
      </c>
    </row>
    <row r="76" spans="2:21">
      <c r="B76" s="3"/>
      <c r="C76" s="3"/>
      <c r="D76" s="4"/>
      <c r="E76" s="4"/>
      <c r="F76" s="4"/>
      <c r="G76" s="83"/>
      <c r="H76" s="96"/>
      <c r="I76" s="4"/>
      <c r="J76" s="4"/>
      <c r="K76" s="96"/>
      <c r="L76" s="4"/>
      <c r="M76" s="4"/>
      <c r="N76" s="130">
        <f t="shared" si="1"/>
        <v>0</v>
      </c>
      <c r="O76" s="72">
        <f t="shared" si="8"/>
        <v>0</v>
      </c>
      <c r="P76" s="92">
        <f t="shared" si="2"/>
        <v>0</v>
      </c>
      <c r="Q76" s="92">
        <f t="shared" si="3"/>
        <v>0</v>
      </c>
      <c r="R76" s="92">
        <f t="shared" si="4"/>
        <v>0</v>
      </c>
      <c r="S76" s="92">
        <f t="shared" si="5"/>
        <v>0</v>
      </c>
      <c r="T76" s="92">
        <f t="shared" si="6"/>
        <v>0</v>
      </c>
      <c r="U76" s="92">
        <f t="shared" si="7"/>
        <v>0</v>
      </c>
    </row>
    <row r="77" spans="2:21">
      <c r="B77" s="3"/>
      <c r="C77" s="3"/>
      <c r="D77" s="4"/>
      <c r="E77" s="4"/>
      <c r="F77" s="4"/>
      <c r="G77" s="83"/>
      <c r="H77" s="96"/>
      <c r="I77" s="4"/>
      <c r="J77" s="4"/>
      <c r="K77" s="96"/>
      <c r="L77" s="4"/>
      <c r="M77" s="4"/>
      <c r="N77" s="130">
        <f t="shared" si="1"/>
        <v>0</v>
      </c>
      <c r="O77" s="72">
        <f t="shared" si="8"/>
        <v>0</v>
      </c>
      <c r="P77" s="92">
        <f t="shared" si="2"/>
        <v>0</v>
      </c>
      <c r="Q77" s="92">
        <f t="shared" si="3"/>
        <v>0</v>
      </c>
      <c r="R77" s="92">
        <f t="shared" si="4"/>
        <v>0</v>
      </c>
      <c r="S77" s="92">
        <f t="shared" si="5"/>
        <v>0</v>
      </c>
      <c r="T77" s="92">
        <f t="shared" si="6"/>
        <v>0</v>
      </c>
      <c r="U77" s="92">
        <f t="shared" si="7"/>
        <v>0</v>
      </c>
    </row>
    <row r="78" spans="2:21">
      <c r="B78" s="3"/>
      <c r="C78" s="3"/>
      <c r="D78" s="4"/>
      <c r="E78" s="4"/>
      <c r="F78" s="4"/>
      <c r="G78" s="83"/>
      <c r="H78" s="96"/>
      <c r="I78" s="4"/>
      <c r="J78" s="4"/>
      <c r="K78" s="96"/>
      <c r="L78" s="4"/>
      <c r="M78" s="4"/>
      <c r="N78" s="130">
        <f t="shared" si="1"/>
        <v>0</v>
      </c>
      <c r="O78" s="72">
        <f t="shared" si="8"/>
        <v>0</v>
      </c>
      <c r="P78" s="92">
        <f t="shared" si="2"/>
        <v>0</v>
      </c>
      <c r="Q78" s="92">
        <f t="shared" si="3"/>
        <v>0</v>
      </c>
      <c r="R78" s="92">
        <f t="shared" si="4"/>
        <v>0</v>
      </c>
      <c r="S78" s="92">
        <f t="shared" si="5"/>
        <v>0</v>
      </c>
      <c r="T78" s="92">
        <f t="shared" si="6"/>
        <v>0</v>
      </c>
      <c r="U78" s="92">
        <f t="shared" si="7"/>
        <v>0</v>
      </c>
    </row>
    <row r="79" spans="2:21">
      <c r="B79" s="3"/>
      <c r="C79" s="3"/>
      <c r="D79" s="4"/>
      <c r="E79" s="4"/>
      <c r="F79" s="4"/>
      <c r="G79" s="83"/>
      <c r="H79" s="96"/>
      <c r="I79" s="4"/>
      <c r="J79" s="4"/>
      <c r="K79" s="96"/>
      <c r="L79" s="4"/>
      <c r="M79" s="4"/>
      <c r="N79" s="130">
        <f t="shared" si="1"/>
        <v>0</v>
      </c>
      <c r="O79" s="72">
        <f t="shared" si="8"/>
        <v>0</v>
      </c>
      <c r="P79" s="92">
        <f t="shared" si="2"/>
        <v>0</v>
      </c>
      <c r="Q79" s="92">
        <f t="shared" si="3"/>
        <v>0</v>
      </c>
      <c r="R79" s="92">
        <f t="shared" si="4"/>
        <v>0</v>
      </c>
      <c r="S79" s="92">
        <f t="shared" si="5"/>
        <v>0</v>
      </c>
      <c r="T79" s="92">
        <f t="shared" si="6"/>
        <v>0</v>
      </c>
      <c r="U79" s="92">
        <f t="shared" si="7"/>
        <v>0</v>
      </c>
    </row>
    <row r="80" spans="2:21">
      <c r="B80" s="3"/>
      <c r="C80" s="3"/>
      <c r="D80" s="4"/>
      <c r="E80" s="4"/>
      <c r="F80" s="4"/>
      <c r="G80" s="83"/>
      <c r="H80" s="96"/>
      <c r="I80" s="4"/>
      <c r="J80" s="4"/>
      <c r="K80" s="96"/>
      <c r="L80" s="4"/>
      <c r="M80" s="4"/>
      <c r="N80" s="130">
        <f t="shared" si="1"/>
        <v>0</v>
      </c>
      <c r="O80" s="72">
        <f t="shared" si="8"/>
        <v>0</v>
      </c>
      <c r="P80" s="92">
        <f t="shared" si="2"/>
        <v>0</v>
      </c>
      <c r="Q80" s="92">
        <f t="shared" si="3"/>
        <v>0</v>
      </c>
      <c r="R80" s="92">
        <f t="shared" si="4"/>
        <v>0</v>
      </c>
      <c r="S80" s="92">
        <f t="shared" si="5"/>
        <v>0</v>
      </c>
      <c r="T80" s="92">
        <f t="shared" si="6"/>
        <v>0</v>
      </c>
      <c r="U80" s="92">
        <f t="shared" si="7"/>
        <v>0</v>
      </c>
    </row>
    <row r="81" spans="2:21">
      <c r="B81" s="3"/>
      <c r="C81" s="3"/>
      <c r="D81" s="4"/>
      <c r="E81" s="4"/>
      <c r="F81" s="4"/>
      <c r="G81" s="83"/>
      <c r="H81" s="96"/>
      <c r="I81" s="4"/>
      <c r="J81" s="4"/>
      <c r="K81" s="96"/>
      <c r="L81" s="4"/>
      <c r="M81" s="4"/>
      <c r="N81" s="130">
        <f t="shared" si="1"/>
        <v>0</v>
      </c>
      <c r="O81" s="72">
        <f t="shared" si="8"/>
        <v>0</v>
      </c>
      <c r="P81" s="92">
        <f t="shared" si="2"/>
        <v>0</v>
      </c>
      <c r="Q81" s="92">
        <f t="shared" si="3"/>
        <v>0</v>
      </c>
      <c r="R81" s="92">
        <f t="shared" si="4"/>
        <v>0</v>
      </c>
      <c r="S81" s="92">
        <f t="shared" si="5"/>
        <v>0</v>
      </c>
      <c r="T81" s="92">
        <f t="shared" si="6"/>
        <v>0</v>
      </c>
      <c r="U81" s="92">
        <f t="shared" si="7"/>
        <v>0</v>
      </c>
    </row>
    <row r="82" spans="2:21">
      <c r="B82" s="3"/>
      <c r="C82" s="3"/>
      <c r="D82" s="4"/>
      <c r="E82" s="4"/>
      <c r="F82" s="4"/>
      <c r="G82" s="83"/>
      <c r="H82" s="96"/>
      <c r="I82" s="4"/>
      <c r="J82" s="4"/>
      <c r="K82" s="96"/>
      <c r="L82" s="4"/>
      <c r="M82" s="4"/>
      <c r="N82" s="130">
        <f t="shared" ref="N82:N86" si="9">F82*G82</f>
        <v>0</v>
      </c>
      <c r="O82" s="72">
        <f t="shared" ref="O82:O86" si="10">(E82*D82*C82)-((H82*I82*J82)+(K82*L82*M82))</f>
        <v>0</v>
      </c>
      <c r="P82" s="92">
        <f t="shared" ref="P82:P86" si="11">(O82+N82)/(28/18)</f>
        <v>0</v>
      </c>
      <c r="Q82" s="92">
        <f t="shared" ref="Q82:Q86" si="12">P82/18</f>
        <v>0</v>
      </c>
      <c r="R82" s="92">
        <f t="shared" ref="R82:R86" si="13">N82/(180/18)</f>
        <v>0</v>
      </c>
      <c r="S82" s="92">
        <f t="shared" ref="S82:S86" si="14">R82/18</f>
        <v>0</v>
      </c>
      <c r="T82" s="92">
        <f t="shared" ref="T82:T86" si="15">O82/(80/18)</f>
        <v>0</v>
      </c>
      <c r="U82" s="92">
        <f t="shared" ref="U82:U86" si="16">T82/18</f>
        <v>0</v>
      </c>
    </row>
    <row r="83" spans="2:21">
      <c r="B83" s="3"/>
      <c r="C83" s="3"/>
      <c r="D83" s="4"/>
      <c r="E83" s="4"/>
      <c r="F83" s="4"/>
      <c r="G83" s="83"/>
      <c r="H83" s="96"/>
      <c r="I83" s="4"/>
      <c r="J83" s="4"/>
      <c r="K83" s="96"/>
      <c r="L83" s="4"/>
      <c r="M83" s="4"/>
      <c r="N83" s="130">
        <f t="shared" si="9"/>
        <v>0</v>
      </c>
      <c r="O83" s="72">
        <f t="shared" si="10"/>
        <v>0</v>
      </c>
      <c r="P83" s="92">
        <f t="shared" si="11"/>
        <v>0</v>
      </c>
      <c r="Q83" s="92">
        <f t="shared" si="12"/>
        <v>0</v>
      </c>
      <c r="R83" s="92">
        <f t="shared" si="13"/>
        <v>0</v>
      </c>
      <c r="S83" s="92">
        <f t="shared" si="14"/>
        <v>0</v>
      </c>
      <c r="T83" s="92">
        <f t="shared" si="15"/>
        <v>0</v>
      </c>
      <c r="U83" s="92">
        <f t="shared" si="16"/>
        <v>0</v>
      </c>
    </row>
    <row r="84" spans="2:21">
      <c r="B84" s="3"/>
      <c r="C84" s="3"/>
      <c r="D84" s="4"/>
      <c r="E84" s="4"/>
      <c r="F84" s="4"/>
      <c r="G84" s="83"/>
      <c r="H84" s="96"/>
      <c r="I84" s="4"/>
      <c r="J84" s="4"/>
      <c r="K84" s="96"/>
      <c r="L84" s="4"/>
      <c r="M84" s="4"/>
      <c r="N84" s="130">
        <f t="shared" si="9"/>
        <v>0</v>
      </c>
      <c r="O84" s="72">
        <f t="shared" si="10"/>
        <v>0</v>
      </c>
      <c r="P84" s="92">
        <f t="shared" si="11"/>
        <v>0</v>
      </c>
      <c r="Q84" s="92">
        <f t="shared" si="12"/>
        <v>0</v>
      </c>
      <c r="R84" s="92">
        <f t="shared" si="13"/>
        <v>0</v>
      </c>
      <c r="S84" s="92">
        <f t="shared" si="14"/>
        <v>0</v>
      </c>
      <c r="T84" s="92">
        <f t="shared" si="15"/>
        <v>0</v>
      </c>
      <c r="U84" s="92">
        <f t="shared" si="16"/>
        <v>0</v>
      </c>
    </row>
    <row r="85" spans="2:21">
      <c r="B85" s="3"/>
      <c r="C85" s="3"/>
      <c r="D85" s="4"/>
      <c r="E85" s="4"/>
      <c r="F85" s="4"/>
      <c r="G85" s="83"/>
      <c r="H85" s="96"/>
      <c r="I85" s="4"/>
      <c r="J85" s="4"/>
      <c r="K85" s="96"/>
      <c r="L85" s="4"/>
      <c r="M85" s="4"/>
      <c r="N85" s="130">
        <f t="shared" si="9"/>
        <v>0</v>
      </c>
      <c r="O85" s="72">
        <f t="shared" si="10"/>
        <v>0</v>
      </c>
      <c r="P85" s="92">
        <f t="shared" si="11"/>
        <v>0</v>
      </c>
      <c r="Q85" s="92">
        <f t="shared" si="12"/>
        <v>0</v>
      </c>
      <c r="R85" s="92">
        <f t="shared" si="13"/>
        <v>0</v>
      </c>
      <c r="S85" s="92">
        <f t="shared" si="14"/>
        <v>0</v>
      </c>
      <c r="T85" s="92">
        <f t="shared" si="15"/>
        <v>0</v>
      </c>
      <c r="U85" s="92">
        <f t="shared" si="16"/>
        <v>0</v>
      </c>
    </row>
    <row r="86" spans="2:21">
      <c r="B86" s="3"/>
      <c r="C86" s="3"/>
      <c r="D86" s="4"/>
      <c r="E86" s="4"/>
      <c r="F86" s="4"/>
      <c r="G86" s="83"/>
      <c r="H86" s="96"/>
      <c r="I86" s="4"/>
      <c r="J86" s="4"/>
      <c r="K86" s="96"/>
      <c r="L86" s="4"/>
      <c r="M86" s="4"/>
      <c r="N86" s="130">
        <f t="shared" si="9"/>
        <v>0</v>
      </c>
      <c r="O86" s="72">
        <f t="shared" si="10"/>
        <v>0</v>
      </c>
      <c r="P86" s="92">
        <f t="shared" si="11"/>
        <v>0</v>
      </c>
      <c r="Q86" s="92">
        <f t="shared" si="12"/>
        <v>0</v>
      </c>
      <c r="R86" s="92">
        <f t="shared" si="13"/>
        <v>0</v>
      </c>
      <c r="S86" s="92">
        <f t="shared" si="14"/>
        <v>0</v>
      </c>
      <c r="T86" s="92">
        <f t="shared" si="15"/>
        <v>0</v>
      </c>
      <c r="U86" s="92">
        <f t="shared" si="16"/>
        <v>0</v>
      </c>
    </row>
  </sheetData>
  <sheetProtection password="E60D" sheet="1" objects="1" scenarios="1"/>
  <mergeCells count="20">
    <mergeCell ref="I14:J14"/>
    <mergeCell ref="P13:U13"/>
    <mergeCell ref="P12:U12"/>
    <mergeCell ref="T14:U14"/>
    <mergeCell ref="P14:Q14"/>
    <mergeCell ref="R14:S14"/>
    <mergeCell ref="K14:K15"/>
    <mergeCell ref="L14:M14"/>
    <mergeCell ref="B6:H6"/>
    <mergeCell ref="B7:H7"/>
    <mergeCell ref="P11:T11"/>
    <mergeCell ref="B13:B16"/>
    <mergeCell ref="C13:C16"/>
    <mergeCell ref="D13:M13"/>
    <mergeCell ref="N13:N15"/>
    <mergeCell ref="O13:O15"/>
    <mergeCell ref="D16:G16"/>
    <mergeCell ref="D14:E14"/>
    <mergeCell ref="F14:G14"/>
    <mergeCell ref="H14:H15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R17:R86 T17:T86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V464"/>
  <sheetViews>
    <sheetView workbookViewId="0">
      <pane xSplit="9" ySplit="15" topLeftCell="J16" activePane="bottomRight" state="frozen"/>
      <selection pane="topRight" activeCell="I1" sqref="I1"/>
      <selection pane="bottomLeft" activeCell="A14" sqref="A14"/>
      <selection pane="bottomRight" activeCell="P15" sqref="P15"/>
    </sheetView>
  </sheetViews>
  <sheetFormatPr defaultRowHeight="15.75"/>
  <cols>
    <col min="1" max="1" width="1.28515625" style="7" customWidth="1"/>
    <col min="2" max="2" width="15.7109375" style="31" customWidth="1"/>
    <col min="3" max="3" width="5" style="31" customWidth="1"/>
    <col min="4" max="8" width="10.140625" style="31" customWidth="1"/>
    <col min="9" max="9" width="9.140625" style="31" customWidth="1"/>
    <col min="10" max="10" width="11.7109375" style="50" customWidth="1"/>
    <col min="11" max="12" width="10.42578125" style="50" customWidth="1"/>
    <col min="13" max="13" width="9" style="50" customWidth="1"/>
    <col min="14" max="16" width="10.42578125" style="50" customWidth="1"/>
    <col min="17" max="24" width="7" style="13" customWidth="1"/>
    <col min="25" max="25" width="9.140625" style="13"/>
    <col min="26" max="26" width="7.85546875" style="13" customWidth="1"/>
    <col min="27" max="73" width="7.85546875" style="30" customWidth="1"/>
    <col min="74" max="74" width="9.140625" style="30"/>
    <col min="75" max="16384" width="9.140625" style="31"/>
  </cols>
  <sheetData>
    <row r="1" spans="2:74" s="7" customFormat="1" ht="20.100000000000001" customHeight="1">
      <c r="I1" s="13"/>
      <c r="J1" s="131"/>
      <c r="K1" s="132"/>
      <c r="L1" s="132"/>
      <c r="M1" s="132"/>
      <c r="N1" s="132"/>
      <c r="O1" s="132"/>
      <c r="P1" s="132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</row>
    <row r="2" spans="2:74" s="7" customFormat="1" ht="20.100000000000001" customHeight="1">
      <c r="I2" s="13"/>
      <c r="J2" s="388"/>
      <c r="K2" s="388"/>
      <c r="L2" s="133"/>
      <c r="M2" s="133"/>
      <c r="N2" s="133"/>
      <c r="O2" s="133"/>
      <c r="P2" s="134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</row>
    <row r="3" spans="2:74" s="7" customFormat="1" ht="20.100000000000001" customHeight="1">
      <c r="I3" s="13"/>
      <c r="J3" s="388"/>
      <c r="K3" s="388"/>
      <c r="L3" s="133"/>
      <c r="M3" s="133"/>
      <c r="N3" s="133"/>
      <c r="O3" s="133"/>
      <c r="P3" s="134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</row>
    <row r="4" spans="2:74" s="7" customFormat="1" ht="20.100000000000001" customHeight="1">
      <c r="I4" s="13"/>
      <c r="J4" s="388"/>
      <c r="K4" s="388"/>
      <c r="L4" s="133"/>
      <c r="M4" s="133"/>
      <c r="N4" s="133"/>
      <c r="O4" s="133"/>
      <c r="P4" s="134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</row>
    <row r="5" spans="2:74" s="7" customFormat="1" ht="20.100000000000001" customHeight="1">
      <c r="I5" s="13"/>
      <c r="J5" s="388"/>
      <c r="K5" s="388"/>
      <c r="L5" s="133"/>
      <c r="M5" s="133"/>
      <c r="N5" s="133"/>
      <c r="O5" s="133"/>
      <c r="P5" s="134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</row>
    <row r="6" spans="2:74" s="7" customFormat="1" ht="20.100000000000001" customHeight="1">
      <c r="B6" s="19"/>
      <c r="C6" s="20"/>
      <c r="J6" s="388"/>
      <c r="K6" s="388"/>
      <c r="L6" s="133"/>
      <c r="M6" s="133"/>
      <c r="N6" s="133"/>
      <c r="O6" s="133"/>
      <c r="P6" s="134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</row>
    <row r="7" spans="2:74" s="7" customFormat="1" ht="20.100000000000001" customHeight="1">
      <c r="B7" s="21"/>
      <c r="C7" s="21"/>
      <c r="J7" s="388"/>
      <c r="K7" s="388"/>
      <c r="L7" s="133"/>
      <c r="M7" s="133"/>
      <c r="N7" s="133"/>
      <c r="O7" s="133"/>
      <c r="P7" s="134"/>
      <c r="Q7" s="13"/>
      <c r="R7" s="13"/>
      <c r="S7" s="13"/>
      <c r="T7" s="50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</row>
    <row r="8" spans="2:74" s="7" customFormat="1" ht="20.100000000000001" customHeight="1" thickBot="1">
      <c r="B8" s="21"/>
      <c r="C8" s="21"/>
      <c r="J8" s="388"/>
      <c r="K8" s="388"/>
      <c r="L8" s="133"/>
      <c r="M8" s="133"/>
      <c r="N8" s="133"/>
      <c r="O8" s="133"/>
      <c r="P8" s="134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</row>
    <row r="9" spans="2:74" ht="20.100000000000001" customHeight="1">
      <c r="B9" s="315" t="s">
        <v>107</v>
      </c>
      <c r="C9" s="316"/>
      <c r="D9" s="316"/>
      <c r="E9" s="316"/>
      <c r="F9" s="316"/>
      <c r="G9" s="316"/>
      <c r="H9" s="316"/>
      <c r="I9" s="389"/>
      <c r="J9" s="135"/>
      <c r="K9" s="136"/>
      <c r="L9" s="137"/>
      <c r="M9" s="137"/>
      <c r="N9" s="137"/>
      <c r="O9" s="137"/>
      <c r="P9" s="136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</row>
    <row r="10" spans="2:74" ht="23.25" customHeight="1" thickBot="1">
      <c r="B10" s="317"/>
      <c r="C10" s="318"/>
      <c r="D10" s="318"/>
      <c r="E10" s="318"/>
      <c r="F10" s="318"/>
      <c r="G10" s="318"/>
      <c r="H10" s="318"/>
      <c r="I10" s="390"/>
      <c r="J10" s="138" t="s">
        <v>158</v>
      </c>
      <c r="K10" s="139"/>
      <c r="M10" s="137"/>
      <c r="N10" s="137"/>
      <c r="O10" s="137"/>
      <c r="P10" s="139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</row>
    <row r="11" spans="2:74" ht="17.25" customHeight="1">
      <c r="B11" s="319" t="s">
        <v>144</v>
      </c>
      <c r="C11" s="371" t="s">
        <v>32</v>
      </c>
      <c r="D11" s="363" t="s">
        <v>150</v>
      </c>
      <c r="E11" s="364"/>
      <c r="F11" s="364"/>
      <c r="G11" s="391" t="s">
        <v>153</v>
      </c>
      <c r="H11" s="392"/>
      <c r="I11" s="324" t="s">
        <v>151</v>
      </c>
      <c r="J11" s="321" t="s">
        <v>116</v>
      </c>
      <c r="K11" s="321"/>
      <c r="L11" s="321"/>
      <c r="M11" s="321"/>
      <c r="N11" s="321"/>
      <c r="O11" s="321"/>
      <c r="P11" s="321"/>
      <c r="Q11" s="325"/>
      <c r="R11" s="325"/>
      <c r="S11" s="325"/>
      <c r="T11" s="325"/>
      <c r="U11" s="325"/>
      <c r="V11" s="325"/>
      <c r="W11" s="325"/>
      <c r="X11" s="325"/>
      <c r="Y11" s="325"/>
      <c r="Z11" s="395"/>
      <c r="AA11" s="395"/>
      <c r="AB11" s="395"/>
      <c r="AC11" s="395"/>
      <c r="AD11" s="395"/>
      <c r="AE11" s="395"/>
      <c r="AF11" s="395"/>
      <c r="AG11" s="395"/>
      <c r="AH11" s="395"/>
      <c r="AI11" s="395"/>
      <c r="AJ11" s="395"/>
      <c r="AK11" s="395"/>
      <c r="AL11" s="395"/>
      <c r="AM11" s="395"/>
      <c r="AN11" s="395"/>
      <c r="AO11" s="395"/>
      <c r="AP11" s="395"/>
      <c r="AQ11" s="395"/>
      <c r="AR11" s="395"/>
      <c r="AS11" s="395"/>
      <c r="AT11" s="395"/>
      <c r="AU11" s="395"/>
      <c r="AV11" s="395"/>
      <c r="AW11" s="395"/>
      <c r="AX11" s="395"/>
      <c r="AY11" s="395"/>
      <c r="AZ11" s="395"/>
      <c r="BA11" s="395"/>
      <c r="BB11" s="395"/>
      <c r="BC11" s="395"/>
      <c r="BD11" s="395"/>
      <c r="BE11" s="395"/>
      <c r="BF11" s="395"/>
      <c r="BG11" s="395"/>
      <c r="BH11" s="395"/>
      <c r="BI11" s="395"/>
      <c r="BJ11" s="395"/>
      <c r="BK11" s="395"/>
      <c r="BL11" s="395"/>
      <c r="BM11" s="395"/>
      <c r="BN11" s="395"/>
      <c r="BO11" s="395"/>
      <c r="BP11" s="395"/>
      <c r="BQ11" s="395"/>
      <c r="BR11" s="395"/>
      <c r="BS11" s="395"/>
      <c r="BT11" s="395"/>
      <c r="BU11" s="395"/>
      <c r="BV11" s="395"/>
    </row>
    <row r="12" spans="2:74" ht="16.5" customHeight="1">
      <c r="B12" s="320"/>
      <c r="C12" s="371"/>
      <c r="D12" s="366"/>
      <c r="E12" s="367"/>
      <c r="F12" s="367"/>
      <c r="G12" s="393"/>
      <c r="H12" s="394"/>
      <c r="I12" s="324"/>
      <c r="J12" s="359" t="s">
        <v>147</v>
      </c>
      <c r="K12" s="360" t="s">
        <v>149</v>
      </c>
      <c r="L12" s="360" t="s">
        <v>152</v>
      </c>
      <c r="M12" s="360" t="s">
        <v>154</v>
      </c>
      <c r="N12" s="360" t="s">
        <v>155</v>
      </c>
      <c r="O12" s="360" t="s">
        <v>156</v>
      </c>
      <c r="P12" s="360" t="s">
        <v>157</v>
      </c>
      <c r="Q12" s="33"/>
      <c r="R12" s="33"/>
      <c r="S12" s="33"/>
      <c r="T12" s="33"/>
      <c r="U12" s="50"/>
      <c r="V12" s="33"/>
      <c r="W12" s="33"/>
      <c r="X12" s="33"/>
      <c r="Y12" s="325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</row>
    <row r="13" spans="2:74" ht="29.25" customHeight="1">
      <c r="B13" s="320"/>
      <c r="C13" s="371"/>
      <c r="D13" s="120" t="s">
        <v>128</v>
      </c>
      <c r="E13" s="120" t="s">
        <v>146</v>
      </c>
      <c r="F13" s="120" t="s">
        <v>12</v>
      </c>
      <c r="G13" s="120" t="s">
        <v>159</v>
      </c>
      <c r="H13" s="120" t="s">
        <v>160</v>
      </c>
      <c r="I13" s="324"/>
      <c r="J13" s="324"/>
      <c r="K13" s="361"/>
      <c r="L13" s="361"/>
      <c r="M13" s="361"/>
      <c r="N13" s="361"/>
      <c r="O13" s="361"/>
      <c r="P13" s="361"/>
      <c r="Q13" s="40"/>
      <c r="R13" s="40"/>
      <c r="S13" s="40"/>
      <c r="T13" s="40"/>
      <c r="U13" s="40"/>
      <c r="V13" s="40"/>
      <c r="W13" s="40"/>
      <c r="X13" s="40"/>
      <c r="Y13" s="41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</row>
    <row r="14" spans="2:74" ht="14.25" customHeight="1">
      <c r="B14" s="320"/>
      <c r="C14" s="371"/>
      <c r="D14" s="121" t="s">
        <v>111</v>
      </c>
      <c r="E14" s="121" t="s">
        <v>111</v>
      </c>
      <c r="F14" s="121" t="s">
        <v>111</v>
      </c>
      <c r="G14" s="121" t="s">
        <v>111</v>
      </c>
      <c r="H14" s="121" t="s">
        <v>111</v>
      </c>
      <c r="I14" s="314"/>
      <c r="J14" s="121" t="s">
        <v>148</v>
      </c>
      <c r="K14" s="121" t="s">
        <v>148</v>
      </c>
      <c r="L14" s="121" t="s">
        <v>148</v>
      </c>
      <c r="M14" s="121" t="s">
        <v>148</v>
      </c>
      <c r="N14" s="122" t="s">
        <v>111</v>
      </c>
      <c r="O14" s="122" t="s">
        <v>111</v>
      </c>
      <c r="P14" s="122" t="s">
        <v>111</v>
      </c>
      <c r="Q14" s="40"/>
      <c r="R14" s="40"/>
      <c r="S14" s="40"/>
      <c r="T14" s="40"/>
      <c r="U14" s="40"/>
      <c r="V14" s="40"/>
      <c r="W14" s="40"/>
      <c r="X14" s="40"/>
      <c r="Y14" s="41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</row>
    <row r="15" spans="2:74" ht="18.75" customHeight="1">
      <c r="B15" s="320"/>
      <c r="C15" s="319"/>
      <c r="D15" s="123"/>
      <c r="E15" s="123"/>
      <c r="F15" s="123"/>
      <c r="G15" s="123"/>
      <c r="H15" s="123"/>
      <c r="I15" s="43">
        <f t="shared" ref="I15:O15" si="0">SUM(I16:I165)</f>
        <v>50.994284113960369</v>
      </c>
      <c r="J15" s="124">
        <f t="shared" si="0"/>
        <v>815.9085458233659</v>
      </c>
      <c r="K15" s="43">
        <f t="shared" si="0"/>
        <v>688.42283553846494</v>
      </c>
      <c r="L15" s="43">
        <f t="shared" si="0"/>
        <v>1223.8628187350489</v>
      </c>
      <c r="M15" s="43">
        <f t="shared" si="0"/>
        <v>19.316016709833473</v>
      </c>
      <c r="N15" s="43">
        <f t="shared" si="0"/>
        <v>38.961625593187946</v>
      </c>
      <c r="O15" s="43">
        <f t="shared" si="0"/>
        <v>84.990473523267283</v>
      </c>
      <c r="P15" s="43">
        <f>SUM(P16:P165)</f>
        <v>169.79864496806849</v>
      </c>
      <c r="Q15" s="40"/>
      <c r="R15" s="40"/>
      <c r="S15" s="40"/>
      <c r="T15" s="40"/>
      <c r="U15" s="40"/>
      <c r="V15" s="40"/>
      <c r="W15" s="40"/>
      <c r="X15" s="40"/>
      <c r="Y15" s="41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</row>
    <row r="16" spans="2:74" s="7" customFormat="1" ht="15">
      <c r="B16" s="5" t="s">
        <v>145</v>
      </c>
      <c r="C16" s="5">
        <v>1</v>
      </c>
      <c r="D16" s="140">
        <v>3.01</v>
      </c>
      <c r="E16" s="140">
        <v>6.89</v>
      </c>
      <c r="F16" s="140">
        <v>1.2</v>
      </c>
      <c r="G16" s="140">
        <v>1.1000000000000001</v>
      </c>
      <c r="H16" s="140">
        <v>2.4</v>
      </c>
      <c r="I16" s="106">
        <f>((SQRT((D16+0.15)^2+F16^2))*E16)*C16</f>
        <v>23.289423044807265</v>
      </c>
      <c r="J16" s="125">
        <f>I16*16</f>
        <v>372.63076871691624</v>
      </c>
      <c r="K16" s="47">
        <f>I16*13.5</f>
        <v>314.40721110489807</v>
      </c>
      <c r="L16" s="47">
        <f>I16*24</f>
        <v>558.94615307537435</v>
      </c>
      <c r="M16" s="47">
        <f>(IF(G16&gt;0,(I16/(G16*H16)),0))*C16</f>
        <v>8.8217511533360842</v>
      </c>
      <c r="N16" s="47">
        <f>(((((SQRT((D16+0.3)^2+F16^2)))/1.5)+0.22)*E16)*C16</f>
        <v>17.68805193980246</v>
      </c>
      <c r="O16" s="47">
        <f>(E16/0.6*(SQRT((D16+0.15)^2+F16^2)))*C16</f>
        <v>38.815705074678775</v>
      </c>
      <c r="P16" s="47">
        <f>(((((SQRT((D16+0.3)^2+F16^2)))/0.32)+0.22)*E16)*C16</f>
        <v>77.323230967824017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</row>
    <row r="17" spans="2:74" s="7" customFormat="1" ht="15">
      <c r="B17" s="5" t="s">
        <v>397</v>
      </c>
      <c r="C17" s="5">
        <v>1</v>
      </c>
      <c r="D17" s="140">
        <v>3.01</v>
      </c>
      <c r="E17" s="140">
        <v>7.91</v>
      </c>
      <c r="F17" s="140">
        <v>1.2</v>
      </c>
      <c r="G17" s="140">
        <v>1.1000000000000001</v>
      </c>
      <c r="H17" s="140">
        <v>2.4</v>
      </c>
      <c r="I17" s="106">
        <f t="shared" ref="I17:I80" si="1">((SQRT((D17+0.15)^2+F17^2))*E17)*C17</f>
        <v>26.737204105141579</v>
      </c>
      <c r="J17" s="125">
        <f t="shared" ref="J17:J80" si="2">I17*16</f>
        <v>427.79526568226527</v>
      </c>
      <c r="K17" s="47">
        <f t="shared" ref="K17:K80" si="3">I17*13.5</f>
        <v>360.9522554194113</v>
      </c>
      <c r="L17" s="47">
        <f t="shared" ref="L17:L80" si="4">I17*24</f>
        <v>641.69289852339784</v>
      </c>
      <c r="M17" s="47">
        <f t="shared" ref="M17:M80" si="5">(IF(G17&gt;0,(I17/(G17*H17)),0))*C17</f>
        <v>10.127728827705143</v>
      </c>
      <c r="N17" s="47">
        <f t="shared" ref="N17:N80" si="6">(((((SQRT((D17+0.3)^2+F17^2)))/1.5)+0.22)*E17)*C17</f>
        <v>20.306602444678877</v>
      </c>
      <c r="O17" s="47">
        <f t="shared" ref="O17:O80" si="7">(E17/0.6*(SQRT((D17+0.15)^2+F17^2)))*C17</f>
        <v>44.562006841902637</v>
      </c>
      <c r="P17" s="47">
        <f t="shared" ref="P17:P80" si="8">(((((SQRT((D17+0.3)^2+F17^2)))/0.32)+0.22)*E17)*C17</f>
        <v>88.770211459432218</v>
      </c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</row>
    <row r="18" spans="2:74" s="7" customFormat="1" ht="15">
      <c r="B18" s="5" t="s">
        <v>398</v>
      </c>
      <c r="C18" s="5">
        <v>1</v>
      </c>
      <c r="D18" s="140">
        <v>0.75</v>
      </c>
      <c r="E18" s="140">
        <v>1.02</v>
      </c>
      <c r="F18" s="140">
        <v>0.3</v>
      </c>
      <c r="G18" s="140">
        <v>1.1000000000000001</v>
      </c>
      <c r="H18" s="140">
        <v>2.4</v>
      </c>
      <c r="I18" s="106">
        <f t="shared" si="1"/>
        <v>0.96765696401152401</v>
      </c>
      <c r="J18" s="125">
        <f t="shared" si="2"/>
        <v>15.482511424184384</v>
      </c>
      <c r="K18" s="47">
        <f t="shared" si="3"/>
        <v>13.063369014155574</v>
      </c>
      <c r="L18" s="47">
        <f t="shared" si="4"/>
        <v>23.223767136276578</v>
      </c>
      <c r="M18" s="47">
        <f t="shared" si="5"/>
        <v>0.36653672879224392</v>
      </c>
      <c r="N18" s="47">
        <f t="shared" si="6"/>
        <v>0.96697120870661291</v>
      </c>
      <c r="O18" s="47">
        <f t="shared" si="7"/>
        <v>1.6127616066858736</v>
      </c>
      <c r="P18" s="47">
        <f t="shared" si="8"/>
        <v>3.7052025408122482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</row>
    <row r="19" spans="2:74" s="7" customFormat="1" ht="15">
      <c r="B19" s="5"/>
      <c r="C19" s="5"/>
      <c r="D19" s="140"/>
      <c r="E19" s="140"/>
      <c r="F19" s="140"/>
      <c r="G19" s="140"/>
      <c r="H19" s="140"/>
      <c r="I19" s="106">
        <f t="shared" si="1"/>
        <v>0</v>
      </c>
      <c r="J19" s="125">
        <f t="shared" si="2"/>
        <v>0</v>
      </c>
      <c r="K19" s="47">
        <f t="shared" si="3"/>
        <v>0</v>
      </c>
      <c r="L19" s="47">
        <f t="shared" si="4"/>
        <v>0</v>
      </c>
      <c r="M19" s="47">
        <f t="shared" si="5"/>
        <v>0</v>
      </c>
      <c r="N19" s="47">
        <f t="shared" si="6"/>
        <v>0</v>
      </c>
      <c r="O19" s="47">
        <f t="shared" si="7"/>
        <v>0</v>
      </c>
      <c r="P19" s="47">
        <f t="shared" si="8"/>
        <v>0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</row>
    <row r="20" spans="2:74" s="7" customFormat="1" ht="15">
      <c r="B20" s="5"/>
      <c r="C20" s="5"/>
      <c r="D20" s="140"/>
      <c r="E20" s="140"/>
      <c r="F20" s="140"/>
      <c r="G20" s="140"/>
      <c r="H20" s="140"/>
      <c r="I20" s="106">
        <f t="shared" si="1"/>
        <v>0</v>
      </c>
      <c r="J20" s="125">
        <f t="shared" si="2"/>
        <v>0</v>
      </c>
      <c r="K20" s="47">
        <f t="shared" si="3"/>
        <v>0</v>
      </c>
      <c r="L20" s="47">
        <f t="shared" si="4"/>
        <v>0</v>
      </c>
      <c r="M20" s="47">
        <f t="shared" si="5"/>
        <v>0</v>
      </c>
      <c r="N20" s="47">
        <f t="shared" si="6"/>
        <v>0</v>
      </c>
      <c r="O20" s="47">
        <f t="shared" si="7"/>
        <v>0</v>
      </c>
      <c r="P20" s="47">
        <f t="shared" si="8"/>
        <v>0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</row>
    <row r="21" spans="2:74" s="7" customFormat="1" ht="15">
      <c r="B21" s="5"/>
      <c r="C21" s="5"/>
      <c r="D21" s="140"/>
      <c r="E21" s="140"/>
      <c r="F21" s="140"/>
      <c r="G21" s="140"/>
      <c r="H21" s="140"/>
      <c r="I21" s="106">
        <f t="shared" si="1"/>
        <v>0</v>
      </c>
      <c r="J21" s="125">
        <f t="shared" si="2"/>
        <v>0</v>
      </c>
      <c r="K21" s="47">
        <f t="shared" si="3"/>
        <v>0</v>
      </c>
      <c r="L21" s="47">
        <f t="shared" si="4"/>
        <v>0</v>
      </c>
      <c r="M21" s="47">
        <f t="shared" si="5"/>
        <v>0</v>
      </c>
      <c r="N21" s="47">
        <f t="shared" si="6"/>
        <v>0</v>
      </c>
      <c r="O21" s="47">
        <f t="shared" si="7"/>
        <v>0</v>
      </c>
      <c r="P21" s="47">
        <f t="shared" si="8"/>
        <v>0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</row>
    <row r="22" spans="2:74" s="7" customFormat="1" ht="15">
      <c r="B22" s="5"/>
      <c r="C22" s="5"/>
      <c r="D22" s="140"/>
      <c r="E22" s="140"/>
      <c r="F22" s="140"/>
      <c r="G22" s="140"/>
      <c r="H22" s="140"/>
      <c r="I22" s="106">
        <f t="shared" si="1"/>
        <v>0</v>
      </c>
      <c r="J22" s="125">
        <f t="shared" si="2"/>
        <v>0</v>
      </c>
      <c r="K22" s="47">
        <f t="shared" si="3"/>
        <v>0</v>
      </c>
      <c r="L22" s="47">
        <f t="shared" si="4"/>
        <v>0</v>
      </c>
      <c r="M22" s="47">
        <f t="shared" si="5"/>
        <v>0</v>
      </c>
      <c r="N22" s="47">
        <f t="shared" si="6"/>
        <v>0</v>
      </c>
      <c r="O22" s="47">
        <f t="shared" si="7"/>
        <v>0</v>
      </c>
      <c r="P22" s="47">
        <f t="shared" si="8"/>
        <v>0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</row>
    <row r="23" spans="2:74" s="7" customFormat="1" ht="15">
      <c r="B23" s="5"/>
      <c r="C23" s="5"/>
      <c r="D23" s="140"/>
      <c r="E23" s="140"/>
      <c r="F23" s="140"/>
      <c r="G23" s="140"/>
      <c r="H23" s="140"/>
      <c r="I23" s="106">
        <f t="shared" si="1"/>
        <v>0</v>
      </c>
      <c r="J23" s="125">
        <f t="shared" si="2"/>
        <v>0</v>
      </c>
      <c r="K23" s="47">
        <f t="shared" si="3"/>
        <v>0</v>
      </c>
      <c r="L23" s="47">
        <f t="shared" si="4"/>
        <v>0</v>
      </c>
      <c r="M23" s="47">
        <f t="shared" si="5"/>
        <v>0</v>
      </c>
      <c r="N23" s="47">
        <f t="shared" si="6"/>
        <v>0</v>
      </c>
      <c r="O23" s="47">
        <f t="shared" si="7"/>
        <v>0</v>
      </c>
      <c r="P23" s="47">
        <f t="shared" si="8"/>
        <v>0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</row>
    <row r="24" spans="2:74" s="7" customFormat="1" ht="15">
      <c r="B24" s="5"/>
      <c r="C24" s="5"/>
      <c r="D24" s="140"/>
      <c r="E24" s="140"/>
      <c r="F24" s="140"/>
      <c r="G24" s="140"/>
      <c r="H24" s="140"/>
      <c r="I24" s="106">
        <f t="shared" si="1"/>
        <v>0</v>
      </c>
      <c r="J24" s="125">
        <f t="shared" si="2"/>
        <v>0</v>
      </c>
      <c r="K24" s="47">
        <f t="shared" si="3"/>
        <v>0</v>
      </c>
      <c r="L24" s="47">
        <f t="shared" si="4"/>
        <v>0</v>
      </c>
      <c r="M24" s="47">
        <f t="shared" si="5"/>
        <v>0</v>
      </c>
      <c r="N24" s="47">
        <f t="shared" si="6"/>
        <v>0</v>
      </c>
      <c r="O24" s="47">
        <f t="shared" si="7"/>
        <v>0</v>
      </c>
      <c r="P24" s="47">
        <f t="shared" si="8"/>
        <v>0</v>
      </c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</row>
    <row r="25" spans="2:74" s="7" customFormat="1" ht="15">
      <c r="B25" s="5"/>
      <c r="C25" s="5"/>
      <c r="D25" s="140"/>
      <c r="E25" s="140"/>
      <c r="F25" s="140"/>
      <c r="G25" s="140"/>
      <c r="H25" s="140"/>
      <c r="I25" s="106">
        <f t="shared" si="1"/>
        <v>0</v>
      </c>
      <c r="J25" s="125">
        <f t="shared" si="2"/>
        <v>0</v>
      </c>
      <c r="K25" s="47">
        <f t="shared" si="3"/>
        <v>0</v>
      </c>
      <c r="L25" s="47">
        <f t="shared" si="4"/>
        <v>0</v>
      </c>
      <c r="M25" s="47">
        <f t="shared" si="5"/>
        <v>0</v>
      </c>
      <c r="N25" s="47">
        <f t="shared" si="6"/>
        <v>0</v>
      </c>
      <c r="O25" s="47">
        <f t="shared" si="7"/>
        <v>0</v>
      </c>
      <c r="P25" s="47">
        <f t="shared" si="8"/>
        <v>0</v>
      </c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</row>
    <row r="26" spans="2:74" s="7" customFormat="1" ht="15">
      <c r="B26" s="5"/>
      <c r="C26" s="5"/>
      <c r="D26" s="140"/>
      <c r="E26" s="140"/>
      <c r="F26" s="140"/>
      <c r="G26" s="140"/>
      <c r="H26" s="140"/>
      <c r="I26" s="106">
        <f t="shared" si="1"/>
        <v>0</v>
      </c>
      <c r="J26" s="125">
        <f t="shared" si="2"/>
        <v>0</v>
      </c>
      <c r="K26" s="47">
        <f t="shared" si="3"/>
        <v>0</v>
      </c>
      <c r="L26" s="47">
        <f t="shared" si="4"/>
        <v>0</v>
      </c>
      <c r="M26" s="47">
        <f t="shared" si="5"/>
        <v>0</v>
      </c>
      <c r="N26" s="47">
        <f t="shared" si="6"/>
        <v>0</v>
      </c>
      <c r="O26" s="47">
        <f t="shared" si="7"/>
        <v>0</v>
      </c>
      <c r="P26" s="47">
        <f t="shared" si="8"/>
        <v>0</v>
      </c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</row>
    <row r="27" spans="2:74" s="7" customFormat="1" ht="15">
      <c r="B27" s="5"/>
      <c r="C27" s="5"/>
      <c r="D27" s="140"/>
      <c r="E27" s="140"/>
      <c r="F27" s="140"/>
      <c r="G27" s="140"/>
      <c r="H27" s="140"/>
      <c r="I27" s="106">
        <f t="shared" si="1"/>
        <v>0</v>
      </c>
      <c r="J27" s="125">
        <f t="shared" si="2"/>
        <v>0</v>
      </c>
      <c r="K27" s="47">
        <f t="shared" si="3"/>
        <v>0</v>
      </c>
      <c r="L27" s="47">
        <f t="shared" si="4"/>
        <v>0</v>
      </c>
      <c r="M27" s="47">
        <f t="shared" si="5"/>
        <v>0</v>
      </c>
      <c r="N27" s="47">
        <f t="shared" si="6"/>
        <v>0</v>
      </c>
      <c r="O27" s="47">
        <f t="shared" si="7"/>
        <v>0</v>
      </c>
      <c r="P27" s="47">
        <f t="shared" si="8"/>
        <v>0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</row>
    <row r="28" spans="2:74" s="7" customFormat="1" ht="15">
      <c r="B28" s="5"/>
      <c r="C28" s="5"/>
      <c r="D28" s="140"/>
      <c r="E28" s="140"/>
      <c r="F28" s="140"/>
      <c r="G28" s="140"/>
      <c r="H28" s="140"/>
      <c r="I28" s="106">
        <f t="shared" si="1"/>
        <v>0</v>
      </c>
      <c r="J28" s="125">
        <f t="shared" si="2"/>
        <v>0</v>
      </c>
      <c r="K28" s="47">
        <f t="shared" si="3"/>
        <v>0</v>
      </c>
      <c r="L28" s="47">
        <f t="shared" si="4"/>
        <v>0</v>
      </c>
      <c r="M28" s="47">
        <f t="shared" si="5"/>
        <v>0</v>
      </c>
      <c r="N28" s="47">
        <f t="shared" si="6"/>
        <v>0</v>
      </c>
      <c r="O28" s="47">
        <f t="shared" si="7"/>
        <v>0</v>
      </c>
      <c r="P28" s="47">
        <f t="shared" si="8"/>
        <v>0</v>
      </c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</row>
    <row r="29" spans="2:74" s="7" customFormat="1" ht="15">
      <c r="B29" s="5"/>
      <c r="C29" s="5"/>
      <c r="D29" s="140"/>
      <c r="E29" s="140"/>
      <c r="F29" s="140"/>
      <c r="G29" s="140"/>
      <c r="H29" s="140"/>
      <c r="I29" s="106">
        <f t="shared" si="1"/>
        <v>0</v>
      </c>
      <c r="J29" s="125">
        <f t="shared" si="2"/>
        <v>0</v>
      </c>
      <c r="K29" s="47">
        <f t="shared" si="3"/>
        <v>0</v>
      </c>
      <c r="L29" s="47">
        <f t="shared" si="4"/>
        <v>0</v>
      </c>
      <c r="M29" s="47">
        <f t="shared" si="5"/>
        <v>0</v>
      </c>
      <c r="N29" s="47">
        <f t="shared" si="6"/>
        <v>0</v>
      </c>
      <c r="O29" s="47">
        <f t="shared" si="7"/>
        <v>0</v>
      </c>
      <c r="P29" s="47">
        <f t="shared" si="8"/>
        <v>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</row>
    <row r="30" spans="2:74" s="7" customFormat="1" ht="15">
      <c r="B30" s="5"/>
      <c r="C30" s="5"/>
      <c r="D30" s="140"/>
      <c r="E30" s="140"/>
      <c r="F30" s="140"/>
      <c r="G30" s="140"/>
      <c r="H30" s="140"/>
      <c r="I30" s="106">
        <f t="shared" si="1"/>
        <v>0</v>
      </c>
      <c r="J30" s="125">
        <f t="shared" si="2"/>
        <v>0</v>
      </c>
      <c r="K30" s="47">
        <f t="shared" si="3"/>
        <v>0</v>
      </c>
      <c r="L30" s="47">
        <f t="shared" si="4"/>
        <v>0</v>
      </c>
      <c r="M30" s="47">
        <f t="shared" si="5"/>
        <v>0</v>
      </c>
      <c r="N30" s="47">
        <f t="shared" si="6"/>
        <v>0</v>
      </c>
      <c r="O30" s="47">
        <f t="shared" si="7"/>
        <v>0</v>
      </c>
      <c r="P30" s="47">
        <f t="shared" si="8"/>
        <v>0</v>
      </c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</row>
    <row r="31" spans="2:74" s="7" customFormat="1" ht="15">
      <c r="B31" s="5"/>
      <c r="C31" s="5"/>
      <c r="D31" s="140"/>
      <c r="E31" s="140"/>
      <c r="F31" s="140"/>
      <c r="G31" s="140"/>
      <c r="H31" s="140"/>
      <c r="I31" s="106">
        <f t="shared" si="1"/>
        <v>0</v>
      </c>
      <c r="J31" s="125">
        <f t="shared" si="2"/>
        <v>0</v>
      </c>
      <c r="K31" s="47">
        <f t="shared" si="3"/>
        <v>0</v>
      </c>
      <c r="L31" s="47">
        <f t="shared" si="4"/>
        <v>0</v>
      </c>
      <c r="M31" s="47">
        <f t="shared" si="5"/>
        <v>0</v>
      </c>
      <c r="N31" s="47">
        <f t="shared" si="6"/>
        <v>0</v>
      </c>
      <c r="O31" s="47">
        <f t="shared" si="7"/>
        <v>0</v>
      </c>
      <c r="P31" s="47">
        <f t="shared" si="8"/>
        <v>0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</row>
    <row r="32" spans="2:74" s="7" customFormat="1" ht="15">
      <c r="B32" s="5"/>
      <c r="C32" s="5"/>
      <c r="D32" s="140"/>
      <c r="E32" s="140"/>
      <c r="F32" s="140"/>
      <c r="G32" s="140"/>
      <c r="H32" s="140"/>
      <c r="I32" s="106">
        <f t="shared" si="1"/>
        <v>0</v>
      </c>
      <c r="J32" s="125">
        <f t="shared" si="2"/>
        <v>0</v>
      </c>
      <c r="K32" s="47">
        <f t="shared" si="3"/>
        <v>0</v>
      </c>
      <c r="L32" s="47">
        <f t="shared" si="4"/>
        <v>0</v>
      </c>
      <c r="M32" s="47">
        <f t="shared" si="5"/>
        <v>0</v>
      </c>
      <c r="N32" s="47">
        <f t="shared" si="6"/>
        <v>0</v>
      </c>
      <c r="O32" s="47">
        <f t="shared" si="7"/>
        <v>0</v>
      </c>
      <c r="P32" s="47">
        <f t="shared" si="8"/>
        <v>0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</row>
    <row r="33" spans="2:74" s="7" customFormat="1" ht="15">
      <c r="B33" s="5"/>
      <c r="C33" s="5"/>
      <c r="D33" s="140"/>
      <c r="E33" s="140"/>
      <c r="F33" s="140"/>
      <c r="G33" s="140"/>
      <c r="H33" s="140"/>
      <c r="I33" s="106">
        <f t="shared" si="1"/>
        <v>0</v>
      </c>
      <c r="J33" s="125">
        <f t="shared" si="2"/>
        <v>0</v>
      </c>
      <c r="K33" s="47">
        <f t="shared" si="3"/>
        <v>0</v>
      </c>
      <c r="L33" s="47">
        <f t="shared" si="4"/>
        <v>0</v>
      </c>
      <c r="M33" s="47">
        <f t="shared" si="5"/>
        <v>0</v>
      </c>
      <c r="N33" s="47">
        <f t="shared" si="6"/>
        <v>0</v>
      </c>
      <c r="O33" s="47">
        <f t="shared" si="7"/>
        <v>0</v>
      </c>
      <c r="P33" s="47">
        <f t="shared" si="8"/>
        <v>0</v>
      </c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</row>
    <row r="34" spans="2:74" s="7" customFormat="1" ht="15">
      <c r="B34" s="5"/>
      <c r="C34" s="5"/>
      <c r="D34" s="140"/>
      <c r="E34" s="140"/>
      <c r="F34" s="140"/>
      <c r="G34" s="140"/>
      <c r="H34" s="140"/>
      <c r="I34" s="106">
        <f t="shared" si="1"/>
        <v>0</v>
      </c>
      <c r="J34" s="125">
        <f t="shared" si="2"/>
        <v>0</v>
      </c>
      <c r="K34" s="47">
        <f t="shared" si="3"/>
        <v>0</v>
      </c>
      <c r="L34" s="47">
        <f t="shared" si="4"/>
        <v>0</v>
      </c>
      <c r="M34" s="47">
        <f t="shared" si="5"/>
        <v>0</v>
      </c>
      <c r="N34" s="47">
        <f t="shared" si="6"/>
        <v>0</v>
      </c>
      <c r="O34" s="47">
        <f t="shared" si="7"/>
        <v>0</v>
      </c>
      <c r="P34" s="47">
        <f t="shared" si="8"/>
        <v>0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</row>
    <row r="35" spans="2:74" s="7" customFormat="1" ht="15">
      <c r="B35" s="5"/>
      <c r="C35" s="5"/>
      <c r="D35" s="140"/>
      <c r="E35" s="140"/>
      <c r="F35" s="140"/>
      <c r="G35" s="140"/>
      <c r="H35" s="140"/>
      <c r="I35" s="106">
        <f t="shared" si="1"/>
        <v>0</v>
      </c>
      <c r="J35" s="125">
        <f t="shared" si="2"/>
        <v>0</v>
      </c>
      <c r="K35" s="47">
        <f t="shared" si="3"/>
        <v>0</v>
      </c>
      <c r="L35" s="47">
        <f t="shared" si="4"/>
        <v>0</v>
      </c>
      <c r="M35" s="47">
        <f t="shared" si="5"/>
        <v>0</v>
      </c>
      <c r="N35" s="47">
        <f t="shared" si="6"/>
        <v>0</v>
      </c>
      <c r="O35" s="47">
        <f t="shared" si="7"/>
        <v>0</v>
      </c>
      <c r="P35" s="47">
        <f t="shared" si="8"/>
        <v>0</v>
      </c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</row>
    <row r="36" spans="2:74" s="7" customFormat="1" ht="15">
      <c r="B36" s="5"/>
      <c r="C36" s="5"/>
      <c r="D36" s="140"/>
      <c r="E36" s="140"/>
      <c r="F36" s="140"/>
      <c r="G36" s="140"/>
      <c r="H36" s="140"/>
      <c r="I36" s="106">
        <f t="shared" si="1"/>
        <v>0</v>
      </c>
      <c r="J36" s="125">
        <f t="shared" si="2"/>
        <v>0</v>
      </c>
      <c r="K36" s="47">
        <f t="shared" si="3"/>
        <v>0</v>
      </c>
      <c r="L36" s="47">
        <f t="shared" si="4"/>
        <v>0</v>
      </c>
      <c r="M36" s="47">
        <f t="shared" si="5"/>
        <v>0</v>
      </c>
      <c r="N36" s="47">
        <f t="shared" si="6"/>
        <v>0</v>
      </c>
      <c r="O36" s="47">
        <f t="shared" si="7"/>
        <v>0</v>
      </c>
      <c r="P36" s="47">
        <f t="shared" si="8"/>
        <v>0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</row>
    <row r="37" spans="2:74" s="7" customFormat="1" ht="15">
      <c r="B37" s="5"/>
      <c r="C37" s="5"/>
      <c r="D37" s="140"/>
      <c r="E37" s="140"/>
      <c r="F37" s="140"/>
      <c r="G37" s="140"/>
      <c r="H37" s="140"/>
      <c r="I37" s="106">
        <f t="shared" si="1"/>
        <v>0</v>
      </c>
      <c r="J37" s="125">
        <f t="shared" si="2"/>
        <v>0</v>
      </c>
      <c r="K37" s="47">
        <f t="shared" si="3"/>
        <v>0</v>
      </c>
      <c r="L37" s="47">
        <f t="shared" si="4"/>
        <v>0</v>
      </c>
      <c r="M37" s="47">
        <f t="shared" si="5"/>
        <v>0</v>
      </c>
      <c r="N37" s="47">
        <f t="shared" si="6"/>
        <v>0</v>
      </c>
      <c r="O37" s="47">
        <f t="shared" si="7"/>
        <v>0</v>
      </c>
      <c r="P37" s="47">
        <f t="shared" si="8"/>
        <v>0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</row>
    <row r="38" spans="2:74" s="7" customFormat="1" ht="15">
      <c r="B38" s="5"/>
      <c r="C38" s="5"/>
      <c r="D38" s="140"/>
      <c r="E38" s="140"/>
      <c r="F38" s="140"/>
      <c r="G38" s="140"/>
      <c r="H38" s="140"/>
      <c r="I38" s="106">
        <f t="shared" si="1"/>
        <v>0</v>
      </c>
      <c r="J38" s="125">
        <f t="shared" si="2"/>
        <v>0</v>
      </c>
      <c r="K38" s="47">
        <f t="shared" si="3"/>
        <v>0</v>
      </c>
      <c r="L38" s="47">
        <f t="shared" si="4"/>
        <v>0</v>
      </c>
      <c r="M38" s="47">
        <f t="shared" si="5"/>
        <v>0</v>
      </c>
      <c r="N38" s="47">
        <f t="shared" si="6"/>
        <v>0</v>
      </c>
      <c r="O38" s="47">
        <f t="shared" si="7"/>
        <v>0</v>
      </c>
      <c r="P38" s="47">
        <f t="shared" si="8"/>
        <v>0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</row>
    <row r="39" spans="2:74" s="7" customFormat="1" ht="15">
      <c r="B39" s="5"/>
      <c r="C39" s="5"/>
      <c r="D39" s="140"/>
      <c r="E39" s="140"/>
      <c r="F39" s="140"/>
      <c r="G39" s="140"/>
      <c r="H39" s="140"/>
      <c r="I39" s="106">
        <f t="shared" si="1"/>
        <v>0</v>
      </c>
      <c r="J39" s="125">
        <f t="shared" si="2"/>
        <v>0</v>
      </c>
      <c r="K39" s="47">
        <f t="shared" si="3"/>
        <v>0</v>
      </c>
      <c r="L39" s="47">
        <f t="shared" si="4"/>
        <v>0</v>
      </c>
      <c r="M39" s="47">
        <f t="shared" si="5"/>
        <v>0</v>
      </c>
      <c r="N39" s="47">
        <f t="shared" si="6"/>
        <v>0</v>
      </c>
      <c r="O39" s="47">
        <f t="shared" si="7"/>
        <v>0</v>
      </c>
      <c r="P39" s="47">
        <f t="shared" si="8"/>
        <v>0</v>
      </c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</row>
    <row r="40" spans="2:74" s="7" customFormat="1" ht="15">
      <c r="B40" s="5"/>
      <c r="C40" s="5"/>
      <c r="D40" s="140"/>
      <c r="E40" s="140"/>
      <c r="F40" s="140"/>
      <c r="G40" s="140"/>
      <c r="H40" s="140"/>
      <c r="I40" s="106">
        <f t="shared" si="1"/>
        <v>0</v>
      </c>
      <c r="J40" s="125">
        <f t="shared" si="2"/>
        <v>0</v>
      </c>
      <c r="K40" s="47">
        <f t="shared" si="3"/>
        <v>0</v>
      </c>
      <c r="L40" s="47">
        <f t="shared" si="4"/>
        <v>0</v>
      </c>
      <c r="M40" s="47">
        <f t="shared" si="5"/>
        <v>0</v>
      </c>
      <c r="N40" s="47">
        <f t="shared" si="6"/>
        <v>0</v>
      </c>
      <c r="O40" s="47">
        <f t="shared" si="7"/>
        <v>0</v>
      </c>
      <c r="P40" s="47">
        <f t="shared" si="8"/>
        <v>0</v>
      </c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</row>
    <row r="41" spans="2:74" s="7" customFormat="1" ht="15">
      <c r="B41" s="5"/>
      <c r="C41" s="5"/>
      <c r="D41" s="140"/>
      <c r="E41" s="140"/>
      <c r="F41" s="140"/>
      <c r="G41" s="140"/>
      <c r="H41" s="140"/>
      <c r="I41" s="106">
        <f t="shared" si="1"/>
        <v>0</v>
      </c>
      <c r="J41" s="125">
        <f t="shared" si="2"/>
        <v>0</v>
      </c>
      <c r="K41" s="47">
        <f t="shared" si="3"/>
        <v>0</v>
      </c>
      <c r="L41" s="47">
        <f t="shared" si="4"/>
        <v>0</v>
      </c>
      <c r="M41" s="47">
        <f t="shared" si="5"/>
        <v>0</v>
      </c>
      <c r="N41" s="47">
        <f t="shared" si="6"/>
        <v>0</v>
      </c>
      <c r="O41" s="47">
        <f t="shared" si="7"/>
        <v>0</v>
      </c>
      <c r="P41" s="47">
        <f t="shared" si="8"/>
        <v>0</v>
      </c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</row>
    <row r="42" spans="2:74" s="7" customFormat="1" ht="15">
      <c r="B42" s="5"/>
      <c r="C42" s="5"/>
      <c r="D42" s="140"/>
      <c r="E42" s="140"/>
      <c r="F42" s="140"/>
      <c r="G42" s="140"/>
      <c r="H42" s="140"/>
      <c r="I42" s="106">
        <f t="shared" si="1"/>
        <v>0</v>
      </c>
      <c r="J42" s="125">
        <f t="shared" si="2"/>
        <v>0</v>
      </c>
      <c r="K42" s="47">
        <f t="shared" si="3"/>
        <v>0</v>
      </c>
      <c r="L42" s="47">
        <f t="shared" si="4"/>
        <v>0</v>
      </c>
      <c r="M42" s="47">
        <f t="shared" si="5"/>
        <v>0</v>
      </c>
      <c r="N42" s="47">
        <f t="shared" si="6"/>
        <v>0</v>
      </c>
      <c r="O42" s="47">
        <f t="shared" si="7"/>
        <v>0</v>
      </c>
      <c r="P42" s="47">
        <f t="shared" si="8"/>
        <v>0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</row>
    <row r="43" spans="2:74" s="7" customFormat="1" ht="15">
      <c r="B43" s="5"/>
      <c r="C43" s="5"/>
      <c r="D43" s="140"/>
      <c r="E43" s="140"/>
      <c r="F43" s="140"/>
      <c r="G43" s="140"/>
      <c r="H43" s="140"/>
      <c r="I43" s="106">
        <f t="shared" si="1"/>
        <v>0</v>
      </c>
      <c r="J43" s="125">
        <f t="shared" si="2"/>
        <v>0</v>
      </c>
      <c r="K43" s="47">
        <f t="shared" si="3"/>
        <v>0</v>
      </c>
      <c r="L43" s="47">
        <f t="shared" si="4"/>
        <v>0</v>
      </c>
      <c r="M43" s="47">
        <f t="shared" si="5"/>
        <v>0</v>
      </c>
      <c r="N43" s="47">
        <f t="shared" si="6"/>
        <v>0</v>
      </c>
      <c r="O43" s="47">
        <f t="shared" si="7"/>
        <v>0</v>
      </c>
      <c r="P43" s="47">
        <f t="shared" si="8"/>
        <v>0</v>
      </c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</row>
    <row r="44" spans="2:74" s="7" customFormat="1" ht="15">
      <c r="B44" s="5"/>
      <c r="C44" s="5"/>
      <c r="D44" s="140"/>
      <c r="E44" s="140"/>
      <c r="F44" s="140"/>
      <c r="G44" s="140"/>
      <c r="H44" s="140"/>
      <c r="I44" s="106">
        <f t="shared" si="1"/>
        <v>0</v>
      </c>
      <c r="J44" s="125">
        <f t="shared" si="2"/>
        <v>0</v>
      </c>
      <c r="K44" s="47">
        <f t="shared" si="3"/>
        <v>0</v>
      </c>
      <c r="L44" s="47">
        <f t="shared" si="4"/>
        <v>0</v>
      </c>
      <c r="M44" s="47">
        <f t="shared" si="5"/>
        <v>0</v>
      </c>
      <c r="N44" s="47">
        <f t="shared" si="6"/>
        <v>0</v>
      </c>
      <c r="O44" s="47">
        <f t="shared" si="7"/>
        <v>0</v>
      </c>
      <c r="P44" s="47">
        <f t="shared" si="8"/>
        <v>0</v>
      </c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</row>
    <row r="45" spans="2:74" s="7" customFormat="1" ht="15">
      <c r="B45" s="5"/>
      <c r="C45" s="5"/>
      <c r="D45" s="140"/>
      <c r="E45" s="140"/>
      <c r="F45" s="140"/>
      <c r="G45" s="140"/>
      <c r="H45" s="140"/>
      <c r="I45" s="106">
        <f t="shared" si="1"/>
        <v>0</v>
      </c>
      <c r="J45" s="125">
        <f t="shared" si="2"/>
        <v>0</v>
      </c>
      <c r="K45" s="47">
        <f t="shared" si="3"/>
        <v>0</v>
      </c>
      <c r="L45" s="47">
        <f t="shared" si="4"/>
        <v>0</v>
      </c>
      <c r="M45" s="47">
        <f t="shared" si="5"/>
        <v>0</v>
      </c>
      <c r="N45" s="47">
        <f t="shared" si="6"/>
        <v>0</v>
      </c>
      <c r="O45" s="47">
        <f t="shared" si="7"/>
        <v>0</v>
      </c>
      <c r="P45" s="47">
        <f t="shared" si="8"/>
        <v>0</v>
      </c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</row>
    <row r="46" spans="2:74" s="7" customFormat="1" ht="15">
      <c r="B46" s="5"/>
      <c r="C46" s="5"/>
      <c r="D46" s="140"/>
      <c r="E46" s="140"/>
      <c r="F46" s="140"/>
      <c r="G46" s="140"/>
      <c r="H46" s="140"/>
      <c r="I46" s="106">
        <f t="shared" si="1"/>
        <v>0</v>
      </c>
      <c r="J46" s="125">
        <f t="shared" si="2"/>
        <v>0</v>
      </c>
      <c r="K46" s="47">
        <f t="shared" si="3"/>
        <v>0</v>
      </c>
      <c r="L46" s="47">
        <f t="shared" si="4"/>
        <v>0</v>
      </c>
      <c r="M46" s="47">
        <f t="shared" si="5"/>
        <v>0</v>
      </c>
      <c r="N46" s="47">
        <f t="shared" si="6"/>
        <v>0</v>
      </c>
      <c r="O46" s="47">
        <f t="shared" si="7"/>
        <v>0</v>
      </c>
      <c r="P46" s="47">
        <f t="shared" si="8"/>
        <v>0</v>
      </c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</row>
    <row r="47" spans="2:74" s="7" customFormat="1" ht="15">
      <c r="B47" s="5"/>
      <c r="C47" s="5"/>
      <c r="D47" s="140"/>
      <c r="E47" s="140"/>
      <c r="F47" s="140"/>
      <c r="G47" s="140"/>
      <c r="H47" s="140"/>
      <c r="I47" s="106">
        <f t="shared" si="1"/>
        <v>0</v>
      </c>
      <c r="J47" s="125">
        <f t="shared" si="2"/>
        <v>0</v>
      </c>
      <c r="K47" s="47">
        <f t="shared" si="3"/>
        <v>0</v>
      </c>
      <c r="L47" s="47">
        <f t="shared" si="4"/>
        <v>0</v>
      </c>
      <c r="M47" s="47">
        <f t="shared" si="5"/>
        <v>0</v>
      </c>
      <c r="N47" s="47">
        <f t="shared" si="6"/>
        <v>0</v>
      </c>
      <c r="O47" s="47">
        <f t="shared" si="7"/>
        <v>0</v>
      </c>
      <c r="P47" s="47">
        <f t="shared" si="8"/>
        <v>0</v>
      </c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</row>
    <row r="48" spans="2:74" s="7" customFormat="1" ht="15">
      <c r="B48" s="5"/>
      <c r="C48" s="5"/>
      <c r="D48" s="140"/>
      <c r="E48" s="140"/>
      <c r="F48" s="140"/>
      <c r="G48" s="140"/>
      <c r="H48" s="140"/>
      <c r="I48" s="106">
        <f t="shared" si="1"/>
        <v>0</v>
      </c>
      <c r="J48" s="125">
        <f t="shared" si="2"/>
        <v>0</v>
      </c>
      <c r="K48" s="47">
        <f t="shared" si="3"/>
        <v>0</v>
      </c>
      <c r="L48" s="47">
        <f t="shared" si="4"/>
        <v>0</v>
      </c>
      <c r="M48" s="47">
        <f t="shared" si="5"/>
        <v>0</v>
      </c>
      <c r="N48" s="47">
        <f t="shared" si="6"/>
        <v>0</v>
      </c>
      <c r="O48" s="47">
        <f t="shared" si="7"/>
        <v>0</v>
      </c>
      <c r="P48" s="47">
        <f t="shared" si="8"/>
        <v>0</v>
      </c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</row>
    <row r="49" spans="2:74" s="7" customFormat="1" ht="15">
      <c r="B49" s="5"/>
      <c r="C49" s="5"/>
      <c r="D49" s="140"/>
      <c r="E49" s="140"/>
      <c r="F49" s="140"/>
      <c r="G49" s="140"/>
      <c r="H49" s="140"/>
      <c r="I49" s="106">
        <f t="shared" si="1"/>
        <v>0</v>
      </c>
      <c r="J49" s="125">
        <f t="shared" si="2"/>
        <v>0</v>
      </c>
      <c r="K49" s="47">
        <f t="shared" si="3"/>
        <v>0</v>
      </c>
      <c r="L49" s="47">
        <f t="shared" si="4"/>
        <v>0</v>
      </c>
      <c r="M49" s="47">
        <f t="shared" si="5"/>
        <v>0</v>
      </c>
      <c r="N49" s="47">
        <f t="shared" si="6"/>
        <v>0</v>
      </c>
      <c r="O49" s="47">
        <f t="shared" si="7"/>
        <v>0</v>
      </c>
      <c r="P49" s="47">
        <f t="shared" si="8"/>
        <v>0</v>
      </c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</row>
    <row r="50" spans="2:74" s="7" customFormat="1" ht="15">
      <c r="B50" s="5"/>
      <c r="C50" s="5"/>
      <c r="D50" s="140"/>
      <c r="E50" s="140"/>
      <c r="F50" s="140"/>
      <c r="G50" s="140"/>
      <c r="H50" s="140"/>
      <c r="I50" s="106">
        <f t="shared" si="1"/>
        <v>0</v>
      </c>
      <c r="J50" s="125">
        <f t="shared" si="2"/>
        <v>0</v>
      </c>
      <c r="K50" s="47">
        <f t="shared" si="3"/>
        <v>0</v>
      </c>
      <c r="L50" s="47">
        <f t="shared" si="4"/>
        <v>0</v>
      </c>
      <c r="M50" s="47">
        <f t="shared" si="5"/>
        <v>0</v>
      </c>
      <c r="N50" s="47">
        <f t="shared" si="6"/>
        <v>0</v>
      </c>
      <c r="O50" s="47">
        <f t="shared" si="7"/>
        <v>0</v>
      </c>
      <c r="P50" s="47">
        <f t="shared" si="8"/>
        <v>0</v>
      </c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</row>
    <row r="51" spans="2:74" s="7" customFormat="1" ht="15">
      <c r="B51" s="5"/>
      <c r="C51" s="5"/>
      <c r="D51" s="140"/>
      <c r="E51" s="140"/>
      <c r="F51" s="140"/>
      <c r="G51" s="140"/>
      <c r="H51" s="140"/>
      <c r="I51" s="106">
        <f t="shared" si="1"/>
        <v>0</v>
      </c>
      <c r="J51" s="125">
        <f t="shared" si="2"/>
        <v>0</v>
      </c>
      <c r="K51" s="47">
        <f t="shared" si="3"/>
        <v>0</v>
      </c>
      <c r="L51" s="47">
        <f t="shared" si="4"/>
        <v>0</v>
      </c>
      <c r="M51" s="47">
        <f t="shared" si="5"/>
        <v>0</v>
      </c>
      <c r="N51" s="47">
        <f t="shared" si="6"/>
        <v>0</v>
      </c>
      <c r="O51" s="47">
        <f t="shared" si="7"/>
        <v>0</v>
      </c>
      <c r="P51" s="47">
        <f t="shared" si="8"/>
        <v>0</v>
      </c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</row>
    <row r="52" spans="2:74" s="7" customFormat="1" ht="15">
      <c r="B52" s="5"/>
      <c r="C52" s="5"/>
      <c r="D52" s="140"/>
      <c r="E52" s="140"/>
      <c r="F52" s="140"/>
      <c r="G52" s="140"/>
      <c r="H52" s="140"/>
      <c r="I52" s="106">
        <f t="shared" si="1"/>
        <v>0</v>
      </c>
      <c r="J52" s="125">
        <f t="shared" si="2"/>
        <v>0</v>
      </c>
      <c r="K52" s="47">
        <f t="shared" si="3"/>
        <v>0</v>
      </c>
      <c r="L52" s="47">
        <f t="shared" si="4"/>
        <v>0</v>
      </c>
      <c r="M52" s="47">
        <f t="shared" si="5"/>
        <v>0</v>
      </c>
      <c r="N52" s="47">
        <f t="shared" si="6"/>
        <v>0</v>
      </c>
      <c r="O52" s="47">
        <f t="shared" si="7"/>
        <v>0</v>
      </c>
      <c r="P52" s="47">
        <f t="shared" si="8"/>
        <v>0</v>
      </c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</row>
    <row r="53" spans="2:74" s="7" customFormat="1" ht="15">
      <c r="B53" s="5"/>
      <c r="C53" s="5"/>
      <c r="D53" s="140"/>
      <c r="E53" s="140"/>
      <c r="F53" s="140"/>
      <c r="G53" s="140"/>
      <c r="H53" s="140"/>
      <c r="I53" s="106">
        <f t="shared" si="1"/>
        <v>0</v>
      </c>
      <c r="J53" s="125">
        <f t="shared" si="2"/>
        <v>0</v>
      </c>
      <c r="K53" s="47">
        <f t="shared" si="3"/>
        <v>0</v>
      </c>
      <c r="L53" s="47">
        <f t="shared" si="4"/>
        <v>0</v>
      </c>
      <c r="M53" s="47">
        <f t="shared" si="5"/>
        <v>0</v>
      </c>
      <c r="N53" s="47">
        <f t="shared" si="6"/>
        <v>0</v>
      </c>
      <c r="O53" s="47">
        <f t="shared" si="7"/>
        <v>0</v>
      </c>
      <c r="P53" s="47">
        <f t="shared" si="8"/>
        <v>0</v>
      </c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</row>
    <row r="54" spans="2:74" s="7" customFormat="1" ht="15">
      <c r="B54" s="5"/>
      <c r="C54" s="5"/>
      <c r="D54" s="140"/>
      <c r="E54" s="140"/>
      <c r="F54" s="140"/>
      <c r="G54" s="140"/>
      <c r="H54" s="140"/>
      <c r="I54" s="106">
        <f t="shared" si="1"/>
        <v>0</v>
      </c>
      <c r="J54" s="125">
        <f t="shared" si="2"/>
        <v>0</v>
      </c>
      <c r="K54" s="47">
        <f t="shared" si="3"/>
        <v>0</v>
      </c>
      <c r="L54" s="47">
        <f t="shared" si="4"/>
        <v>0</v>
      </c>
      <c r="M54" s="47">
        <f t="shared" si="5"/>
        <v>0</v>
      </c>
      <c r="N54" s="47">
        <f t="shared" si="6"/>
        <v>0</v>
      </c>
      <c r="O54" s="47">
        <f t="shared" si="7"/>
        <v>0</v>
      </c>
      <c r="P54" s="47">
        <f t="shared" si="8"/>
        <v>0</v>
      </c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</row>
    <row r="55" spans="2:74" s="7" customFormat="1" ht="15">
      <c r="B55" s="5"/>
      <c r="C55" s="5"/>
      <c r="D55" s="140"/>
      <c r="E55" s="140"/>
      <c r="F55" s="140"/>
      <c r="G55" s="140"/>
      <c r="H55" s="140"/>
      <c r="I55" s="106">
        <f t="shared" si="1"/>
        <v>0</v>
      </c>
      <c r="J55" s="125">
        <f t="shared" si="2"/>
        <v>0</v>
      </c>
      <c r="K55" s="47">
        <f t="shared" si="3"/>
        <v>0</v>
      </c>
      <c r="L55" s="47">
        <f t="shared" si="4"/>
        <v>0</v>
      </c>
      <c r="M55" s="47">
        <f t="shared" si="5"/>
        <v>0</v>
      </c>
      <c r="N55" s="47">
        <f t="shared" si="6"/>
        <v>0</v>
      </c>
      <c r="O55" s="47">
        <f t="shared" si="7"/>
        <v>0</v>
      </c>
      <c r="P55" s="47">
        <f t="shared" si="8"/>
        <v>0</v>
      </c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</row>
    <row r="56" spans="2:74" s="7" customFormat="1" ht="15">
      <c r="B56" s="5"/>
      <c r="C56" s="5"/>
      <c r="D56" s="140"/>
      <c r="E56" s="140"/>
      <c r="F56" s="140"/>
      <c r="G56" s="140"/>
      <c r="H56" s="140"/>
      <c r="I56" s="106">
        <f t="shared" si="1"/>
        <v>0</v>
      </c>
      <c r="J56" s="125">
        <f t="shared" si="2"/>
        <v>0</v>
      </c>
      <c r="K56" s="47">
        <f t="shared" si="3"/>
        <v>0</v>
      </c>
      <c r="L56" s="47">
        <f t="shared" si="4"/>
        <v>0</v>
      </c>
      <c r="M56" s="47">
        <f t="shared" si="5"/>
        <v>0</v>
      </c>
      <c r="N56" s="47">
        <f t="shared" si="6"/>
        <v>0</v>
      </c>
      <c r="O56" s="47">
        <f t="shared" si="7"/>
        <v>0</v>
      </c>
      <c r="P56" s="47">
        <f t="shared" si="8"/>
        <v>0</v>
      </c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</row>
    <row r="57" spans="2:74" s="7" customFormat="1" ht="15">
      <c r="B57" s="5"/>
      <c r="C57" s="5"/>
      <c r="D57" s="140"/>
      <c r="E57" s="140"/>
      <c r="F57" s="140"/>
      <c r="G57" s="140"/>
      <c r="H57" s="140"/>
      <c r="I57" s="106">
        <f t="shared" si="1"/>
        <v>0</v>
      </c>
      <c r="J57" s="125">
        <f t="shared" si="2"/>
        <v>0</v>
      </c>
      <c r="K57" s="47">
        <f t="shared" si="3"/>
        <v>0</v>
      </c>
      <c r="L57" s="47">
        <f t="shared" si="4"/>
        <v>0</v>
      </c>
      <c r="M57" s="47">
        <f t="shared" si="5"/>
        <v>0</v>
      </c>
      <c r="N57" s="47">
        <f t="shared" si="6"/>
        <v>0</v>
      </c>
      <c r="O57" s="47">
        <f t="shared" si="7"/>
        <v>0</v>
      </c>
      <c r="P57" s="47">
        <f t="shared" si="8"/>
        <v>0</v>
      </c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</row>
    <row r="58" spans="2:74" s="7" customFormat="1" ht="15">
      <c r="B58" s="5"/>
      <c r="C58" s="5"/>
      <c r="D58" s="140"/>
      <c r="E58" s="140"/>
      <c r="F58" s="140"/>
      <c r="G58" s="140"/>
      <c r="H58" s="140"/>
      <c r="I58" s="106">
        <f t="shared" si="1"/>
        <v>0</v>
      </c>
      <c r="J58" s="125">
        <f t="shared" si="2"/>
        <v>0</v>
      </c>
      <c r="K58" s="47">
        <f t="shared" si="3"/>
        <v>0</v>
      </c>
      <c r="L58" s="47">
        <f t="shared" si="4"/>
        <v>0</v>
      </c>
      <c r="M58" s="47">
        <f t="shared" si="5"/>
        <v>0</v>
      </c>
      <c r="N58" s="47">
        <f t="shared" si="6"/>
        <v>0</v>
      </c>
      <c r="O58" s="47">
        <f t="shared" si="7"/>
        <v>0</v>
      </c>
      <c r="P58" s="47">
        <f t="shared" si="8"/>
        <v>0</v>
      </c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</row>
    <row r="59" spans="2:74" s="7" customFormat="1" ht="15">
      <c r="B59" s="5"/>
      <c r="C59" s="5"/>
      <c r="D59" s="140"/>
      <c r="E59" s="140"/>
      <c r="F59" s="140"/>
      <c r="G59" s="140"/>
      <c r="H59" s="140"/>
      <c r="I59" s="106">
        <f t="shared" si="1"/>
        <v>0</v>
      </c>
      <c r="J59" s="125">
        <f t="shared" si="2"/>
        <v>0</v>
      </c>
      <c r="K59" s="47">
        <f t="shared" si="3"/>
        <v>0</v>
      </c>
      <c r="L59" s="47">
        <f t="shared" si="4"/>
        <v>0</v>
      </c>
      <c r="M59" s="47">
        <f t="shared" si="5"/>
        <v>0</v>
      </c>
      <c r="N59" s="47">
        <f t="shared" si="6"/>
        <v>0</v>
      </c>
      <c r="O59" s="47">
        <f t="shared" si="7"/>
        <v>0</v>
      </c>
      <c r="P59" s="47">
        <f t="shared" si="8"/>
        <v>0</v>
      </c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</row>
    <row r="60" spans="2:74" s="7" customFormat="1" ht="15">
      <c r="B60" s="5"/>
      <c r="C60" s="5"/>
      <c r="D60" s="140"/>
      <c r="E60" s="140"/>
      <c r="F60" s="140"/>
      <c r="G60" s="140"/>
      <c r="H60" s="140"/>
      <c r="I60" s="106">
        <f t="shared" si="1"/>
        <v>0</v>
      </c>
      <c r="J60" s="125">
        <f t="shared" si="2"/>
        <v>0</v>
      </c>
      <c r="K60" s="47">
        <f t="shared" si="3"/>
        <v>0</v>
      </c>
      <c r="L60" s="47">
        <f t="shared" si="4"/>
        <v>0</v>
      </c>
      <c r="M60" s="47">
        <f t="shared" si="5"/>
        <v>0</v>
      </c>
      <c r="N60" s="47">
        <f t="shared" si="6"/>
        <v>0</v>
      </c>
      <c r="O60" s="47">
        <f t="shared" si="7"/>
        <v>0</v>
      </c>
      <c r="P60" s="47">
        <f t="shared" si="8"/>
        <v>0</v>
      </c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</row>
    <row r="61" spans="2:74" s="7" customFormat="1" ht="15">
      <c r="B61" s="5"/>
      <c r="C61" s="5"/>
      <c r="D61" s="140"/>
      <c r="E61" s="140"/>
      <c r="F61" s="140"/>
      <c r="G61" s="140"/>
      <c r="H61" s="140"/>
      <c r="I61" s="106">
        <f t="shared" si="1"/>
        <v>0</v>
      </c>
      <c r="J61" s="125">
        <f t="shared" si="2"/>
        <v>0</v>
      </c>
      <c r="K61" s="47">
        <f t="shared" si="3"/>
        <v>0</v>
      </c>
      <c r="L61" s="47">
        <f t="shared" si="4"/>
        <v>0</v>
      </c>
      <c r="M61" s="47">
        <f t="shared" si="5"/>
        <v>0</v>
      </c>
      <c r="N61" s="47">
        <f t="shared" si="6"/>
        <v>0</v>
      </c>
      <c r="O61" s="47">
        <f t="shared" si="7"/>
        <v>0</v>
      </c>
      <c r="P61" s="47">
        <f t="shared" si="8"/>
        <v>0</v>
      </c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</row>
    <row r="62" spans="2:74" s="7" customFormat="1" ht="15">
      <c r="B62" s="5"/>
      <c r="C62" s="5"/>
      <c r="D62" s="140"/>
      <c r="E62" s="140"/>
      <c r="F62" s="140"/>
      <c r="G62" s="140"/>
      <c r="H62" s="140"/>
      <c r="I62" s="106">
        <f t="shared" si="1"/>
        <v>0</v>
      </c>
      <c r="J62" s="125">
        <f t="shared" si="2"/>
        <v>0</v>
      </c>
      <c r="K62" s="47">
        <f t="shared" si="3"/>
        <v>0</v>
      </c>
      <c r="L62" s="47">
        <f t="shared" si="4"/>
        <v>0</v>
      </c>
      <c r="M62" s="47">
        <f t="shared" si="5"/>
        <v>0</v>
      </c>
      <c r="N62" s="47">
        <f t="shared" si="6"/>
        <v>0</v>
      </c>
      <c r="O62" s="47">
        <f t="shared" si="7"/>
        <v>0</v>
      </c>
      <c r="P62" s="47">
        <f t="shared" si="8"/>
        <v>0</v>
      </c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</row>
    <row r="63" spans="2:74" s="7" customFormat="1" ht="15">
      <c r="B63" s="5"/>
      <c r="C63" s="5"/>
      <c r="D63" s="140"/>
      <c r="E63" s="140"/>
      <c r="F63" s="140"/>
      <c r="G63" s="140"/>
      <c r="H63" s="140"/>
      <c r="I63" s="106">
        <f t="shared" si="1"/>
        <v>0</v>
      </c>
      <c r="J63" s="125">
        <f t="shared" si="2"/>
        <v>0</v>
      </c>
      <c r="K63" s="47">
        <f t="shared" si="3"/>
        <v>0</v>
      </c>
      <c r="L63" s="47">
        <f t="shared" si="4"/>
        <v>0</v>
      </c>
      <c r="M63" s="47">
        <f t="shared" si="5"/>
        <v>0</v>
      </c>
      <c r="N63" s="47">
        <f t="shared" si="6"/>
        <v>0</v>
      </c>
      <c r="O63" s="47">
        <f t="shared" si="7"/>
        <v>0</v>
      </c>
      <c r="P63" s="47">
        <f t="shared" si="8"/>
        <v>0</v>
      </c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</row>
    <row r="64" spans="2:74" s="7" customFormat="1" ht="15">
      <c r="B64" s="5"/>
      <c r="C64" s="5"/>
      <c r="D64" s="140"/>
      <c r="E64" s="140"/>
      <c r="F64" s="140"/>
      <c r="G64" s="140"/>
      <c r="H64" s="140"/>
      <c r="I64" s="106">
        <f t="shared" si="1"/>
        <v>0</v>
      </c>
      <c r="J64" s="125">
        <f t="shared" si="2"/>
        <v>0</v>
      </c>
      <c r="K64" s="47">
        <f t="shared" si="3"/>
        <v>0</v>
      </c>
      <c r="L64" s="47">
        <f t="shared" si="4"/>
        <v>0</v>
      </c>
      <c r="M64" s="47">
        <f t="shared" si="5"/>
        <v>0</v>
      </c>
      <c r="N64" s="47">
        <f t="shared" si="6"/>
        <v>0</v>
      </c>
      <c r="O64" s="47">
        <f t="shared" si="7"/>
        <v>0</v>
      </c>
      <c r="P64" s="47">
        <f t="shared" si="8"/>
        <v>0</v>
      </c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</row>
    <row r="65" spans="2:74" s="7" customFormat="1" ht="15">
      <c r="B65" s="5"/>
      <c r="C65" s="5"/>
      <c r="D65" s="140"/>
      <c r="E65" s="140"/>
      <c r="F65" s="140"/>
      <c r="G65" s="140"/>
      <c r="H65" s="140"/>
      <c r="I65" s="106">
        <f t="shared" si="1"/>
        <v>0</v>
      </c>
      <c r="J65" s="125">
        <f t="shared" si="2"/>
        <v>0</v>
      </c>
      <c r="K65" s="47">
        <f t="shared" si="3"/>
        <v>0</v>
      </c>
      <c r="L65" s="47">
        <f t="shared" si="4"/>
        <v>0</v>
      </c>
      <c r="M65" s="47">
        <f t="shared" si="5"/>
        <v>0</v>
      </c>
      <c r="N65" s="47">
        <f t="shared" si="6"/>
        <v>0</v>
      </c>
      <c r="O65" s="47">
        <f t="shared" si="7"/>
        <v>0</v>
      </c>
      <c r="P65" s="47">
        <f t="shared" si="8"/>
        <v>0</v>
      </c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</row>
    <row r="66" spans="2:74" s="7" customFormat="1" ht="15">
      <c r="B66" s="5"/>
      <c r="C66" s="5"/>
      <c r="D66" s="140"/>
      <c r="E66" s="140"/>
      <c r="F66" s="140"/>
      <c r="G66" s="140"/>
      <c r="H66" s="140"/>
      <c r="I66" s="106">
        <f t="shared" si="1"/>
        <v>0</v>
      </c>
      <c r="J66" s="125">
        <f t="shared" si="2"/>
        <v>0</v>
      </c>
      <c r="K66" s="47">
        <f t="shared" si="3"/>
        <v>0</v>
      </c>
      <c r="L66" s="47">
        <f t="shared" si="4"/>
        <v>0</v>
      </c>
      <c r="M66" s="47">
        <f t="shared" si="5"/>
        <v>0</v>
      </c>
      <c r="N66" s="47">
        <f t="shared" si="6"/>
        <v>0</v>
      </c>
      <c r="O66" s="47">
        <f t="shared" si="7"/>
        <v>0</v>
      </c>
      <c r="P66" s="47">
        <f t="shared" si="8"/>
        <v>0</v>
      </c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</row>
    <row r="67" spans="2:74" s="7" customFormat="1" ht="15">
      <c r="B67" s="5"/>
      <c r="C67" s="5"/>
      <c r="D67" s="140"/>
      <c r="E67" s="140"/>
      <c r="F67" s="140"/>
      <c r="G67" s="140"/>
      <c r="H67" s="140"/>
      <c r="I67" s="106">
        <f t="shared" si="1"/>
        <v>0</v>
      </c>
      <c r="J67" s="125">
        <f t="shared" si="2"/>
        <v>0</v>
      </c>
      <c r="K67" s="47">
        <f t="shared" si="3"/>
        <v>0</v>
      </c>
      <c r="L67" s="47">
        <f t="shared" si="4"/>
        <v>0</v>
      </c>
      <c r="M67" s="47">
        <f t="shared" si="5"/>
        <v>0</v>
      </c>
      <c r="N67" s="47">
        <f t="shared" si="6"/>
        <v>0</v>
      </c>
      <c r="O67" s="47">
        <f t="shared" si="7"/>
        <v>0</v>
      </c>
      <c r="P67" s="47">
        <f t="shared" si="8"/>
        <v>0</v>
      </c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</row>
    <row r="68" spans="2:74" s="7" customFormat="1" ht="15">
      <c r="B68" s="5"/>
      <c r="C68" s="5"/>
      <c r="D68" s="140"/>
      <c r="E68" s="140"/>
      <c r="F68" s="140"/>
      <c r="G68" s="140"/>
      <c r="H68" s="140"/>
      <c r="I68" s="106">
        <f t="shared" si="1"/>
        <v>0</v>
      </c>
      <c r="J68" s="125">
        <f t="shared" si="2"/>
        <v>0</v>
      </c>
      <c r="K68" s="47">
        <f t="shared" si="3"/>
        <v>0</v>
      </c>
      <c r="L68" s="47">
        <f t="shared" si="4"/>
        <v>0</v>
      </c>
      <c r="M68" s="47">
        <f t="shared" si="5"/>
        <v>0</v>
      </c>
      <c r="N68" s="47">
        <f t="shared" si="6"/>
        <v>0</v>
      </c>
      <c r="O68" s="47">
        <f t="shared" si="7"/>
        <v>0</v>
      </c>
      <c r="P68" s="47">
        <f t="shared" si="8"/>
        <v>0</v>
      </c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</row>
    <row r="69" spans="2:74" s="7" customFormat="1" ht="15">
      <c r="B69" s="5"/>
      <c r="C69" s="5"/>
      <c r="D69" s="140"/>
      <c r="E69" s="140"/>
      <c r="F69" s="140"/>
      <c r="G69" s="140"/>
      <c r="H69" s="140"/>
      <c r="I69" s="106">
        <f t="shared" si="1"/>
        <v>0</v>
      </c>
      <c r="J69" s="125">
        <f t="shared" si="2"/>
        <v>0</v>
      </c>
      <c r="K69" s="47">
        <f t="shared" si="3"/>
        <v>0</v>
      </c>
      <c r="L69" s="47">
        <f t="shared" si="4"/>
        <v>0</v>
      </c>
      <c r="M69" s="47">
        <f t="shared" si="5"/>
        <v>0</v>
      </c>
      <c r="N69" s="47">
        <f t="shared" si="6"/>
        <v>0</v>
      </c>
      <c r="O69" s="47">
        <f t="shared" si="7"/>
        <v>0</v>
      </c>
      <c r="P69" s="47">
        <f t="shared" si="8"/>
        <v>0</v>
      </c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</row>
    <row r="70" spans="2:74" s="7" customFormat="1" ht="15">
      <c r="B70" s="5"/>
      <c r="C70" s="5"/>
      <c r="D70" s="140"/>
      <c r="E70" s="140"/>
      <c r="F70" s="140"/>
      <c r="G70" s="140"/>
      <c r="H70" s="140"/>
      <c r="I70" s="106">
        <f t="shared" si="1"/>
        <v>0</v>
      </c>
      <c r="J70" s="125">
        <f t="shared" si="2"/>
        <v>0</v>
      </c>
      <c r="K70" s="47">
        <f t="shared" si="3"/>
        <v>0</v>
      </c>
      <c r="L70" s="47">
        <f t="shared" si="4"/>
        <v>0</v>
      </c>
      <c r="M70" s="47">
        <f t="shared" si="5"/>
        <v>0</v>
      </c>
      <c r="N70" s="47">
        <f t="shared" si="6"/>
        <v>0</v>
      </c>
      <c r="O70" s="47">
        <f t="shared" si="7"/>
        <v>0</v>
      </c>
      <c r="P70" s="47">
        <f t="shared" si="8"/>
        <v>0</v>
      </c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</row>
    <row r="71" spans="2:74" s="7" customFormat="1" ht="15">
      <c r="B71" s="5"/>
      <c r="C71" s="5"/>
      <c r="D71" s="140"/>
      <c r="E71" s="140"/>
      <c r="F71" s="140"/>
      <c r="G71" s="140"/>
      <c r="H71" s="140"/>
      <c r="I71" s="106">
        <f t="shared" si="1"/>
        <v>0</v>
      </c>
      <c r="J71" s="125">
        <f t="shared" si="2"/>
        <v>0</v>
      </c>
      <c r="K71" s="47">
        <f t="shared" si="3"/>
        <v>0</v>
      </c>
      <c r="L71" s="47">
        <f t="shared" si="4"/>
        <v>0</v>
      </c>
      <c r="M71" s="47">
        <f t="shared" si="5"/>
        <v>0</v>
      </c>
      <c r="N71" s="47">
        <f t="shared" si="6"/>
        <v>0</v>
      </c>
      <c r="O71" s="47">
        <f t="shared" si="7"/>
        <v>0</v>
      </c>
      <c r="P71" s="47">
        <f t="shared" si="8"/>
        <v>0</v>
      </c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</row>
    <row r="72" spans="2:74" s="7" customFormat="1" ht="15">
      <c r="B72" s="5"/>
      <c r="C72" s="5"/>
      <c r="D72" s="140"/>
      <c r="E72" s="140"/>
      <c r="F72" s="140"/>
      <c r="G72" s="140"/>
      <c r="H72" s="140"/>
      <c r="I72" s="106">
        <f t="shared" si="1"/>
        <v>0</v>
      </c>
      <c r="J72" s="125">
        <f t="shared" si="2"/>
        <v>0</v>
      </c>
      <c r="K72" s="47">
        <f t="shared" si="3"/>
        <v>0</v>
      </c>
      <c r="L72" s="47">
        <f t="shared" si="4"/>
        <v>0</v>
      </c>
      <c r="M72" s="47">
        <f t="shared" si="5"/>
        <v>0</v>
      </c>
      <c r="N72" s="47">
        <f t="shared" si="6"/>
        <v>0</v>
      </c>
      <c r="O72" s="47">
        <f t="shared" si="7"/>
        <v>0</v>
      </c>
      <c r="P72" s="47">
        <f t="shared" si="8"/>
        <v>0</v>
      </c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</row>
    <row r="73" spans="2:74" s="7" customFormat="1" ht="15">
      <c r="B73" s="5"/>
      <c r="C73" s="5"/>
      <c r="D73" s="140"/>
      <c r="E73" s="140"/>
      <c r="F73" s="140"/>
      <c r="G73" s="140"/>
      <c r="H73" s="140"/>
      <c r="I73" s="106">
        <f t="shared" si="1"/>
        <v>0</v>
      </c>
      <c r="J73" s="125">
        <f t="shared" si="2"/>
        <v>0</v>
      </c>
      <c r="K73" s="47">
        <f t="shared" si="3"/>
        <v>0</v>
      </c>
      <c r="L73" s="47">
        <f t="shared" si="4"/>
        <v>0</v>
      </c>
      <c r="M73" s="47">
        <f t="shared" si="5"/>
        <v>0</v>
      </c>
      <c r="N73" s="47">
        <f t="shared" si="6"/>
        <v>0</v>
      </c>
      <c r="O73" s="47">
        <f t="shared" si="7"/>
        <v>0</v>
      </c>
      <c r="P73" s="47">
        <f t="shared" si="8"/>
        <v>0</v>
      </c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</row>
    <row r="74" spans="2:74" s="7" customFormat="1" ht="15">
      <c r="B74" s="5"/>
      <c r="C74" s="5"/>
      <c r="D74" s="140"/>
      <c r="E74" s="140"/>
      <c r="F74" s="140"/>
      <c r="G74" s="140"/>
      <c r="H74" s="140"/>
      <c r="I74" s="106">
        <f t="shared" si="1"/>
        <v>0</v>
      </c>
      <c r="J74" s="125">
        <f t="shared" si="2"/>
        <v>0</v>
      </c>
      <c r="K74" s="47">
        <f t="shared" si="3"/>
        <v>0</v>
      </c>
      <c r="L74" s="47">
        <f t="shared" si="4"/>
        <v>0</v>
      </c>
      <c r="M74" s="47">
        <f t="shared" si="5"/>
        <v>0</v>
      </c>
      <c r="N74" s="47">
        <f t="shared" si="6"/>
        <v>0</v>
      </c>
      <c r="O74" s="47">
        <f t="shared" si="7"/>
        <v>0</v>
      </c>
      <c r="P74" s="47">
        <f t="shared" si="8"/>
        <v>0</v>
      </c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</row>
    <row r="75" spans="2:74" s="7" customFormat="1" ht="15">
      <c r="B75" s="5"/>
      <c r="C75" s="5"/>
      <c r="D75" s="140"/>
      <c r="E75" s="140"/>
      <c r="F75" s="140"/>
      <c r="G75" s="140"/>
      <c r="H75" s="140"/>
      <c r="I75" s="106">
        <f t="shared" si="1"/>
        <v>0</v>
      </c>
      <c r="J75" s="125">
        <f t="shared" si="2"/>
        <v>0</v>
      </c>
      <c r="K75" s="47">
        <f t="shared" si="3"/>
        <v>0</v>
      </c>
      <c r="L75" s="47">
        <f t="shared" si="4"/>
        <v>0</v>
      </c>
      <c r="M75" s="47">
        <f t="shared" si="5"/>
        <v>0</v>
      </c>
      <c r="N75" s="47">
        <f t="shared" si="6"/>
        <v>0</v>
      </c>
      <c r="O75" s="47">
        <f t="shared" si="7"/>
        <v>0</v>
      </c>
      <c r="P75" s="47">
        <f t="shared" si="8"/>
        <v>0</v>
      </c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</row>
    <row r="76" spans="2:74" s="7" customFormat="1" ht="15">
      <c r="B76" s="5"/>
      <c r="C76" s="5"/>
      <c r="D76" s="140"/>
      <c r="E76" s="140"/>
      <c r="F76" s="140"/>
      <c r="G76" s="140"/>
      <c r="H76" s="140"/>
      <c r="I76" s="106">
        <f t="shared" si="1"/>
        <v>0</v>
      </c>
      <c r="J76" s="125">
        <f t="shared" si="2"/>
        <v>0</v>
      </c>
      <c r="K76" s="47">
        <f t="shared" si="3"/>
        <v>0</v>
      </c>
      <c r="L76" s="47">
        <f t="shared" si="4"/>
        <v>0</v>
      </c>
      <c r="M76" s="47">
        <f t="shared" si="5"/>
        <v>0</v>
      </c>
      <c r="N76" s="47">
        <f t="shared" si="6"/>
        <v>0</v>
      </c>
      <c r="O76" s="47">
        <f t="shared" si="7"/>
        <v>0</v>
      </c>
      <c r="P76" s="47">
        <f t="shared" si="8"/>
        <v>0</v>
      </c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</row>
    <row r="77" spans="2:74" s="7" customFormat="1" ht="15">
      <c r="B77" s="5"/>
      <c r="C77" s="5"/>
      <c r="D77" s="140"/>
      <c r="E77" s="140"/>
      <c r="F77" s="140"/>
      <c r="G77" s="140"/>
      <c r="H77" s="140"/>
      <c r="I77" s="106">
        <f t="shared" si="1"/>
        <v>0</v>
      </c>
      <c r="J77" s="125">
        <f t="shared" si="2"/>
        <v>0</v>
      </c>
      <c r="K77" s="47">
        <f t="shared" si="3"/>
        <v>0</v>
      </c>
      <c r="L77" s="47">
        <f t="shared" si="4"/>
        <v>0</v>
      </c>
      <c r="M77" s="47">
        <f t="shared" si="5"/>
        <v>0</v>
      </c>
      <c r="N77" s="47">
        <f t="shared" si="6"/>
        <v>0</v>
      </c>
      <c r="O77" s="47">
        <f t="shared" si="7"/>
        <v>0</v>
      </c>
      <c r="P77" s="47">
        <f t="shared" si="8"/>
        <v>0</v>
      </c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</row>
    <row r="78" spans="2:74" s="7" customFormat="1" ht="15">
      <c r="B78" s="5"/>
      <c r="C78" s="5"/>
      <c r="D78" s="140"/>
      <c r="E78" s="140"/>
      <c r="F78" s="140"/>
      <c r="G78" s="140"/>
      <c r="H78" s="140"/>
      <c r="I78" s="106">
        <f t="shared" si="1"/>
        <v>0</v>
      </c>
      <c r="J78" s="125">
        <f t="shared" si="2"/>
        <v>0</v>
      </c>
      <c r="K78" s="47">
        <f t="shared" si="3"/>
        <v>0</v>
      </c>
      <c r="L78" s="47">
        <f t="shared" si="4"/>
        <v>0</v>
      </c>
      <c r="M78" s="47">
        <f t="shared" si="5"/>
        <v>0</v>
      </c>
      <c r="N78" s="47">
        <f t="shared" si="6"/>
        <v>0</v>
      </c>
      <c r="O78" s="47">
        <f t="shared" si="7"/>
        <v>0</v>
      </c>
      <c r="P78" s="47">
        <f t="shared" si="8"/>
        <v>0</v>
      </c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</row>
    <row r="79" spans="2:74" s="7" customFormat="1" ht="15">
      <c r="B79" s="5"/>
      <c r="C79" s="5"/>
      <c r="D79" s="140"/>
      <c r="E79" s="140"/>
      <c r="F79" s="140"/>
      <c r="G79" s="140"/>
      <c r="H79" s="140"/>
      <c r="I79" s="106">
        <f t="shared" si="1"/>
        <v>0</v>
      </c>
      <c r="J79" s="125">
        <f t="shared" si="2"/>
        <v>0</v>
      </c>
      <c r="K79" s="47">
        <f t="shared" si="3"/>
        <v>0</v>
      </c>
      <c r="L79" s="47">
        <f t="shared" si="4"/>
        <v>0</v>
      </c>
      <c r="M79" s="47">
        <f t="shared" si="5"/>
        <v>0</v>
      </c>
      <c r="N79" s="47">
        <f t="shared" si="6"/>
        <v>0</v>
      </c>
      <c r="O79" s="47">
        <f t="shared" si="7"/>
        <v>0</v>
      </c>
      <c r="P79" s="47">
        <f t="shared" si="8"/>
        <v>0</v>
      </c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</row>
    <row r="80" spans="2:74" s="7" customFormat="1" ht="15">
      <c r="B80" s="5"/>
      <c r="C80" s="5"/>
      <c r="D80" s="140"/>
      <c r="E80" s="140"/>
      <c r="F80" s="140"/>
      <c r="G80" s="140"/>
      <c r="H80" s="140"/>
      <c r="I80" s="106">
        <f t="shared" si="1"/>
        <v>0</v>
      </c>
      <c r="J80" s="125">
        <f t="shared" si="2"/>
        <v>0</v>
      </c>
      <c r="K80" s="47">
        <f t="shared" si="3"/>
        <v>0</v>
      </c>
      <c r="L80" s="47">
        <f t="shared" si="4"/>
        <v>0</v>
      </c>
      <c r="M80" s="47">
        <f t="shared" si="5"/>
        <v>0</v>
      </c>
      <c r="N80" s="47">
        <f t="shared" si="6"/>
        <v>0</v>
      </c>
      <c r="O80" s="47">
        <f t="shared" si="7"/>
        <v>0</v>
      </c>
      <c r="P80" s="47">
        <f t="shared" si="8"/>
        <v>0</v>
      </c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</row>
    <row r="81" spans="2:74" s="7" customFormat="1" ht="15">
      <c r="B81" s="5"/>
      <c r="C81" s="5"/>
      <c r="D81" s="140"/>
      <c r="E81" s="140"/>
      <c r="F81" s="140"/>
      <c r="G81" s="140"/>
      <c r="H81" s="140"/>
      <c r="I81" s="106">
        <f t="shared" ref="I81:I144" si="9">((SQRT((D81+0.15)^2+F81^2))*E81)*C81</f>
        <v>0</v>
      </c>
      <c r="J81" s="125">
        <f t="shared" ref="J81:J144" si="10">I81*16</f>
        <v>0</v>
      </c>
      <c r="K81" s="47">
        <f t="shared" ref="K81:K144" si="11">I81*13.5</f>
        <v>0</v>
      </c>
      <c r="L81" s="47">
        <f t="shared" ref="L81:L144" si="12">I81*24</f>
        <v>0</v>
      </c>
      <c r="M81" s="47">
        <f t="shared" ref="M81:M144" si="13">(IF(G81&gt;0,(I81/(G81*H81)),0))*C81</f>
        <v>0</v>
      </c>
      <c r="N81" s="47">
        <f t="shared" ref="N81:N144" si="14">(((((SQRT((D81+0.3)^2+F81^2)))/1.5)+0.22)*E81)*C81</f>
        <v>0</v>
      </c>
      <c r="O81" s="47">
        <f t="shared" ref="O81:O144" si="15">(E81/0.6*(SQRT((D81+0.15)^2+F81^2)))*C81</f>
        <v>0</v>
      </c>
      <c r="P81" s="47">
        <f t="shared" ref="P81:P144" si="16">(((((SQRT((D81+0.3)^2+F81^2)))/0.32)+0.22)*E81)*C81</f>
        <v>0</v>
      </c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</row>
    <row r="82" spans="2:74" s="7" customFormat="1" ht="15">
      <c r="B82" s="5"/>
      <c r="C82" s="5"/>
      <c r="D82" s="140"/>
      <c r="E82" s="140"/>
      <c r="F82" s="140"/>
      <c r="G82" s="140"/>
      <c r="H82" s="140"/>
      <c r="I82" s="106">
        <f t="shared" si="9"/>
        <v>0</v>
      </c>
      <c r="J82" s="125">
        <f t="shared" si="10"/>
        <v>0</v>
      </c>
      <c r="K82" s="47">
        <f t="shared" si="11"/>
        <v>0</v>
      </c>
      <c r="L82" s="47">
        <f t="shared" si="12"/>
        <v>0</v>
      </c>
      <c r="M82" s="47">
        <f t="shared" si="13"/>
        <v>0</v>
      </c>
      <c r="N82" s="47">
        <f t="shared" si="14"/>
        <v>0</v>
      </c>
      <c r="O82" s="47">
        <f t="shared" si="15"/>
        <v>0</v>
      </c>
      <c r="P82" s="47">
        <f t="shared" si="16"/>
        <v>0</v>
      </c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</row>
    <row r="83" spans="2:74" s="7" customFormat="1" ht="15">
      <c r="B83" s="5"/>
      <c r="C83" s="5"/>
      <c r="D83" s="140"/>
      <c r="E83" s="140"/>
      <c r="F83" s="140"/>
      <c r="G83" s="140"/>
      <c r="H83" s="140"/>
      <c r="I83" s="106">
        <f t="shared" si="9"/>
        <v>0</v>
      </c>
      <c r="J83" s="125">
        <f t="shared" si="10"/>
        <v>0</v>
      </c>
      <c r="K83" s="47">
        <f t="shared" si="11"/>
        <v>0</v>
      </c>
      <c r="L83" s="47">
        <f t="shared" si="12"/>
        <v>0</v>
      </c>
      <c r="M83" s="47">
        <f t="shared" si="13"/>
        <v>0</v>
      </c>
      <c r="N83" s="47">
        <f t="shared" si="14"/>
        <v>0</v>
      </c>
      <c r="O83" s="47">
        <f t="shared" si="15"/>
        <v>0</v>
      </c>
      <c r="P83" s="47">
        <f t="shared" si="16"/>
        <v>0</v>
      </c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</row>
    <row r="84" spans="2:74" s="7" customFormat="1" ht="15">
      <c r="B84" s="5"/>
      <c r="C84" s="5"/>
      <c r="D84" s="140"/>
      <c r="E84" s="140"/>
      <c r="F84" s="140"/>
      <c r="G84" s="140"/>
      <c r="H84" s="140"/>
      <c r="I84" s="106">
        <f t="shared" si="9"/>
        <v>0</v>
      </c>
      <c r="J84" s="125">
        <f t="shared" si="10"/>
        <v>0</v>
      </c>
      <c r="K84" s="47">
        <f t="shared" si="11"/>
        <v>0</v>
      </c>
      <c r="L84" s="47">
        <f t="shared" si="12"/>
        <v>0</v>
      </c>
      <c r="M84" s="47">
        <f t="shared" si="13"/>
        <v>0</v>
      </c>
      <c r="N84" s="47">
        <f t="shared" si="14"/>
        <v>0</v>
      </c>
      <c r="O84" s="47">
        <f t="shared" si="15"/>
        <v>0</v>
      </c>
      <c r="P84" s="47">
        <f t="shared" si="16"/>
        <v>0</v>
      </c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</row>
    <row r="85" spans="2:74" s="7" customFormat="1" ht="15">
      <c r="B85" s="5"/>
      <c r="C85" s="5"/>
      <c r="D85" s="140"/>
      <c r="E85" s="140"/>
      <c r="F85" s="140"/>
      <c r="G85" s="140"/>
      <c r="H85" s="140"/>
      <c r="I85" s="106">
        <f t="shared" si="9"/>
        <v>0</v>
      </c>
      <c r="J85" s="125">
        <f t="shared" si="10"/>
        <v>0</v>
      </c>
      <c r="K85" s="47">
        <f t="shared" si="11"/>
        <v>0</v>
      </c>
      <c r="L85" s="47">
        <f t="shared" si="12"/>
        <v>0</v>
      </c>
      <c r="M85" s="47">
        <f t="shared" si="13"/>
        <v>0</v>
      </c>
      <c r="N85" s="47">
        <f t="shared" si="14"/>
        <v>0</v>
      </c>
      <c r="O85" s="47">
        <f t="shared" si="15"/>
        <v>0</v>
      </c>
      <c r="P85" s="47">
        <f t="shared" si="16"/>
        <v>0</v>
      </c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</row>
    <row r="86" spans="2:74" s="7" customFormat="1" ht="15">
      <c r="B86" s="5"/>
      <c r="C86" s="5"/>
      <c r="D86" s="140"/>
      <c r="E86" s="140"/>
      <c r="F86" s="140"/>
      <c r="G86" s="140"/>
      <c r="H86" s="140"/>
      <c r="I86" s="106">
        <f t="shared" si="9"/>
        <v>0</v>
      </c>
      <c r="J86" s="125">
        <f t="shared" si="10"/>
        <v>0</v>
      </c>
      <c r="K86" s="47">
        <f t="shared" si="11"/>
        <v>0</v>
      </c>
      <c r="L86" s="47">
        <f t="shared" si="12"/>
        <v>0</v>
      </c>
      <c r="M86" s="47">
        <f t="shared" si="13"/>
        <v>0</v>
      </c>
      <c r="N86" s="47">
        <f t="shared" si="14"/>
        <v>0</v>
      </c>
      <c r="O86" s="47">
        <f t="shared" si="15"/>
        <v>0</v>
      </c>
      <c r="P86" s="47">
        <f t="shared" si="16"/>
        <v>0</v>
      </c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</row>
    <row r="87" spans="2:74" s="7" customFormat="1" ht="15">
      <c r="B87" s="5"/>
      <c r="C87" s="5"/>
      <c r="D87" s="140"/>
      <c r="E87" s="140"/>
      <c r="F87" s="140"/>
      <c r="G87" s="140"/>
      <c r="H87" s="140"/>
      <c r="I87" s="106">
        <f t="shared" si="9"/>
        <v>0</v>
      </c>
      <c r="J87" s="125">
        <f t="shared" si="10"/>
        <v>0</v>
      </c>
      <c r="K87" s="47">
        <f t="shared" si="11"/>
        <v>0</v>
      </c>
      <c r="L87" s="47">
        <f t="shared" si="12"/>
        <v>0</v>
      </c>
      <c r="M87" s="47">
        <f t="shared" si="13"/>
        <v>0</v>
      </c>
      <c r="N87" s="47">
        <f t="shared" si="14"/>
        <v>0</v>
      </c>
      <c r="O87" s="47">
        <f t="shared" si="15"/>
        <v>0</v>
      </c>
      <c r="P87" s="47">
        <f t="shared" si="16"/>
        <v>0</v>
      </c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</row>
    <row r="88" spans="2:74" s="7" customFormat="1" ht="15">
      <c r="B88" s="5"/>
      <c r="C88" s="5"/>
      <c r="D88" s="140"/>
      <c r="E88" s="140"/>
      <c r="F88" s="140"/>
      <c r="G88" s="140"/>
      <c r="H88" s="140"/>
      <c r="I88" s="106">
        <f t="shared" si="9"/>
        <v>0</v>
      </c>
      <c r="J88" s="125">
        <f t="shared" si="10"/>
        <v>0</v>
      </c>
      <c r="K88" s="47">
        <f t="shared" si="11"/>
        <v>0</v>
      </c>
      <c r="L88" s="47">
        <f t="shared" si="12"/>
        <v>0</v>
      </c>
      <c r="M88" s="47">
        <f t="shared" si="13"/>
        <v>0</v>
      </c>
      <c r="N88" s="47">
        <f t="shared" si="14"/>
        <v>0</v>
      </c>
      <c r="O88" s="47">
        <f t="shared" si="15"/>
        <v>0</v>
      </c>
      <c r="P88" s="47">
        <f t="shared" si="16"/>
        <v>0</v>
      </c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</row>
    <row r="89" spans="2:74" s="7" customFormat="1" ht="15">
      <c r="B89" s="5"/>
      <c r="C89" s="5"/>
      <c r="D89" s="140"/>
      <c r="E89" s="140"/>
      <c r="F89" s="140"/>
      <c r="G89" s="140"/>
      <c r="H89" s="140"/>
      <c r="I89" s="106">
        <f t="shared" si="9"/>
        <v>0</v>
      </c>
      <c r="J89" s="125">
        <f t="shared" si="10"/>
        <v>0</v>
      </c>
      <c r="K89" s="47">
        <f t="shared" si="11"/>
        <v>0</v>
      </c>
      <c r="L89" s="47">
        <f t="shared" si="12"/>
        <v>0</v>
      </c>
      <c r="M89" s="47">
        <f t="shared" si="13"/>
        <v>0</v>
      </c>
      <c r="N89" s="47">
        <f t="shared" si="14"/>
        <v>0</v>
      </c>
      <c r="O89" s="47">
        <f t="shared" si="15"/>
        <v>0</v>
      </c>
      <c r="P89" s="47">
        <f t="shared" si="16"/>
        <v>0</v>
      </c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</row>
    <row r="90" spans="2:74" s="7" customFormat="1" ht="15">
      <c r="B90" s="5"/>
      <c r="C90" s="5"/>
      <c r="D90" s="140"/>
      <c r="E90" s="140"/>
      <c r="F90" s="140"/>
      <c r="G90" s="140"/>
      <c r="H90" s="140"/>
      <c r="I90" s="106">
        <f t="shared" si="9"/>
        <v>0</v>
      </c>
      <c r="J90" s="125">
        <f t="shared" si="10"/>
        <v>0</v>
      </c>
      <c r="K90" s="47">
        <f t="shared" si="11"/>
        <v>0</v>
      </c>
      <c r="L90" s="47">
        <f t="shared" si="12"/>
        <v>0</v>
      </c>
      <c r="M90" s="47">
        <f t="shared" si="13"/>
        <v>0</v>
      </c>
      <c r="N90" s="47">
        <f t="shared" si="14"/>
        <v>0</v>
      </c>
      <c r="O90" s="47">
        <f t="shared" si="15"/>
        <v>0</v>
      </c>
      <c r="P90" s="47">
        <f t="shared" si="16"/>
        <v>0</v>
      </c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</row>
    <row r="91" spans="2:74" s="7" customFormat="1" ht="15">
      <c r="B91" s="5"/>
      <c r="C91" s="5"/>
      <c r="D91" s="140"/>
      <c r="E91" s="140"/>
      <c r="F91" s="140"/>
      <c r="G91" s="140"/>
      <c r="H91" s="140"/>
      <c r="I91" s="106">
        <f t="shared" si="9"/>
        <v>0</v>
      </c>
      <c r="J91" s="125">
        <f t="shared" si="10"/>
        <v>0</v>
      </c>
      <c r="K91" s="47">
        <f t="shared" si="11"/>
        <v>0</v>
      </c>
      <c r="L91" s="47">
        <f t="shared" si="12"/>
        <v>0</v>
      </c>
      <c r="M91" s="47">
        <f t="shared" si="13"/>
        <v>0</v>
      </c>
      <c r="N91" s="47">
        <f t="shared" si="14"/>
        <v>0</v>
      </c>
      <c r="O91" s="47">
        <f t="shared" si="15"/>
        <v>0</v>
      </c>
      <c r="P91" s="47">
        <f t="shared" si="16"/>
        <v>0</v>
      </c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</row>
    <row r="92" spans="2:74" s="7" customFormat="1" ht="15">
      <c r="B92" s="5"/>
      <c r="C92" s="5"/>
      <c r="D92" s="140"/>
      <c r="E92" s="140"/>
      <c r="F92" s="140"/>
      <c r="G92" s="140"/>
      <c r="H92" s="140"/>
      <c r="I92" s="106">
        <f t="shared" si="9"/>
        <v>0</v>
      </c>
      <c r="J92" s="125">
        <f t="shared" si="10"/>
        <v>0</v>
      </c>
      <c r="K92" s="47">
        <f t="shared" si="11"/>
        <v>0</v>
      </c>
      <c r="L92" s="47">
        <f t="shared" si="12"/>
        <v>0</v>
      </c>
      <c r="M92" s="47">
        <f t="shared" si="13"/>
        <v>0</v>
      </c>
      <c r="N92" s="47">
        <f t="shared" si="14"/>
        <v>0</v>
      </c>
      <c r="O92" s="47">
        <f t="shared" si="15"/>
        <v>0</v>
      </c>
      <c r="P92" s="47">
        <f t="shared" si="16"/>
        <v>0</v>
      </c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</row>
    <row r="93" spans="2:74" s="7" customFormat="1" ht="15">
      <c r="B93" s="5"/>
      <c r="C93" s="5"/>
      <c r="D93" s="140"/>
      <c r="E93" s="140"/>
      <c r="F93" s="140"/>
      <c r="G93" s="140"/>
      <c r="H93" s="140"/>
      <c r="I93" s="106">
        <f t="shared" si="9"/>
        <v>0</v>
      </c>
      <c r="J93" s="125">
        <f t="shared" si="10"/>
        <v>0</v>
      </c>
      <c r="K93" s="47">
        <f t="shared" si="11"/>
        <v>0</v>
      </c>
      <c r="L93" s="47">
        <f t="shared" si="12"/>
        <v>0</v>
      </c>
      <c r="M93" s="47">
        <f t="shared" si="13"/>
        <v>0</v>
      </c>
      <c r="N93" s="47">
        <f t="shared" si="14"/>
        <v>0</v>
      </c>
      <c r="O93" s="47">
        <f t="shared" si="15"/>
        <v>0</v>
      </c>
      <c r="P93" s="47">
        <f t="shared" si="16"/>
        <v>0</v>
      </c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</row>
    <row r="94" spans="2:74" s="7" customFormat="1" ht="15">
      <c r="B94" s="5"/>
      <c r="C94" s="5"/>
      <c r="D94" s="140"/>
      <c r="E94" s="140"/>
      <c r="F94" s="140"/>
      <c r="G94" s="140"/>
      <c r="H94" s="140"/>
      <c r="I94" s="106">
        <f t="shared" si="9"/>
        <v>0</v>
      </c>
      <c r="J94" s="125">
        <f t="shared" si="10"/>
        <v>0</v>
      </c>
      <c r="K94" s="47">
        <f t="shared" si="11"/>
        <v>0</v>
      </c>
      <c r="L94" s="47">
        <f t="shared" si="12"/>
        <v>0</v>
      </c>
      <c r="M94" s="47">
        <f t="shared" si="13"/>
        <v>0</v>
      </c>
      <c r="N94" s="47">
        <f t="shared" si="14"/>
        <v>0</v>
      </c>
      <c r="O94" s="47">
        <f t="shared" si="15"/>
        <v>0</v>
      </c>
      <c r="P94" s="47">
        <f t="shared" si="16"/>
        <v>0</v>
      </c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</row>
    <row r="95" spans="2:74" s="7" customFormat="1" ht="15">
      <c r="B95" s="5"/>
      <c r="C95" s="5"/>
      <c r="D95" s="140"/>
      <c r="E95" s="140"/>
      <c r="F95" s="140"/>
      <c r="G95" s="140"/>
      <c r="H95" s="140"/>
      <c r="I95" s="106">
        <f t="shared" si="9"/>
        <v>0</v>
      </c>
      <c r="J95" s="125">
        <f t="shared" si="10"/>
        <v>0</v>
      </c>
      <c r="K95" s="47">
        <f t="shared" si="11"/>
        <v>0</v>
      </c>
      <c r="L95" s="47">
        <f t="shared" si="12"/>
        <v>0</v>
      </c>
      <c r="M95" s="47">
        <f t="shared" si="13"/>
        <v>0</v>
      </c>
      <c r="N95" s="47">
        <f t="shared" si="14"/>
        <v>0</v>
      </c>
      <c r="O95" s="47">
        <f t="shared" si="15"/>
        <v>0</v>
      </c>
      <c r="P95" s="47">
        <f t="shared" si="16"/>
        <v>0</v>
      </c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</row>
    <row r="96" spans="2:74" s="7" customFormat="1" ht="15">
      <c r="B96" s="5"/>
      <c r="C96" s="5"/>
      <c r="D96" s="140"/>
      <c r="E96" s="140"/>
      <c r="F96" s="140"/>
      <c r="G96" s="140"/>
      <c r="H96" s="140"/>
      <c r="I96" s="106">
        <f t="shared" si="9"/>
        <v>0</v>
      </c>
      <c r="J96" s="125">
        <f t="shared" si="10"/>
        <v>0</v>
      </c>
      <c r="K96" s="47">
        <f t="shared" si="11"/>
        <v>0</v>
      </c>
      <c r="L96" s="47">
        <f t="shared" si="12"/>
        <v>0</v>
      </c>
      <c r="M96" s="47">
        <f t="shared" si="13"/>
        <v>0</v>
      </c>
      <c r="N96" s="47">
        <f t="shared" si="14"/>
        <v>0</v>
      </c>
      <c r="O96" s="47">
        <f t="shared" si="15"/>
        <v>0</v>
      </c>
      <c r="P96" s="47">
        <f t="shared" si="16"/>
        <v>0</v>
      </c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</row>
    <row r="97" spans="2:74" s="7" customFormat="1" ht="15">
      <c r="B97" s="5"/>
      <c r="C97" s="5"/>
      <c r="D97" s="140"/>
      <c r="E97" s="140"/>
      <c r="F97" s="140"/>
      <c r="G97" s="140"/>
      <c r="H97" s="140"/>
      <c r="I97" s="106">
        <f t="shared" si="9"/>
        <v>0</v>
      </c>
      <c r="J97" s="125">
        <f t="shared" si="10"/>
        <v>0</v>
      </c>
      <c r="K97" s="47">
        <f t="shared" si="11"/>
        <v>0</v>
      </c>
      <c r="L97" s="47">
        <f t="shared" si="12"/>
        <v>0</v>
      </c>
      <c r="M97" s="47">
        <f t="shared" si="13"/>
        <v>0</v>
      </c>
      <c r="N97" s="47">
        <f t="shared" si="14"/>
        <v>0</v>
      </c>
      <c r="O97" s="47">
        <f t="shared" si="15"/>
        <v>0</v>
      </c>
      <c r="P97" s="47">
        <f t="shared" si="16"/>
        <v>0</v>
      </c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</row>
    <row r="98" spans="2:74" s="7" customFormat="1" ht="15">
      <c r="B98" s="5"/>
      <c r="C98" s="5"/>
      <c r="D98" s="140"/>
      <c r="E98" s="140"/>
      <c r="F98" s="140"/>
      <c r="G98" s="140"/>
      <c r="H98" s="140"/>
      <c r="I98" s="106">
        <f t="shared" si="9"/>
        <v>0</v>
      </c>
      <c r="J98" s="125">
        <f t="shared" si="10"/>
        <v>0</v>
      </c>
      <c r="K98" s="47">
        <f t="shared" si="11"/>
        <v>0</v>
      </c>
      <c r="L98" s="47">
        <f t="shared" si="12"/>
        <v>0</v>
      </c>
      <c r="M98" s="47">
        <f t="shared" si="13"/>
        <v>0</v>
      </c>
      <c r="N98" s="47">
        <f t="shared" si="14"/>
        <v>0</v>
      </c>
      <c r="O98" s="47">
        <f t="shared" si="15"/>
        <v>0</v>
      </c>
      <c r="P98" s="47">
        <f t="shared" si="16"/>
        <v>0</v>
      </c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</row>
    <row r="99" spans="2:74" s="7" customFormat="1" ht="15">
      <c r="B99" s="5"/>
      <c r="C99" s="5"/>
      <c r="D99" s="140"/>
      <c r="E99" s="140"/>
      <c r="F99" s="140"/>
      <c r="G99" s="140"/>
      <c r="H99" s="140"/>
      <c r="I99" s="106">
        <f t="shared" si="9"/>
        <v>0</v>
      </c>
      <c r="J99" s="125">
        <f t="shared" si="10"/>
        <v>0</v>
      </c>
      <c r="K99" s="47">
        <f t="shared" si="11"/>
        <v>0</v>
      </c>
      <c r="L99" s="47">
        <f t="shared" si="12"/>
        <v>0</v>
      </c>
      <c r="M99" s="47">
        <f t="shared" si="13"/>
        <v>0</v>
      </c>
      <c r="N99" s="47">
        <f t="shared" si="14"/>
        <v>0</v>
      </c>
      <c r="O99" s="47">
        <f t="shared" si="15"/>
        <v>0</v>
      </c>
      <c r="P99" s="47">
        <f t="shared" si="16"/>
        <v>0</v>
      </c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</row>
    <row r="100" spans="2:74" s="7" customFormat="1" ht="15">
      <c r="B100" s="5"/>
      <c r="C100" s="5"/>
      <c r="D100" s="140"/>
      <c r="E100" s="140"/>
      <c r="F100" s="140"/>
      <c r="G100" s="140"/>
      <c r="H100" s="140"/>
      <c r="I100" s="106">
        <f t="shared" si="9"/>
        <v>0</v>
      </c>
      <c r="J100" s="125">
        <f t="shared" si="10"/>
        <v>0</v>
      </c>
      <c r="K100" s="47">
        <f t="shared" si="11"/>
        <v>0</v>
      </c>
      <c r="L100" s="47">
        <f t="shared" si="12"/>
        <v>0</v>
      </c>
      <c r="M100" s="47">
        <f t="shared" si="13"/>
        <v>0</v>
      </c>
      <c r="N100" s="47">
        <f t="shared" si="14"/>
        <v>0</v>
      </c>
      <c r="O100" s="47">
        <f t="shared" si="15"/>
        <v>0</v>
      </c>
      <c r="P100" s="47">
        <f t="shared" si="16"/>
        <v>0</v>
      </c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</row>
    <row r="101" spans="2:74" s="7" customFormat="1" ht="15">
      <c r="B101" s="5"/>
      <c r="C101" s="5"/>
      <c r="D101" s="140"/>
      <c r="E101" s="140"/>
      <c r="F101" s="140"/>
      <c r="G101" s="140"/>
      <c r="H101" s="140"/>
      <c r="I101" s="106">
        <f t="shared" si="9"/>
        <v>0</v>
      </c>
      <c r="J101" s="125">
        <f t="shared" si="10"/>
        <v>0</v>
      </c>
      <c r="K101" s="47">
        <f t="shared" si="11"/>
        <v>0</v>
      </c>
      <c r="L101" s="47">
        <f t="shared" si="12"/>
        <v>0</v>
      </c>
      <c r="M101" s="47">
        <f t="shared" si="13"/>
        <v>0</v>
      </c>
      <c r="N101" s="47">
        <f t="shared" si="14"/>
        <v>0</v>
      </c>
      <c r="O101" s="47">
        <f t="shared" si="15"/>
        <v>0</v>
      </c>
      <c r="P101" s="47">
        <f t="shared" si="16"/>
        <v>0</v>
      </c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</row>
    <row r="102" spans="2:74" s="7" customFormat="1" ht="15">
      <c r="B102" s="5"/>
      <c r="C102" s="5"/>
      <c r="D102" s="140"/>
      <c r="E102" s="140"/>
      <c r="F102" s="140"/>
      <c r="G102" s="140"/>
      <c r="H102" s="140"/>
      <c r="I102" s="106">
        <f t="shared" si="9"/>
        <v>0</v>
      </c>
      <c r="J102" s="125">
        <f t="shared" si="10"/>
        <v>0</v>
      </c>
      <c r="K102" s="47">
        <f t="shared" si="11"/>
        <v>0</v>
      </c>
      <c r="L102" s="47">
        <f t="shared" si="12"/>
        <v>0</v>
      </c>
      <c r="M102" s="47">
        <f t="shared" si="13"/>
        <v>0</v>
      </c>
      <c r="N102" s="47">
        <f t="shared" si="14"/>
        <v>0</v>
      </c>
      <c r="O102" s="47">
        <f t="shared" si="15"/>
        <v>0</v>
      </c>
      <c r="P102" s="47">
        <f t="shared" si="16"/>
        <v>0</v>
      </c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</row>
    <row r="103" spans="2:74" s="7" customFormat="1" ht="15">
      <c r="B103" s="5"/>
      <c r="C103" s="5"/>
      <c r="D103" s="140"/>
      <c r="E103" s="140"/>
      <c r="F103" s="140"/>
      <c r="G103" s="140"/>
      <c r="H103" s="140"/>
      <c r="I103" s="106">
        <f t="shared" si="9"/>
        <v>0</v>
      </c>
      <c r="J103" s="125">
        <f t="shared" si="10"/>
        <v>0</v>
      </c>
      <c r="K103" s="47">
        <f t="shared" si="11"/>
        <v>0</v>
      </c>
      <c r="L103" s="47">
        <f t="shared" si="12"/>
        <v>0</v>
      </c>
      <c r="M103" s="47">
        <f t="shared" si="13"/>
        <v>0</v>
      </c>
      <c r="N103" s="47">
        <f t="shared" si="14"/>
        <v>0</v>
      </c>
      <c r="O103" s="47">
        <f t="shared" si="15"/>
        <v>0</v>
      </c>
      <c r="P103" s="47">
        <f t="shared" si="16"/>
        <v>0</v>
      </c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</row>
    <row r="104" spans="2:74" s="7" customFormat="1" ht="15">
      <c r="B104" s="5"/>
      <c r="C104" s="5"/>
      <c r="D104" s="140"/>
      <c r="E104" s="140"/>
      <c r="F104" s="140"/>
      <c r="G104" s="140"/>
      <c r="H104" s="140"/>
      <c r="I104" s="106">
        <f t="shared" si="9"/>
        <v>0</v>
      </c>
      <c r="J104" s="125">
        <f t="shared" si="10"/>
        <v>0</v>
      </c>
      <c r="K104" s="47">
        <f t="shared" si="11"/>
        <v>0</v>
      </c>
      <c r="L104" s="47">
        <f t="shared" si="12"/>
        <v>0</v>
      </c>
      <c r="M104" s="47">
        <f t="shared" si="13"/>
        <v>0</v>
      </c>
      <c r="N104" s="47">
        <f t="shared" si="14"/>
        <v>0</v>
      </c>
      <c r="O104" s="47">
        <f t="shared" si="15"/>
        <v>0</v>
      </c>
      <c r="P104" s="47">
        <f t="shared" si="16"/>
        <v>0</v>
      </c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</row>
    <row r="105" spans="2:74" s="7" customFormat="1" ht="15">
      <c r="B105" s="5"/>
      <c r="C105" s="5"/>
      <c r="D105" s="140"/>
      <c r="E105" s="140"/>
      <c r="F105" s="140"/>
      <c r="G105" s="140"/>
      <c r="H105" s="140"/>
      <c r="I105" s="106">
        <f t="shared" si="9"/>
        <v>0</v>
      </c>
      <c r="J105" s="125">
        <f t="shared" si="10"/>
        <v>0</v>
      </c>
      <c r="K105" s="47">
        <f t="shared" si="11"/>
        <v>0</v>
      </c>
      <c r="L105" s="47">
        <f t="shared" si="12"/>
        <v>0</v>
      </c>
      <c r="M105" s="47">
        <f t="shared" si="13"/>
        <v>0</v>
      </c>
      <c r="N105" s="47">
        <f t="shared" si="14"/>
        <v>0</v>
      </c>
      <c r="O105" s="47">
        <f t="shared" si="15"/>
        <v>0</v>
      </c>
      <c r="P105" s="47">
        <f t="shared" si="16"/>
        <v>0</v>
      </c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</row>
    <row r="106" spans="2:74" s="7" customFormat="1" ht="15">
      <c r="B106" s="5"/>
      <c r="C106" s="5"/>
      <c r="D106" s="140"/>
      <c r="E106" s="140"/>
      <c r="F106" s="140"/>
      <c r="G106" s="140"/>
      <c r="H106" s="140"/>
      <c r="I106" s="106">
        <f t="shared" si="9"/>
        <v>0</v>
      </c>
      <c r="J106" s="125">
        <f t="shared" si="10"/>
        <v>0</v>
      </c>
      <c r="K106" s="47">
        <f t="shared" si="11"/>
        <v>0</v>
      </c>
      <c r="L106" s="47">
        <f t="shared" si="12"/>
        <v>0</v>
      </c>
      <c r="M106" s="47">
        <f t="shared" si="13"/>
        <v>0</v>
      </c>
      <c r="N106" s="47">
        <f t="shared" si="14"/>
        <v>0</v>
      </c>
      <c r="O106" s="47">
        <f t="shared" si="15"/>
        <v>0</v>
      </c>
      <c r="P106" s="47">
        <f t="shared" si="16"/>
        <v>0</v>
      </c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</row>
    <row r="107" spans="2:74" s="7" customFormat="1" ht="15">
      <c r="B107" s="5"/>
      <c r="C107" s="5"/>
      <c r="D107" s="140"/>
      <c r="E107" s="140"/>
      <c r="F107" s="140"/>
      <c r="G107" s="140"/>
      <c r="H107" s="140"/>
      <c r="I107" s="106">
        <f t="shared" si="9"/>
        <v>0</v>
      </c>
      <c r="J107" s="125">
        <f t="shared" si="10"/>
        <v>0</v>
      </c>
      <c r="K107" s="47">
        <f t="shared" si="11"/>
        <v>0</v>
      </c>
      <c r="L107" s="47">
        <f t="shared" si="12"/>
        <v>0</v>
      </c>
      <c r="M107" s="47">
        <f t="shared" si="13"/>
        <v>0</v>
      </c>
      <c r="N107" s="47">
        <f t="shared" si="14"/>
        <v>0</v>
      </c>
      <c r="O107" s="47">
        <f t="shared" si="15"/>
        <v>0</v>
      </c>
      <c r="P107" s="47">
        <f t="shared" si="16"/>
        <v>0</v>
      </c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</row>
    <row r="108" spans="2:74" s="7" customFormat="1" ht="15">
      <c r="B108" s="5"/>
      <c r="C108" s="5"/>
      <c r="D108" s="140"/>
      <c r="E108" s="140"/>
      <c r="F108" s="140"/>
      <c r="G108" s="140"/>
      <c r="H108" s="140"/>
      <c r="I108" s="106">
        <f t="shared" si="9"/>
        <v>0</v>
      </c>
      <c r="J108" s="125">
        <f t="shared" si="10"/>
        <v>0</v>
      </c>
      <c r="K108" s="47">
        <f t="shared" si="11"/>
        <v>0</v>
      </c>
      <c r="L108" s="47">
        <f t="shared" si="12"/>
        <v>0</v>
      </c>
      <c r="M108" s="47">
        <f t="shared" si="13"/>
        <v>0</v>
      </c>
      <c r="N108" s="47">
        <f t="shared" si="14"/>
        <v>0</v>
      </c>
      <c r="O108" s="47">
        <f t="shared" si="15"/>
        <v>0</v>
      </c>
      <c r="P108" s="47">
        <f t="shared" si="16"/>
        <v>0</v>
      </c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</row>
    <row r="109" spans="2:74" s="7" customFormat="1" ht="15">
      <c r="B109" s="5"/>
      <c r="C109" s="5"/>
      <c r="D109" s="140"/>
      <c r="E109" s="140"/>
      <c r="F109" s="140"/>
      <c r="G109" s="140"/>
      <c r="H109" s="140"/>
      <c r="I109" s="106">
        <f t="shared" si="9"/>
        <v>0</v>
      </c>
      <c r="J109" s="125">
        <f t="shared" si="10"/>
        <v>0</v>
      </c>
      <c r="K109" s="47">
        <f t="shared" si="11"/>
        <v>0</v>
      </c>
      <c r="L109" s="47">
        <f t="shared" si="12"/>
        <v>0</v>
      </c>
      <c r="M109" s="47">
        <f t="shared" si="13"/>
        <v>0</v>
      </c>
      <c r="N109" s="47">
        <f t="shared" si="14"/>
        <v>0</v>
      </c>
      <c r="O109" s="47">
        <f t="shared" si="15"/>
        <v>0</v>
      </c>
      <c r="P109" s="47">
        <f t="shared" si="16"/>
        <v>0</v>
      </c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</row>
    <row r="110" spans="2:74" s="7" customFormat="1" ht="15">
      <c r="B110" s="5"/>
      <c r="C110" s="5"/>
      <c r="D110" s="140"/>
      <c r="E110" s="140"/>
      <c r="F110" s="140"/>
      <c r="G110" s="140"/>
      <c r="H110" s="140"/>
      <c r="I110" s="106">
        <f t="shared" si="9"/>
        <v>0</v>
      </c>
      <c r="J110" s="125">
        <f t="shared" si="10"/>
        <v>0</v>
      </c>
      <c r="K110" s="47">
        <f t="shared" si="11"/>
        <v>0</v>
      </c>
      <c r="L110" s="47">
        <f t="shared" si="12"/>
        <v>0</v>
      </c>
      <c r="M110" s="47">
        <f t="shared" si="13"/>
        <v>0</v>
      </c>
      <c r="N110" s="47">
        <f t="shared" si="14"/>
        <v>0</v>
      </c>
      <c r="O110" s="47">
        <f t="shared" si="15"/>
        <v>0</v>
      </c>
      <c r="P110" s="47">
        <f t="shared" si="16"/>
        <v>0</v>
      </c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</row>
    <row r="111" spans="2:74" s="7" customFormat="1" ht="15">
      <c r="B111" s="5"/>
      <c r="C111" s="5"/>
      <c r="D111" s="140"/>
      <c r="E111" s="140"/>
      <c r="F111" s="140"/>
      <c r="G111" s="140"/>
      <c r="H111" s="140"/>
      <c r="I111" s="106">
        <f t="shared" si="9"/>
        <v>0</v>
      </c>
      <c r="J111" s="125">
        <f t="shared" si="10"/>
        <v>0</v>
      </c>
      <c r="K111" s="47">
        <f t="shared" si="11"/>
        <v>0</v>
      </c>
      <c r="L111" s="47">
        <f t="shared" si="12"/>
        <v>0</v>
      </c>
      <c r="M111" s="47">
        <f t="shared" si="13"/>
        <v>0</v>
      </c>
      <c r="N111" s="47">
        <f t="shared" si="14"/>
        <v>0</v>
      </c>
      <c r="O111" s="47">
        <f t="shared" si="15"/>
        <v>0</v>
      </c>
      <c r="P111" s="47">
        <f t="shared" si="16"/>
        <v>0</v>
      </c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</row>
    <row r="112" spans="2:74" s="7" customFormat="1" ht="15">
      <c r="B112" s="5"/>
      <c r="C112" s="5"/>
      <c r="D112" s="140"/>
      <c r="E112" s="140"/>
      <c r="F112" s="140"/>
      <c r="G112" s="140"/>
      <c r="H112" s="140"/>
      <c r="I112" s="106">
        <f t="shared" si="9"/>
        <v>0</v>
      </c>
      <c r="J112" s="125">
        <f t="shared" si="10"/>
        <v>0</v>
      </c>
      <c r="K112" s="47">
        <f t="shared" si="11"/>
        <v>0</v>
      </c>
      <c r="L112" s="47">
        <f t="shared" si="12"/>
        <v>0</v>
      </c>
      <c r="M112" s="47">
        <f t="shared" si="13"/>
        <v>0</v>
      </c>
      <c r="N112" s="47">
        <f t="shared" si="14"/>
        <v>0</v>
      </c>
      <c r="O112" s="47">
        <f t="shared" si="15"/>
        <v>0</v>
      </c>
      <c r="P112" s="47">
        <f t="shared" si="16"/>
        <v>0</v>
      </c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</row>
    <row r="113" spans="2:74" s="7" customFormat="1" ht="15">
      <c r="B113" s="5"/>
      <c r="C113" s="5"/>
      <c r="D113" s="140"/>
      <c r="E113" s="140"/>
      <c r="F113" s="140"/>
      <c r="G113" s="140"/>
      <c r="H113" s="140"/>
      <c r="I113" s="106">
        <f t="shared" si="9"/>
        <v>0</v>
      </c>
      <c r="J113" s="125">
        <f t="shared" si="10"/>
        <v>0</v>
      </c>
      <c r="K113" s="47">
        <f t="shared" si="11"/>
        <v>0</v>
      </c>
      <c r="L113" s="47">
        <f t="shared" si="12"/>
        <v>0</v>
      </c>
      <c r="M113" s="47">
        <f t="shared" si="13"/>
        <v>0</v>
      </c>
      <c r="N113" s="47">
        <f t="shared" si="14"/>
        <v>0</v>
      </c>
      <c r="O113" s="47">
        <f t="shared" si="15"/>
        <v>0</v>
      </c>
      <c r="P113" s="47">
        <f t="shared" si="16"/>
        <v>0</v>
      </c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</row>
    <row r="114" spans="2:74" s="7" customFormat="1" ht="15">
      <c r="B114" s="5"/>
      <c r="C114" s="5"/>
      <c r="D114" s="140"/>
      <c r="E114" s="140"/>
      <c r="F114" s="140"/>
      <c r="G114" s="140"/>
      <c r="H114" s="140"/>
      <c r="I114" s="106">
        <f t="shared" si="9"/>
        <v>0</v>
      </c>
      <c r="J114" s="125">
        <f t="shared" si="10"/>
        <v>0</v>
      </c>
      <c r="K114" s="47">
        <f t="shared" si="11"/>
        <v>0</v>
      </c>
      <c r="L114" s="47">
        <f t="shared" si="12"/>
        <v>0</v>
      </c>
      <c r="M114" s="47">
        <f t="shared" si="13"/>
        <v>0</v>
      </c>
      <c r="N114" s="47">
        <f t="shared" si="14"/>
        <v>0</v>
      </c>
      <c r="O114" s="47">
        <f t="shared" si="15"/>
        <v>0</v>
      </c>
      <c r="P114" s="47">
        <f t="shared" si="16"/>
        <v>0</v>
      </c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</row>
    <row r="115" spans="2:74" s="7" customFormat="1" ht="15">
      <c r="B115" s="5"/>
      <c r="C115" s="5"/>
      <c r="D115" s="140"/>
      <c r="E115" s="140"/>
      <c r="F115" s="140"/>
      <c r="G115" s="140"/>
      <c r="H115" s="140"/>
      <c r="I115" s="106">
        <f t="shared" si="9"/>
        <v>0</v>
      </c>
      <c r="J115" s="125">
        <f t="shared" si="10"/>
        <v>0</v>
      </c>
      <c r="K115" s="47">
        <f t="shared" si="11"/>
        <v>0</v>
      </c>
      <c r="L115" s="47">
        <f t="shared" si="12"/>
        <v>0</v>
      </c>
      <c r="M115" s="47">
        <f t="shared" si="13"/>
        <v>0</v>
      </c>
      <c r="N115" s="47">
        <f t="shared" si="14"/>
        <v>0</v>
      </c>
      <c r="O115" s="47">
        <f t="shared" si="15"/>
        <v>0</v>
      </c>
      <c r="P115" s="47">
        <f t="shared" si="16"/>
        <v>0</v>
      </c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</row>
    <row r="116" spans="2:74" s="7" customFormat="1" ht="15">
      <c r="B116" s="5"/>
      <c r="C116" s="5"/>
      <c r="D116" s="140"/>
      <c r="E116" s="140"/>
      <c r="F116" s="140"/>
      <c r="G116" s="140"/>
      <c r="H116" s="140"/>
      <c r="I116" s="106">
        <f t="shared" si="9"/>
        <v>0</v>
      </c>
      <c r="J116" s="125">
        <f t="shared" si="10"/>
        <v>0</v>
      </c>
      <c r="K116" s="47">
        <f t="shared" si="11"/>
        <v>0</v>
      </c>
      <c r="L116" s="47">
        <f t="shared" si="12"/>
        <v>0</v>
      </c>
      <c r="M116" s="47">
        <f t="shared" si="13"/>
        <v>0</v>
      </c>
      <c r="N116" s="47">
        <f t="shared" si="14"/>
        <v>0</v>
      </c>
      <c r="O116" s="47">
        <f t="shared" si="15"/>
        <v>0</v>
      </c>
      <c r="P116" s="47">
        <f t="shared" si="16"/>
        <v>0</v>
      </c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</row>
    <row r="117" spans="2:74" s="7" customFormat="1" ht="15">
      <c r="B117" s="5"/>
      <c r="C117" s="5"/>
      <c r="D117" s="140"/>
      <c r="E117" s="140"/>
      <c r="F117" s="140"/>
      <c r="G117" s="140"/>
      <c r="H117" s="140"/>
      <c r="I117" s="106">
        <f t="shared" si="9"/>
        <v>0</v>
      </c>
      <c r="J117" s="125">
        <f t="shared" si="10"/>
        <v>0</v>
      </c>
      <c r="K117" s="47">
        <f t="shared" si="11"/>
        <v>0</v>
      </c>
      <c r="L117" s="47">
        <f t="shared" si="12"/>
        <v>0</v>
      </c>
      <c r="M117" s="47">
        <f t="shared" si="13"/>
        <v>0</v>
      </c>
      <c r="N117" s="47">
        <f t="shared" si="14"/>
        <v>0</v>
      </c>
      <c r="O117" s="47">
        <f t="shared" si="15"/>
        <v>0</v>
      </c>
      <c r="P117" s="47">
        <f t="shared" si="16"/>
        <v>0</v>
      </c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</row>
    <row r="118" spans="2:74" s="7" customFormat="1" ht="15">
      <c r="B118" s="5"/>
      <c r="C118" s="5"/>
      <c r="D118" s="140"/>
      <c r="E118" s="140"/>
      <c r="F118" s="140"/>
      <c r="G118" s="140"/>
      <c r="H118" s="140"/>
      <c r="I118" s="106">
        <f t="shared" si="9"/>
        <v>0</v>
      </c>
      <c r="J118" s="125">
        <f t="shared" si="10"/>
        <v>0</v>
      </c>
      <c r="K118" s="47">
        <f t="shared" si="11"/>
        <v>0</v>
      </c>
      <c r="L118" s="47">
        <f t="shared" si="12"/>
        <v>0</v>
      </c>
      <c r="M118" s="47">
        <f t="shared" si="13"/>
        <v>0</v>
      </c>
      <c r="N118" s="47">
        <f t="shared" si="14"/>
        <v>0</v>
      </c>
      <c r="O118" s="47">
        <f t="shared" si="15"/>
        <v>0</v>
      </c>
      <c r="P118" s="47">
        <f t="shared" si="16"/>
        <v>0</v>
      </c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</row>
    <row r="119" spans="2:74" s="7" customFormat="1" ht="15">
      <c r="B119" s="5"/>
      <c r="C119" s="5"/>
      <c r="D119" s="140"/>
      <c r="E119" s="140"/>
      <c r="F119" s="140"/>
      <c r="G119" s="140"/>
      <c r="H119" s="140"/>
      <c r="I119" s="106">
        <f t="shared" si="9"/>
        <v>0</v>
      </c>
      <c r="J119" s="125">
        <f t="shared" si="10"/>
        <v>0</v>
      </c>
      <c r="K119" s="47">
        <f t="shared" si="11"/>
        <v>0</v>
      </c>
      <c r="L119" s="47">
        <f t="shared" si="12"/>
        <v>0</v>
      </c>
      <c r="M119" s="47">
        <f t="shared" si="13"/>
        <v>0</v>
      </c>
      <c r="N119" s="47">
        <f t="shared" si="14"/>
        <v>0</v>
      </c>
      <c r="O119" s="47">
        <f t="shared" si="15"/>
        <v>0</v>
      </c>
      <c r="P119" s="47">
        <f t="shared" si="16"/>
        <v>0</v>
      </c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</row>
    <row r="120" spans="2:74" s="7" customFormat="1" ht="15">
      <c r="B120" s="5"/>
      <c r="C120" s="5"/>
      <c r="D120" s="140"/>
      <c r="E120" s="140"/>
      <c r="F120" s="140"/>
      <c r="G120" s="140"/>
      <c r="H120" s="140"/>
      <c r="I120" s="106">
        <f t="shared" si="9"/>
        <v>0</v>
      </c>
      <c r="J120" s="125">
        <f t="shared" si="10"/>
        <v>0</v>
      </c>
      <c r="K120" s="47">
        <f t="shared" si="11"/>
        <v>0</v>
      </c>
      <c r="L120" s="47">
        <f t="shared" si="12"/>
        <v>0</v>
      </c>
      <c r="M120" s="47">
        <f t="shared" si="13"/>
        <v>0</v>
      </c>
      <c r="N120" s="47">
        <f t="shared" si="14"/>
        <v>0</v>
      </c>
      <c r="O120" s="47">
        <f t="shared" si="15"/>
        <v>0</v>
      </c>
      <c r="P120" s="47">
        <f t="shared" si="16"/>
        <v>0</v>
      </c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</row>
    <row r="121" spans="2:74" s="7" customFormat="1" ht="15">
      <c r="B121" s="5"/>
      <c r="C121" s="5"/>
      <c r="D121" s="140"/>
      <c r="E121" s="140"/>
      <c r="F121" s="140"/>
      <c r="G121" s="140"/>
      <c r="H121" s="140"/>
      <c r="I121" s="106">
        <f t="shared" si="9"/>
        <v>0</v>
      </c>
      <c r="J121" s="125">
        <f t="shared" si="10"/>
        <v>0</v>
      </c>
      <c r="K121" s="47">
        <f t="shared" si="11"/>
        <v>0</v>
      </c>
      <c r="L121" s="47">
        <f t="shared" si="12"/>
        <v>0</v>
      </c>
      <c r="M121" s="47">
        <f t="shared" si="13"/>
        <v>0</v>
      </c>
      <c r="N121" s="47">
        <f t="shared" si="14"/>
        <v>0</v>
      </c>
      <c r="O121" s="47">
        <f t="shared" si="15"/>
        <v>0</v>
      </c>
      <c r="P121" s="47">
        <f t="shared" si="16"/>
        <v>0</v>
      </c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</row>
    <row r="122" spans="2:74" s="7" customFormat="1" ht="15">
      <c r="B122" s="5"/>
      <c r="C122" s="5"/>
      <c r="D122" s="140"/>
      <c r="E122" s="140"/>
      <c r="F122" s="140"/>
      <c r="G122" s="140"/>
      <c r="H122" s="140"/>
      <c r="I122" s="106">
        <f t="shared" si="9"/>
        <v>0</v>
      </c>
      <c r="J122" s="125">
        <f t="shared" si="10"/>
        <v>0</v>
      </c>
      <c r="K122" s="47">
        <f t="shared" si="11"/>
        <v>0</v>
      </c>
      <c r="L122" s="47">
        <f t="shared" si="12"/>
        <v>0</v>
      </c>
      <c r="M122" s="47">
        <f t="shared" si="13"/>
        <v>0</v>
      </c>
      <c r="N122" s="47">
        <f t="shared" si="14"/>
        <v>0</v>
      </c>
      <c r="O122" s="47">
        <f t="shared" si="15"/>
        <v>0</v>
      </c>
      <c r="P122" s="47">
        <f t="shared" si="16"/>
        <v>0</v>
      </c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</row>
    <row r="123" spans="2:74" s="7" customFormat="1" ht="15">
      <c r="B123" s="5"/>
      <c r="C123" s="5"/>
      <c r="D123" s="140"/>
      <c r="E123" s="140"/>
      <c r="F123" s="140"/>
      <c r="G123" s="140"/>
      <c r="H123" s="140"/>
      <c r="I123" s="106">
        <f t="shared" si="9"/>
        <v>0</v>
      </c>
      <c r="J123" s="125">
        <f t="shared" si="10"/>
        <v>0</v>
      </c>
      <c r="K123" s="47">
        <f t="shared" si="11"/>
        <v>0</v>
      </c>
      <c r="L123" s="47">
        <f t="shared" si="12"/>
        <v>0</v>
      </c>
      <c r="M123" s="47">
        <f t="shared" si="13"/>
        <v>0</v>
      </c>
      <c r="N123" s="47">
        <f t="shared" si="14"/>
        <v>0</v>
      </c>
      <c r="O123" s="47">
        <f t="shared" si="15"/>
        <v>0</v>
      </c>
      <c r="P123" s="47">
        <f t="shared" si="16"/>
        <v>0</v>
      </c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</row>
    <row r="124" spans="2:74" s="7" customFormat="1" ht="15">
      <c r="B124" s="5"/>
      <c r="C124" s="5"/>
      <c r="D124" s="140"/>
      <c r="E124" s="140"/>
      <c r="F124" s="140"/>
      <c r="G124" s="140"/>
      <c r="H124" s="140"/>
      <c r="I124" s="106">
        <f t="shared" si="9"/>
        <v>0</v>
      </c>
      <c r="J124" s="125">
        <f t="shared" si="10"/>
        <v>0</v>
      </c>
      <c r="K124" s="47">
        <f t="shared" si="11"/>
        <v>0</v>
      </c>
      <c r="L124" s="47">
        <f t="shared" si="12"/>
        <v>0</v>
      </c>
      <c r="M124" s="47">
        <f t="shared" si="13"/>
        <v>0</v>
      </c>
      <c r="N124" s="47">
        <f t="shared" si="14"/>
        <v>0</v>
      </c>
      <c r="O124" s="47">
        <f t="shared" si="15"/>
        <v>0</v>
      </c>
      <c r="P124" s="47">
        <f t="shared" si="16"/>
        <v>0</v>
      </c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</row>
    <row r="125" spans="2:74" s="7" customFormat="1" ht="15">
      <c r="B125" s="5"/>
      <c r="C125" s="5"/>
      <c r="D125" s="140"/>
      <c r="E125" s="140"/>
      <c r="F125" s="140"/>
      <c r="G125" s="140"/>
      <c r="H125" s="140"/>
      <c r="I125" s="106">
        <f t="shared" si="9"/>
        <v>0</v>
      </c>
      <c r="J125" s="125">
        <f t="shared" si="10"/>
        <v>0</v>
      </c>
      <c r="K125" s="47">
        <f t="shared" si="11"/>
        <v>0</v>
      </c>
      <c r="L125" s="47">
        <f t="shared" si="12"/>
        <v>0</v>
      </c>
      <c r="M125" s="47">
        <f t="shared" si="13"/>
        <v>0</v>
      </c>
      <c r="N125" s="47">
        <f t="shared" si="14"/>
        <v>0</v>
      </c>
      <c r="O125" s="47">
        <f t="shared" si="15"/>
        <v>0</v>
      </c>
      <c r="P125" s="47">
        <f t="shared" si="16"/>
        <v>0</v>
      </c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</row>
    <row r="126" spans="2:74" s="7" customFormat="1" ht="15">
      <c r="B126" s="5"/>
      <c r="C126" s="5"/>
      <c r="D126" s="140"/>
      <c r="E126" s="140"/>
      <c r="F126" s="140"/>
      <c r="G126" s="140"/>
      <c r="H126" s="140"/>
      <c r="I126" s="106">
        <f t="shared" si="9"/>
        <v>0</v>
      </c>
      <c r="J126" s="125">
        <f t="shared" si="10"/>
        <v>0</v>
      </c>
      <c r="K126" s="47">
        <f t="shared" si="11"/>
        <v>0</v>
      </c>
      <c r="L126" s="47">
        <f t="shared" si="12"/>
        <v>0</v>
      </c>
      <c r="M126" s="47">
        <f t="shared" si="13"/>
        <v>0</v>
      </c>
      <c r="N126" s="47">
        <f t="shared" si="14"/>
        <v>0</v>
      </c>
      <c r="O126" s="47">
        <f t="shared" si="15"/>
        <v>0</v>
      </c>
      <c r="P126" s="47">
        <f t="shared" si="16"/>
        <v>0</v>
      </c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</row>
    <row r="127" spans="2:74" s="7" customFormat="1" ht="15">
      <c r="B127" s="5"/>
      <c r="C127" s="5"/>
      <c r="D127" s="140"/>
      <c r="E127" s="140"/>
      <c r="F127" s="140"/>
      <c r="G127" s="140"/>
      <c r="H127" s="140"/>
      <c r="I127" s="106">
        <f t="shared" si="9"/>
        <v>0</v>
      </c>
      <c r="J127" s="125">
        <f t="shared" si="10"/>
        <v>0</v>
      </c>
      <c r="K127" s="47">
        <f t="shared" si="11"/>
        <v>0</v>
      </c>
      <c r="L127" s="47">
        <f t="shared" si="12"/>
        <v>0</v>
      </c>
      <c r="M127" s="47">
        <f t="shared" si="13"/>
        <v>0</v>
      </c>
      <c r="N127" s="47">
        <f t="shared" si="14"/>
        <v>0</v>
      </c>
      <c r="O127" s="47">
        <f t="shared" si="15"/>
        <v>0</v>
      </c>
      <c r="P127" s="47">
        <f t="shared" si="16"/>
        <v>0</v>
      </c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</row>
    <row r="128" spans="2:74" s="7" customFormat="1" ht="15">
      <c r="B128" s="5"/>
      <c r="C128" s="5"/>
      <c r="D128" s="140"/>
      <c r="E128" s="140"/>
      <c r="F128" s="140"/>
      <c r="G128" s="140"/>
      <c r="H128" s="140"/>
      <c r="I128" s="106">
        <f t="shared" si="9"/>
        <v>0</v>
      </c>
      <c r="J128" s="125">
        <f t="shared" si="10"/>
        <v>0</v>
      </c>
      <c r="K128" s="47">
        <f t="shared" si="11"/>
        <v>0</v>
      </c>
      <c r="L128" s="47">
        <f t="shared" si="12"/>
        <v>0</v>
      </c>
      <c r="M128" s="47">
        <f t="shared" si="13"/>
        <v>0</v>
      </c>
      <c r="N128" s="47">
        <f t="shared" si="14"/>
        <v>0</v>
      </c>
      <c r="O128" s="47">
        <f t="shared" si="15"/>
        <v>0</v>
      </c>
      <c r="P128" s="47">
        <f t="shared" si="16"/>
        <v>0</v>
      </c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</row>
    <row r="129" spans="2:74" s="7" customFormat="1" ht="15">
      <c r="B129" s="5"/>
      <c r="C129" s="5"/>
      <c r="D129" s="140"/>
      <c r="E129" s="140"/>
      <c r="F129" s="140"/>
      <c r="G129" s="140"/>
      <c r="H129" s="140"/>
      <c r="I129" s="106">
        <f t="shared" si="9"/>
        <v>0</v>
      </c>
      <c r="J129" s="125">
        <f t="shared" si="10"/>
        <v>0</v>
      </c>
      <c r="K129" s="47">
        <f t="shared" si="11"/>
        <v>0</v>
      </c>
      <c r="L129" s="47">
        <f t="shared" si="12"/>
        <v>0</v>
      </c>
      <c r="M129" s="47">
        <f t="shared" si="13"/>
        <v>0</v>
      </c>
      <c r="N129" s="47">
        <f t="shared" si="14"/>
        <v>0</v>
      </c>
      <c r="O129" s="47">
        <f t="shared" si="15"/>
        <v>0</v>
      </c>
      <c r="P129" s="47">
        <f t="shared" si="16"/>
        <v>0</v>
      </c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</row>
    <row r="130" spans="2:74" s="7" customFormat="1" ht="15">
      <c r="B130" s="5"/>
      <c r="C130" s="5"/>
      <c r="D130" s="140"/>
      <c r="E130" s="140"/>
      <c r="F130" s="140"/>
      <c r="G130" s="140"/>
      <c r="H130" s="140"/>
      <c r="I130" s="106">
        <f t="shared" si="9"/>
        <v>0</v>
      </c>
      <c r="J130" s="125">
        <f t="shared" si="10"/>
        <v>0</v>
      </c>
      <c r="K130" s="47">
        <f t="shared" si="11"/>
        <v>0</v>
      </c>
      <c r="L130" s="47">
        <f t="shared" si="12"/>
        <v>0</v>
      </c>
      <c r="M130" s="47">
        <f t="shared" si="13"/>
        <v>0</v>
      </c>
      <c r="N130" s="47">
        <f t="shared" si="14"/>
        <v>0</v>
      </c>
      <c r="O130" s="47">
        <f t="shared" si="15"/>
        <v>0</v>
      </c>
      <c r="P130" s="47">
        <f t="shared" si="16"/>
        <v>0</v>
      </c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</row>
    <row r="131" spans="2:74" s="7" customFormat="1" ht="15">
      <c r="B131" s="5"/>
      <c r="C131" s="5"/>
      <c r="D131" s="140"/>
      <c r="E131" s="140"/>
      <c r="F131" s="140"/>
      <c r="G131" s="140"/>
      <c r="H131" s="140"/>
      <c r="I131" s="106">
        <f t="shared" si="9"/>
        <v>0</v>
      </c>
      <c r="J131" s="125">
        <f t="shared" si="10"/>
        <v>0</v>
      </c>
      <c r="K131" s="47">
        <f t="shared" si="11"/>
        <v>0</v>
      </c>
      <c r="L131" s="47">
        <f t="shared" si="12"/>
        <v>0</v>
      </c>
      <c r="M131" s="47">
        <f t="shared" si="13"/>
        <v>0</v>
      </c>
      <c r="N131" s="47">
        <f t="shared" si="14"/>
        <v>0</v>
      </c>
      <c r="O131" s="47">
        <f t="shared" si="15"/>
        <v>0</v>
      </c>
      <c r="P131" s="47">
        <f t="shared" si="16"/>
        <v>0</v>
      </c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</row>
    <row r="132" spans="2:74" s="7" customFormat="1" ht="15">
      <c r="B132" s="5"/>
      <c r="C132" s="5"/>
      <c r="D132" s="140"/>
      <c r="E132" s="140"/>
      <c r="F132" s="140"/>
      <c r="G132" s="140"/>
      <c r="H132" s="140"/>
      <c r="I132" s="106">
        <f t="shared" si="9"/>
        <v>0</v>
      </c>
      <c r="J132" s="125">
        <f t="shared" si="10"/>
        <v>0</v>
      </c>
      <c r="K132" s="47">
        <f t="shared" si="11"/>
        <v>0</v>
      </c>
      <c r="L132" s="47">
        <f t="shared" si="12"/>
        <v>0</v>
      </c>
      <c r="M132" s="47">
        <f t="shared" si="13"/>
        <v>0</v>
      </c>
      <c r="N132" s="47">
        <f t="shared" si="14"/>
        <v>0</v>
      </c>
      <c r="O132" s="47">
        <f t="shared" si="15"/>
        <v>0</v>
      </c>
      <c r="P132" s="47">
        <f t="shared" si="16"/>
        <v>0</v>
      </c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</row>
    <row r="133" spans="2:74" s="7" customFormat="1" ht="15">
      <c r="B133" s="5"/>
      <c r="C133" s="5"/>
      <c r="D133" s="140"/>
      <c r="E133" s="140"/>
      <c r="F133" s="140"/>
      <c r="G133" s="140"/>
      <c r="H133" s="140"/>
      <c r="I133" s="106">
        <f t="shared" si="9"/>
        <v>0</v>
      </c>
      <c r="J133" s="125">
        <f t="shared" si="10"/>
        <v>0</v>
      </c>
      <c r="K133" s="47">
        <f t="shared" si="11"/>
        <v>0</v>
      </c>
      <c r="L133" s="47">
        <f t="shared" si="12"/>
        <v>0</v>
      </c>
      <c r="M133" s="47">
        <f t="shared" si="13"/>
        <v>0</v>
      </c>
      <c r="N133" s="47">
        <f t="shared" si="14"/>
        <v>0</v>
      </c>
      <c r="O133" s="47">
        <f t="shared" si="15"/>
        <v>0</v>
      </c>
      <c r="P133" s="47">
        <f t="shared" si="16"/>
        <v>0</v>
      </c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</row>
    <row r="134" spans="2:74" s="7" customFormat="1" ht="15">
      <c r="B134" s="5"/>
      <c r="C134" s="5"/>
      <c r="D134" s="140"/>
      <c r="E134" s="140"/>
      <c r="F134" s="140"/>
      <c r="G134" s="140"/>
      <c r="H134" s="140"/>
      <c r="I134" s="106">
        <f t="shared" si="9"/>
        <v>0</v>
      </c>
      <c r="J134" s="125">
        <f t="shared" si="10"/>
        <v>0</v>
      </c>
      <c r="K134" s="47">
        <f t="shared" si="11"/>
        <v>0</v>
      </c>
      <c r="L134" s="47">
        <f t="shared" si="12"/>
        <v>0</v>
      </c>
      <c r="M134" s="47">
        <f t="shared" si="13"/>
        <v>0</v>
      </c>
      <c r="N134" s="47">
        <f t="shared" si="14"/>
        <v>0</v>
      </c>
      <c r="O134" s="47">
        <f t="shared" si="15"/>
        <v>0</v>
      </c>
      <c r="P134" s="47">
        <f t="shared" si="16"/>
        <v>0</v>
      </c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</row>
    <row r="135" spans="2:74" s="7" customFormat="1" ht="15">
      <c r="B135" s="5"/>
      <c r="C135" s="5"/>
      <c r="D135" s="140"/>
      <c r="E135" s="140"/>
      <c r="F135" s="140"/>
      <c r="G135" s="140"/>
      <c r="H135" s="140"/>
      <c r="I135" s="106">
        <f t="shared" si="9"/>
        <v>0</v>
      </c>
      <c r="J135" s="125">
        <f t="shared" si="10"/>
        <v>0</v>
      </c>
      <c r="K135" s="47">
        <f t="shared" si="11"/>
        <v>0</v>
      </c>
      <c r="L135" s="47">
        <f t="shared" si="12"/>
        <v>0</v>
      </c>
      <c r="M135" s="47">
        <f t="shared" si="13"/>
        <v>0</v>
      </c>
      <c r="N135" s="47">
        <f t="shared" si="14"/>
        <v>0</v>
      </c>
      <c r="O135" s="47">
        <f t="shared" si="15"/>
        <v>0</v>
      </c>
      <c r="P135" s="47">
        <f t="shared" si="16"/>
        <v>0</v>
      </c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</row>
    <row r="136" spans="2:74" s="7" customFormat="1" ht="15">
      <c r="B136" s="5"/>
      <c r="C136" s="5"/>
      <c r="D136" s="140"/>
      <c r="E136" s="140"/>
      <c r="F136" s="140"/>
      <c r="G136" s="140"/>
      <c r="H136" s="140"/>
      <c r="I136" s="106">
        <f t="shared" si="9"/>
        <v>0</v>
      </c>
      <c r="J136" s="125">
        <f t="shared" si="10"/>
        <v>0</v>
      </c>
      <c r="K136" s="47">
        <f t="shared" si="11"/>
        <v>0</v>
      </c>
      <c r="L136" s="47">
        <f t="shared" si="12"/>
        <v>0</v>
      </c>
      <c r="M136" s="47">
        <f t="shared" si="13"/>
        <v>0</v>
      </c>
      <c r="N136" s="47">
        <f t="shared" si="14"/>
        <v>0</v>
      </c>
      <c r="O136" s="47">
        <f t="shared" si="15"/>
        <v>0</v>
      </c>
      <c r="P136" s="47">
        <f t="shared" si="16"/>
        <v>0</v>
      </c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</row>
    <row r="137" spans="2:74" s="7" customFormat="1" ht="15">
      <c r="B137" s="5"/>
      <c r="C137" s="5"/>
      <c r="D137" s="140"/>
      <c r="E137" s="140"/>
      <c r="F137" s="140"/>
      <c r="G137" s="140"/>
      <c r="H137" s="140"/>
      <c r="I137" s="106">
        <f t="shared" si="9"/>
        <v>0</v>
      </c>
      <c r="J137" s="125">
        <f t="shared" si="10"/>
        <v>0</v>
      </c>
      <c r="K137" s="47">
        <f t="shared" si="11"/>
        <v>0</v>
      </c>
      <c r="L137" s="47">
        <f t="shared" si="12"/>
        <v>0</v>
      </c>
      <c r="M137" s="47">
        <f t="shared" si="13"/>
        <v>0</v>
      </c>
      <c r="N137" s="47">
        <f t="shared" si="14"/>
        <v>0</v>
      </c>
      <c r="O137" s="47">
        <f t="shared" si="15"/>
        <v>0</v>
      </c>
      <c r="P137" s="47">
        <f t="shared" si="16"/>
        <v>0</v>
      </c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</row>
    <row r="138" spans="2:74" s="7" customFormat="1" ht="15">
      <c r="B138" s="5"/>
      <c r="C138" s="5"/>
      <c r="D138" s="140"/>
      <c r="E138" s="140"/>
      <c r="F138" s="140"/>
      <c r="G138" s="140"/>
      <c r="H138" s="140"/>
      <c r="I138" s="106">
        <f t="shared" si="9"/>
        <v>0</v>
      </c>
      <c r="J138" s="125">
        <f t="shared" si="10"/>
        <v>0</v>
      </c>
      <c r="K138" s="47">
        <f t="shared" si="11"/>
        <v>0</v>
      </c>
      <c r="L138" s="47">
        <f t="shared" si="12"/>
        <v>0</v>
      </c>
      <c r="M138" s="47">
        <f t="shared" si="13"/>
        <v>0</v>
      </c>
      <c r="N138" s="47">
        <f t="shared" si="14"/>
        <v>0</v>
      </c>
      <c r="O138" s="47">
        <f t="shared" si="15"/>
        <v>0</v>
      </c>
      <c r="P138" s="47">
        <f t="shared" si="16"/>
        <v>0</v>
      </c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</row>
    <row r="139" spans="2:74" s="7" customFormat="1" ht="15">
      <c r="B139" s="5"/>
      <c r="C139" s="5"/>
      <c r="D139" s="140"/>
      <c r="E139" s="140"/>
      <c r="F139" s="140"/>
      <c r="G139" s="140"/>
      <c r="H139" s="140"/>
      <c r="I139" s="106">
        <f t="shared" si="9"/>
        <v>0</v>
      </c>
      <c r="J139" s="125">
        <f t="shared" si="10"/>
        <v>0</v>
      </c>
      <c r="K139" s="47">
        <f t="shared" si="11"/>
        <v>0</v>
      </c>
      <c r="L139" s="47">
        <f t="shared" si="12"/>
        <v>0</v>
      </c>
      <c r="M139" s="47">
        <f t="shared" si="13"/>
        <v>0</v>
      </c>
      <c r="N139" s="47">
        <f t="shared" si="14"/>
        <v>0</v>
      </c>
      <c r="O139" s="47">
        <f t="shared" si="15"/>
        <v>0</v>
      </c>
      <c r="P139" s="47">
        <f t="shared" si="16"/>
        <v>0</v>
      </c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</row>
    <row r="140" spans="2:74" s="7" customFormat="1" ht="15">
      <c r="B140" s="5"/>
      <c r="C140" s="5"/>
      <c r="D140" s="140"/>
      <c r="E140" s="140"/>
      <c r="F140" s="140"/>
      <c r="G140" s="140"/>
      <c r="H140" s="140"/>
      <c r="I140" s="106">
        <f t="shared" si="9"/>
        <v>0</v>
      </c>
      <c r="J140" s="125">
        <f t="shared" si="10"/>
        <v>0</v>
      </c>
      <c r="K140" s="47">
        <f t="shared" si="11"/>
        <v>0</v>
      </c>
      <c r="L140" s="47">
        <f t="shared" si="12"/>
        <v>0</v>
      </c>
      <c r="M140" s="47">
        <f t="shared" si="13"/>
        <v>0</v>
      </c>
      <c r="N140" s="47">
        <f t="shared" si="14"/>
        <v>0</v>
      </c>
      <c r="O140" s="47">
        <f t="shared" si="15"/>
        <v>0</v>
      </c>
      <c r="P140" s="47">
        <f t="shared" si="16"/>
        <v>0</v>
      </c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</row>
    <row r="141" spans="2:74" s="7" customFormat="1" ht="15">
      <c r="B141" s="5"/>
      <c r="C141" s="5"/>
      <c r="D141" s="140"/>
      <c r="E141" s="140"/>
      <c r="F141" s="140"/>
      <c r="G141" s="140"/>
      <c r="H141" s="140"/>
      <c r="I141" s="106">
        <f t="shared" si="9"/>
        <v>0</v>
      </c>
      <c r="J141" s="125">
        <f t="shared" si="10"/>
        <v>0</v>
      </c>
      <c r="K141" s="47">
        <f t="shared" si="11"/>
        <v>0</v>
      </c>
      <c r="L141" s="47">
        <f t="shared" si="12"/>
        <v>0</v>
      </c>
      <c r="M141" s="47">
        <f t="shared" si="13"/>
        <v>0</v>
      </c>
      <c r="N141" s="47">
        <f t="shared" si="14"/>
        <v>0</v>
      </c>
      <c r="O141" s="47">
        <f t="shared" si="15"/>
        <v>0</v>
      </c>
      <c r="P141" s="47">
        <f t="shared" si="16"/>
        <v>0</v>
      </c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</row>
    <row r="142" spans="2:74" s="7" customFormat="1" ht="15">
      <c r="B142" s="5"/>
      <c r="C142" s="5"/>
      <c r="D142" s="140"/>
      <c r="E142" s="140"/>
      <c r="F142" s="140"/>
      <c r="G142" s="140"/>
      <c r="H142" s="140"/>
      <c r="I142" s="106">
        <f t="shared" si="9"/>
        <v>0</v>
      </c>
      <c r="J142" s="125">
        <f t="shared" si="10"/>
        <v>0</v>
      </c>
      <c r="K142" s="47">
        <f t="shared" si="11"/>
        <v>0</v>
      </c>
      <c r="L142" s="47">
        <f t="shared" si="12"/>
        <v>0</v>
      </c>
      <c r="M142" s="47">
        <f t="shared" si="13"/>
        <v>0</v>
      </c>
      <c r="N142" s="47">
        <f t="shared" si="14"/>
        <v>0</v>
      </c>
      <c r="O142" s="47">
        <f t="shared" si="15"/>
        <v>0</v>
      </c>
      <c r="P142" s="47">
        <f t="shared" si="16"/>
        <v>0</v>
      </c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</row>
    <row r="143" spans="2:74" s="7" customFormat="1" ht="15">
      <c r="B143" s="5"/>
      <c r="C143" s="5"/>
      <c r="D143" s="140"/>
      <c r="E143" s="140"/>
      <c r="F143" s="140"/>
      <c r="G143" s="140"/>
      <c r="H143" s="140"/>
      <c r="I143" s="106">
        <f t="shared" si="9"/>
        <v>0</v>
      </c>
      <c r="J143" s="125">
        <f t="shared" si="10"/>
        <v>0</v>
      </c>
      <c r="K143" s="47">
        <f t="shared" si="11"/>
        <v>0</v>
      </c>
      <c r="L143" s="47">
        <f t="shared" si="12"/>
        <v>0</v>
      </c>
      <c r="M143" s="47">
        <f t="shared" si="13"/>
        <v>0</v>
      </c>
      <c r="N143" s="47">
        <f t="shared" si="14"/>
        <v>0</v>
      </c>
      <c r="O143" s="47">
        <f t="shared" si="15"/>
        <v>0</v>
      </c>
      <c r="P143" s="47">
        <f t="shared" si="16"/>
        <v>0</v>
      </c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</row>
    <row r="144" spans="2:74" s="7" customFormat="1" ht="15">
      <c r="B144" s="5"/>
      <c r="C144" s="5"/>
      <c r="D144" s="140"/>
      <c r="E144" s="140"/>
      <c r="F144" s="140"/>
      <c r="G144" s="140"/>
      <c r="H144" s="140"/>
      <c r="I144" s="106">
        <f t="shared" si="9"/>
        <v>0</v>
      </c>
      <c r="J144" s="125">
        <f t="shared" si="10"/>
        <v>0</v>
      </c>
      <c r="K144" s="47">
        <f t="shared" si="11"/>
        <v>0</v>
      </c>
      <c r="L144" s="47">
        <f t="shared" si="12"/>
        <v>0</v>
      </c>
      <c r="M144" s="47">
        <f t="shared" si="13"/>
        <v>0</v>
      </c>
      <c r="N144" s="47">
        <f t="shared" si="14"/>
        <v>0</v>
      </c>
      <c r="O144" s="47">
        <f t="shared" si="15"/>
        <v>0</v>
      </c>
      <c r="P144" s="47">
        <f t="shared" si="16"/>
        <v>0</v>
      </c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</row>
    <row r="145" spans="2:74" s="7" customFormat="1" ht="15">
      <c r="B145" s="5"/>
      <c r="C145" s="5"/>
      <c r="D145" s="140"/>
      <c r="E145" s="140"/>
      <c r="F145" s="140"/>
      <c r="G145" s="140"/>
      <c r="H145" s="140"/>
      <c r="I145" s="106">
        <f t="shared" ref="I145:I165" si="17">((SQRT((D145+0.15)^2+F145^2))*E145)*C145</f>
        <v>0</v>
      </c>
      <c r="J145" s="125">
        <f t="shared" ref="J145:J165" si="18">I145*16</f>
        <v>0</v>
      </c>
      <c r="K145" s="47">
        <f t="shared" ref="K145:K165" si="19">I145*13.5</f>
        <v>0</v>
      </c>
      <c r="L145" s="47">
        <f t="shared" ref="L145:L165" si="20">I145*24</f>
        <v>0</v>
      </c>
      <c r="M145" s="47">
        <f t="shared" ref="M145:M165" si="21">(IF(G145&gt;0,(I145/(G145*H145)),0))*C145</f>
        <v>0</v>
      </c>
      <c r="N145" s="47">
        <f t="shared" ref="N145:N165" si="22">(((((SQRT((D145+0.3)^2+F145^2)))/1.5)+0.22)*E145)*C145</f>
        <v>0</v>
      </c>
      <c r="O145" s="47">
        <f t="shared" ref="O145:O165" si="23">(E145/0.6*(SQRT((D145+0.15)^2+F145^2)))*C145</f>
        <v>0</v>
      </c>
      <c r="P145" s="47">
        <f t="shared" ref="P145:P165" si="24">(((((SQRT((D145+0.3)^2+F145^2)))/0.32)+0.22)*E145)*C145</f>
        <v>0</v>
      </c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</row>
    <row r="146" spans="2:74" s="7" customFormat="1" ht="15">
      <c r="B146" s="5"/>
      <c r="C146" s="5"/>
      <c r="D146" s="140"/>
      <c r="E146" s="140"/>
      <c r="F146" s="140"/>
      <c r="G146" s="140"/>
      <c r="H146" s="140"/>
      <c r="I146" s="106">
        <f t="shared" si="17"/>
        <v>0</v>
      </c>
      <c r="J146" s="125">
        <f t="shared" si="18"/>
        <v>0</v>
      </c>
      <c r="K146" s="47">
        <f t="shared" si="19"/>
        <v>0</v>
      </c>
      <c r="L146" s="47">
        <f t="shared" si="20"/>
        <v>0</v>
      </c>
      <c r="M146" s="47">
        <f t="shared" si="21"/>
        <v>0</v>
      </c>
      <c r="N146" s="47">
        <f t="shared" si="22"/>
        <v>0</v>
      </c>
      <c r="O146" s="47">
        <f t="shared" si="23"/>
        <v>0</v>
      </c>
      <c r="P146" s="47">
        <f t="shared" si="24"/>
        <v>0</v>
      </c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</row>
    <row r="147" spans="2:74" s="7" customFormat="1" ht="15">
      <c r="B147" s="5"/>
      <c r="C147" s="5"/>
      <c r="D147" s="140"/>
      <c r="E147" s="140"/>
      <c r="F147" s="140"/>
      <c r="G147" s="140"/>
      <c r="H147" s="140"/>
      <c r="I147" s="106">
        <f t="shared" si="17"/>
        <v>0</v>
      </c>
      <c r="J147" s="125">
        <f t="shared" si="18"/>
        <v>0</v>
      </c>
      <c r="K147" s="47">
        <f t="shared" si="19"/>
        <v>0</v>
      </c>
      <c r="L147" s="47">
        <f t="shared" si="20"/>
        <v>0</v>
      </c>
      <c r="M147" s="47">
        <f t="shared" si="21"/>
        <v>0</v>
      </c>
      <c r="N147" s="47">
        <f t="shared" si="22"/>
        <v>0</v>
      </c>
      <c r="O147" s="47">
        <f t="shared" si="23"/>
        <v>0</v>
      </c>
      <c r="P147" s="47">
        <f t="shared" si="24"/>
        <v>0</v>
      </c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</row>
    <row r="148" spans="2:74" s="7" customFormat="1" ht="15">
      <c r="B148" s="5"/>
      <c r="C148" s="5"/>
      <c r="D148" s="140"/>
      <c r="E148" s="140"/>
      <c r="F148" s="140"/>
      <c r="G148" s="140"/>
      <c r="H148" s="140"/>
      <c r="I148" s="106">
        <f t="shared" si="17"/>
        <v>0</v>
      </c>
      <c r="J148" s="125">
        <f t="shared" si="18"/>
        <v>0</v>
      </c>
      <c r="K148" s="47">
        <f t="shared" si="19"/>
        <v>0</v>
      </c>
      <c r="L148" s="47">
        <f t="shared" si="20"/>
        <v>0</v>
      </c>
      <c r="M148" s="47">
        <f t="shared" si="21"/>
        <v>0</v>
      </c>
      <c r="N148" s="47">
        <f t="shared" si="22"/>
        <v>0</v>
      </c>
      <c r="O148" s="47">
        <f t="shared" si="23"/>
        <v>0</v>
      </c>
      <c r="P148" s="47">
        <f t="shared" si="24"/>
        <v>0</v>
      </c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</row>
    <row r="149" spans="2:74" s="7" customFormat="1" ht="15">
      <c r="B149" s="5"/>
      <c r="C149" s="5"/>
      <c r="D149" s="140"/>
      <c r="E149" s="140"/>
      <c r="F149" s="140"/>
      <c r="G149" s="140"/>
      <c r="H149" s="140"/>
      <c r="I149" s="106">
        <f t="shared" si="17"/>
        <v>0</v>
      </c>
      <c r="J149" s="125">
        <f t="shared" si="18"/>
        <v>0</v>
      </c>
      <c r="K149" s="47">
        <f t="shared" si="19"/>
        <v>0</v>
      </c>
      <c r="L149" s="47">
        <f t="shared" si="20"/>
        <v>0</v>
      </c>
      <c r="M149" s="47">
        <f t="shared" si="21"/>
        <v>0</v>
      </c>
      <c r="N149" s="47">
        <f t="shared" si="22"/>
        <v>0</v>
      </c>
      <c r="O149" s="47">
        <f t="shared" si="23"/>
        <v>0</v>
      </c>
      <c r="P149" s="47">
        <f t="shared" si="24"/>
        <v>0</v>
      </c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</row>
    <row r="150" spans="2:74" s="7" customFormat="1" ht="15">
      <c r="B150" s="5"/>
      <c r="C150" s="5"/>
      <c r="D150" s="140"/>
      <c r="E150" s="140"/>
      <c r="F150" s="140"/>
      <c r="G150" s="140"/>
      <c r="H150" s="140"/>
      <c r="I150" s="106">
        <f t="shared" si="17"/>
        <v>0</v>
      </c>
      <c r="J150" s="125">
        <f t="shared" si="18"/>
        <v>0</v>
      </c>
      <c r="K150" s="47">
        <f t="shared" si="19"/>
        <v>0</v>
      </c>
      <c r="L150" s="47">
        <f t="shared" si="20"/>
        <v>0</v>
      </c>
      <c r="M150" s="47">
        <f t="shared" si="21"/>
        <v>0</v>
      </c>
      <c r="N150" s="47">
        <f t="shared" si="22"/>
        <v>0</v>
      </c>
      <c r="O150" s="47">
        <f t="shared" si="23"/>
        <v>0</v>
      </c>
      <c r="P150" s="47">
        <f t="shared" si="24"/>
        <v>0</v>
      </c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</row>
    <row r="151" spans="2:74" s="7" customFormat="1" ht="15">
      <c r="B151" s="5"/>
      <c r="C151" s="5"/>
      <c r="D151" s="140"/>
      <c r="E151" s="140"/>
      <c r="F151" s="140"/>
      <c r="G151" s="140"/>
      <c r="H151" s="140"/>
      <c r="I151" s="106">
        <f t="shared" si="17"/>
        <v>0</v>
      </c>
      <c r="J151" s="125">
        <f t="shared" si="18"/>
        <v>0</v>
      </c>
      <c r="K151" s="47">
        <f t="shared" si="19"/>
        <v>0</v>
      </c>
      <c r="L151" s="47">
        <f t="shared" si="20"/>
        <v>0</v>
      </c>
      <c r="M151" s="47">
        <f t="shared" si="21"/>
        <v>0</v>
      </c>
      <c r="N151" s="47">
        <f t="shared" si="22"/>
        <v>0</v>
      </c>
      <c r="O151" s="47">
        <f t="shared" si="23"/>
        <v>0</v>
      </c>
      <c r="P151" s="47">
        <f t="shared" si="24"/>
        <v>0</v>
      </c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</row>
    <row r="152" spans="2:74" s="7" customFormat="1" ht="15">
      <c r="B152" s="5"/>
      <c r="C152" s="5"/>
      <c r="D152" s="140"/>
      <c r="E152" s="140"/>
      <c r="F152" s="140"/>
      <c r="G152" s="140"/>
      <c r="H152" s="140"/>
      <c r="I152" s="106">
        <f t="shared" si="17"/>
        <v>0</v>
      </c>
      <c r="J152" s="125">
        <f t="shared" si="18"/>
        <v>0</v>
      </c>
      <c r="K152" s="47">
        <f t="shared" si="19"/>
        <v>0</v>
      </c>
      <c r="L152" s="47">
        <f t="shared" si="20"/>
        <v>0</v>
      </c>
      <c r="M152" s="47">
        <f t="shared" si="21"/>
        <v>0</v>
      </c>
      <c r="N152" s="47">
        <f t="shared" si="22"/>
        <v>0</v>
      </c>
      <c r="O152" s="47">
        <f t="shared" si="23"/>
        <v>0</v>
      </c>
      <c r="P152" s="47">
        <f t="shared" si="24"/>
        <v>0</v>
      </c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</row>
    <row r="153" spans="2:74" s="7" customFormat="1" ht="15">
      <c r="B153" s="5"/>
      <c r="C153" s="5"/>
      <c r="D153" s="140"/>
      <c r="E153" s="140"/>
      <c r="F153" s="140"/>
      <c r="G153" s="140"/>
      <c r="H153" s="140"/>
      <c r="I153" s="106">
        <f t="shared" si="17"/>
        <v>0</v>
      </c>
      <c r="J153" s="125">
        <f t="shared" si="18"/>
        <v>0</v>
      </c>
      <c r="K153" s="47">
        <f t="shared" si="19"/>
        <v>0</v>
      </c>
      <c r="L153" s="47">
        <f t="shared" si="20"/>
        <v>0</v>
      </c>
      <c r="M153" s="47">
        <f t="shared" si="21"/>
        <v>0</v>
      </c>
      <c r="N153" s="47">
        <f t="shared" si="22"/>
        <v>0</v>
      </c>
      <c r="O153" s="47">
        <f t="shared" si="23"/>
        <v>0</v>
      </c>
      <c r="P153" s="47">
        <f t="shared" si="24"/>
        <v>0</v>
      </c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</row>
    <row r="154" spans="2:74" s="7" customFormat="1" ht="15">
      <c r="B154" s="5"/>
      <c r="C154" s="5"/>
      <c r="D154" s="140"/>
      <c r="E154" s="140"/>
      <c r="F154" s="140"/>
      <c r="G154" s="140"/>
      <c r="H154" s="140"/>
      <c r="I154" s="106">
        <f t="shared" si="17"/>
        <v>0</v>
      </c>
      <c r="J154" s="125">
        <f t="shared" si="18"/>
        <v>0</v>
      </c>
      <c r="K154" s="47">
        <f t="shared" si="19"/>
        <v>0</v>
      </c>
      <c r="L154" s="47">
        <f t="shared" si="20"/>
        <v>0</v>
      </c>
      <c r="M154" s="47">
        <f t="shared" si="21"/>
        <v>0</v>
      </c>
      <c r="N154" s="47">
        <f t="shared" si="22"/>
        <v>0</v>
      </c>
      <c r="O154" s="47">
        <f t="shared" si="23"/>
        <v>0</v>
      </c>
      <c r="P154" s="47">
        <f t="shared" si="24"/>
        <v>0</v>
      </c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</row>
    <row r="155" spans="2:74" s="7" customFormat="1" ht="15">
      <c r="B155" s="5"/>
      <c r="C155" s="5"/>
      <c r="D155" s="140"/>
      <c r="E155" s="140"/>
      <c r="F155" s="140"/>
      <c r="G155" s="140"/>
      <c r="H155" s="140"/>
      <c r="I155" s="106">
        <f t="shared" si="17"/>
        <v>0</v>
      </c>
      <c r="J155" s="125">
        <f t="shared" si="18"/>
        <v>0</v>
      </c>
      <c r="K155" s="47">
        <f t="shared" si="19"/>
        <v>0</v>
      </c>
      <c r="L155" s="47">
        <f t="shared" si="20"/>
        <v>0</v>
      </c>
      <c r="M155" s="47">
        <f t="shared" si="21"/>
        <v>0</v>
      </c>
      <c r="N155" s="47">
        <f t="shared" si="22"/>
        <v>0</v>
      </c>
      <c r="O155" s="47">
        <f t="shared" si="23"/>
        <v>0</v>
      </c>
      <c r="P155" s="47">
        <f t="shared" si="24"/>
        <v>0</v>
      </c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</row>
    <row r="156" spans="2:74" s="7" customFormat="1" ht="15">
      <c r="B156" s="5"/>
      <c r="C156" s="5"/>
      <c r="D156" s="140"/>
      <c r="E156" s="140"/>
      <c r="F156" s="140"/>
      <c r="G156" s="140"/>
      <c r="H156" s="140"/>
      <c r="I156" s="106">
        <f t="shared" si="17"/>
        <v>0</v>
      </c>
      <c r="J156" s="125">
        <f t="shared" si="18"/>
        <v>0</v>
      </c>
      <c r="K156" s="47">
        <f t="shared" si="19"/>
        <v>0</v>
      </c>
      <c r="L156" s="47">
        <f t="shared" si="20"/>
        <v>0</v>
      </c>
      <c r="M156" s="47">
        <f t="shared" si="21"/>
        <v>0</v>
      </c>
      <c r="N156" s="47">
        <f t="shared" si="22"/>
        <v>0</v>
      </c>
      <c r="O156" s="47">
        <f t="shared" si="23"/>
        <v>0</v>
      </c>
      <c r="P156" s="47">
        <f t="shared" si="24"/>
        <v>0</v>
      </c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</row>
    <row r="157" spans="2:74" s="7" customFormat="1" ht="15">
      <c r="B157" s="5"/>
      <c r="C157" s="5"/>
      <c r="D157" s="140"/>
      <c r="E157" s="140"/>
      <c r="F157" s="140"/>
      <c r="G157" s="140"/>
      <c r="H157" s="140"/>
      <c r="I157" s="106">
        <f t="shared" si="17"/>
        <v>0</v>
      </c>
      <c r="J157" s="125">
        <f t="shared" si="18"/>
        <v>0</v>
      </c>
      <c r="K157" s="47">
        <f t="shared" si="19"/>
        <v>0</v>
      </c>
      <c r="L157" s="47">
        <f t="shared" si="20"/>
        <v>0</v>
      </c>
      <c r="M157" s="47">
        <f t="shared" si="21"/>
        <v>0</v>
      </c>
      <c r="N157" s="47">
        <f t="shared" si="22"/>
        <v>0</v>
      </c>
      <c r="O157" s="47">
        <f t="shared" si="23"/>
        <v>0</v>
      </c>
      <c r="P157" s="47">
        <f t="shared" si="24"/>
        <v>0</v>
      </c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</row>
    <row r="158" spans="2:74" s="7" customFormat="1" ht="15">
      <c r="B158" s="5"/>
      <c r="C158" s="5"/>
      <c r="D158" s="140"/>
      <c r="E158" s="140"/>
      <c r="F158" s="140"/>
      <c r="G158" s="140"/>
      <c r="H158" s="140"/>
      <c r="I158" s="106">
        <f t="shared" si="17"/>
        <v>0</v>
      </c>
      <c r="J158" s="125">
        <f t="shared" si="18"/>
        <v>0</v>
      </c>
      <c r="K158" s="47">
        <f t="shared" si="19"/>
        <v>0</v>
      </c>
      <c r="L158" s="47">
        <f t="shared" si="20"/>
        <v>0</v>
      </c>
      <c r="M158" s="47">
        <f t="shared" si="21"/>
        <v>0</v>
      </c>
      <c r="N158" s="47">
        <f t="shared" si="22"/>
        <v>0</v>
      </c>
      <c r="O158" s="47">
        <f t="shared" si="23"/>
        <v>0</v>
      </c>
      <c r="P158" s="47">
        <f t="shared" si="24"/>
        <v>0</v>
      </c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</row>
    <row r="159" spans="2:74" s="7" customFormat="1" ht="15">
      <c r="B159" s="5"/>
      <c r="C159" s="5"/>
      <c r="D159" s="140"/>
      <c r="E159" s="140"/>
      <c r="F159" s="140"/>
      <c r="G159" s="140"/>
      <c r="H159" s="140"/>
      <c r="I159" s="106">
        <f t="shared" si="17"/>
        <v>0</v>
      </c>
      <c r="J159" s="125">
        <f t="shared" si="18"/>
        <v>0</v>
      </c>
      <c r="K159" s="47">
        <f t="shared" si="19"/>
        <v>0</v>
      </c>
      <c r="L159" s="47">
        <f t="shared" si="20"/>
        <v>0</v>
      </c>
      <c r="M159" s="47">
        <f t="shared" si="21"/>
        <v>0</v>
      </c>
      <c r="N159" s="47">
        <f t="shared" si="22"/>
        <v>0</v>
      </c>
      <c r="O159" s="47">
        <f t="shared" si="23"/>
        <v>0</v>
      </c>
      <c r="P159" s="47">
        <f t="shared" si="24"/>
        <v>0</v>
      </c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</row>
    <row r="160" spans="2:74" s="7" customFormat="1" ht="15">
      <c r="B160" s="5"/>
      <c r="C160" s="5"/>
      <c r="D160" s="140"/>
      <c r="E160" s="140"/>
      <c r="F160" s="140"/>
      <c r="G160" s="140"/>
      <c r="H160" s="140"/>
      <c r="I160" s="106">
        <f t="shared" si="17"/>
        <v>0</v>
      </c>
      <c r="J160" s="125">
        <f t="shared" si="18"/>
        <v>0</v>
      </c>
      <c r="K160" s="47">
        <f t="shared" si="19"/>
        <v>0</v>
      </c>
      <c r="L160" s="47">
        <f t="shared" si="20"/>
        <v>0</v>
      </c>
      <c r="M160" s="47">
        <f t="shared" si="21"/>
        <v>0</v>
      </c>
      <c r="N160" s="47">
        <f t="shared" si="22"/>
        <v>0</v>
      </c>
      <c r="O160" s="47">
        <f t="shared" si="23"/>
        <v>0</v>
      </c>
      <c r="P160" s="47">
        <f t="shared" si="24"/>
        <v>0</v>
      </c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</row>
    <row r="161" spans="2:74" s="7" customFormat="1" ht="15">
      <c r="B161" s="5"/>
      <c r="C161" s="5"/>
      <c r="D161" s="140"/>
      <c r="E161" s="140"/>
      <c r="F161" s="140"/>
      <c r="G161" s="140"/>
      <c r="H161" s="140"/>
      <c r="I161" s="106">
        <f t="shared" si="17"/>
        <v>0</v>
      </c>
      <c r="J161" s="125">
        <f t="shared" si="18"/>
        <v>0</v>
      </c>
      <c r="K161" s="47">
        <f t="shared" si="19"/>
        <v>0</v>
      </c>
      <c r="L161" s="47">
        <f t="shared" si="20"/>
        <v>0</v>
      </c>
      <c r="M161" s="47">
        <f t="shared" si="21"/>
        <v>0</v>
      </c>
      <c r="N161" s="47">
        <f t="shared" si="22"/>
        <v>0</v>
      </c>
      <c r="O161" s="47">
        <f t="shared" si="23"/>
        <v>0</v>
      </c>
      <c r="P161" s="47">
        <f t="shared" si="24"/>
        <v>0</v>
      </c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</row>
    <row r="162" spans="2:74" s="7" customFormat="1" ht="15">
      <c r="B162" s="5"/>
      <c r="C162" s="5"/>
      <c r="D162" s="140"/>
      <c r="E162" s="140"/>
      <c r="F162" s="140"/>
      <c r="G162" s="140"/>
      <c r="H162" s="140"/>
      <c r="I162" s="106">
        <f t="shared" si="17"/>
        <v>0</v>
      </c>
      <c r="J162" s="125">
        <f t="shared" si="18"/>
        <v>0</v>
      </c>
      <c r="K162" s="47">
        <f t="shared" si="19"/>
        <v>0</v>
      </c>
      <c r="L162" s="47">
        <f t="shared" si="20"/>
        <v>0</v>
      </c>
      <c r="M162" s="47">
        <f t="shared" si="21"/>
        <v>0</v>
      </c>
      <c r="N162" s="47">
        <f t="shared" si="22"/>
        <v>0</v>
      </c>
      <c r="O162" s="47">
        <f t="shared" si="23"/>
        <v>0</v>
      </c>
      <c r="P162" s="47">
        <f t="shared" si="24"/>
        <v>0</v>
      </c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</row>
    <row r="163" spans="2:74" s="7" customFormat="1" ht="15">
      <c r="B163" s="5"/>
      <c r="C163" s="5"/>
      <c r="D163" s="140"/>
      <c r="E163" s="140"/>
      <c r="F163" s="140"/>
      <c r="G163" s="140"/>
      <c r="H163" s="140"/>
      <c r="I163" s="106">
        <f t="shared" si="17"/>
        <v>0</v>
      </c>
      <c r="J163" s="125">
        <f t="shared" si="18"/>
        <v>0</v>
      </c>
      <c r="K163" s="47">
        <f t="shared" si="19"/>
        <v>0</v>
      </c>
      <c r="L163" s="47">
        <f t="shared" si="20"/>
        <v>0</v>
      </c>
      <c r="M163" s="47">
        <f t="shared" si="21"/>
        <v>0</v>
      </c>
      <c r="N163" s="47">
        <f t="shared" si="22"/>
        <v>0</v>
      </c>
      <c r="O163" s="47">
        <f t="shared" si="23"/>
        <v>0</v>
      </c>
      <c r="P163" s="47">
        <f t="shared" si="24"/>
        <v>0</v>
      </c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</row>
    <row r="164" spans="2:74" s="7" customFormat="1" ht="15">
      <c r="B164" s="5"/>
      <c r="C164" s="5"/>
      <c r="D164" s="140"/>
      <c r="E164" s="140"/>
      <c r="F164" s="140"/>
      <c r="G164" s="140"/>
      <c r="H164" s="140"/>
      <c r="I164" s="106">
        <f t="shared" si="17"/>
        <v>0</v>
      </c>
      <c r="J164" s="125">
        <f t="shared" si="18"/>
        <v>0</v>
      </c>
      <c r="K164" s="47">
        <f t="shared" si="19"/>
        <v>0</v>
      </c>
      <c r="L164" s="47">
        <f t="shared" si="20"/>
        <v>0</v>
      </c>
      <c r="M164" s="47">
        <f t="shared" si="21"/>
        <v>0</v>
      </c>
      <c r="N164" s="47">
        <f t="shared" si="22"/>
        <v>0</v>
      </c>
      <c r="O164" s="47">
        <f t="shared" si="23"/>
        <v>0</v>
      </c>
      <c r="P164" s="47">
        <f t="shared" si="24"/>
        <v>0</v>
      </c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</row>
    <row r="165" spans="2:74" s="7" customFormat="1" ht="15">
      <c r="B165" s="5"/>
      <c r="C165" s="5"/>
      <c r="D165" s="140"/>
      <c r="E165" s="140"/>
      <c r="F165" s="140"/>
      <c r="G165" s="140"/>
      <c r="H165" s="140"/>
      <c r="I165" s="106">
        <f t="shared" si="17"/>
        <v>0</v>
      </c>
      <c r="J165" s="125">
        <f t="shared" si="18"/>
        <v>0</v>
      </c>
      <c r="K165" s="47">
        <f t="shared" si="19"/>
        <v>0</v>
      </c>
      <c r="L165" s="47">
        <f t="shared" si="20"/>
        <v>0</v>
      </c>
      <c r="M165" s="47">
        <f t="shared" si="21"/>
        <v>0</v>
      </c>
      <c r="N165" s="47">
        <f t="shared" si="22"/>
        <v>0</v>
      </c>
      <c r="O165" s="47">
        <f t="shared" si="23"/>
        <v>0</v>
      </c>
      <c r="P165" s="47">
        <f t="shared" si="24"/>
        <v>0</v>
      </c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</row>
    <row r="166" spans="2:74" s="7" customFormat="1">
      <c r="J166" s="8"/>
      <c r="K166" s="8"/>
      <c r="L166" s="8"/>
      <c r="M166" s="8"/>
      <c r="N166" s="8"/>
      <c r="O166" s="8"/>
      <c r="P166" s="8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</row>
    <row r="167" spans="2:74" s="7" customFormat="1">
      <c r="J167" s="8"/>
      <c r="K167" s="8"/>
      <c r="L167" s="8"/>
      <c r="M167" s="8"/>
      <c r="N167" s="8"/>
      <c r="O167" s="8"/>
      <c r="P167" s="8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</row>
    <row r="168" spans="2:74" s="7" customFormat="1">
      <c r="J168" s="8"/>
      <c r="K168" s="8"/>
      <c r="L168" s="8"/>
      <c r="M168" s="8"/>
      <c r="N168" s="8"/>
      <c r="O168" s="8"/>
      <c r="P168" s="8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</row>
    <row r="169" spans="2:74" s="7" customFormat="1">
      <c r="J169" s="8"/>
      <c r="K169" s="8"/>
      <c r="L169" s="8"/>
      <c r="M169" s="8"/>
      <c r="N169" s="8"/>
      <c r="O169" s="8"/>
      <c r="P169" s="8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</row>
    <row r="170" spans="2:74" s="7" customFormat="1">
      <c r="J170" s="8"/>
      <c r="K170" s="8"/>
      <c r="L170" s="8"/>
      <c r="M170" s="8"/>
      <c r="N170" s="8"/>
      <c r="O170" s="8"/>
      <c r="P170" s="8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</row>
    <row r="171" spans="2:74" s="7" customFormat="1">
      <c r="J171" s="8"/>
      <c r="K171" s="8"/>
      <c r="L171" s="8"/>
      <c r="M171" s="8"/>
      <c r="N171" s="8"/>
      <c r="O171" s="8"/>
      <c r="P171" s="8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</row>
    <row r="172" spans="2:74" s="7" customFormat="1">
      <c r="J172" s="8"/>
      <c r="K172" s="8"/>
      <c r="L172" s="8"/>
      <c r="M172" s="8"/>
      <c r="N172" s="8"/>
      <c r="O172" s="8"/>
      <c r="P172" s="8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</row>
    <row r="173" spans="2:74" s="7" customFormat="1">
      <c r="J173" s="8"/>
      <c r="K173" s="8"/>
      <c r="L173" s="8"/>
      <c r="M173" s="8"/>
      <c r="N173" s="8"/>
      <c r="O173" s="8"/>
      <c r="P173" s="8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</row>
    <row r="174" spans="2:74" s="7" customFormat="1">
      <c r="J174" s="8"/>
      <c r="K174" s="8"/>
      <c r="L174" s="8"/>
      <c r="M174" s="8"/>
      <c r="N174" s="8"/>
      <c r="O174" s="8"/>
      <c r="P174" s="8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</row>
    <row r="175" spans="2:74" s="7" customFormat="1">
      <c r="J175" s="8"/>
      <c r="K175" s="8"/>
      <c r="L175" s="8"/>
      <c r="M175" s="8"/>
      <c r="N175" s="8"/>
      <c r="O175" s="8"/>
      <c r="P175" s="8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</row>
    <row r="176" spans="2:74" s="7" customFormat="1">
      <c r="J176" s="8"/>
      <c r="K176" s="8"/>
      <c r="L176" s="8"/>
      <c r="M176" s="8"/>
      <c r="N176" s="8"/>
      <c r="O176" s="8"/>
      <c r="P176" s="8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</row>
    <row r="177" spans="10:74" s="7" customFormat="1">
      <c r="J177" s="8"/>
      <c r="K177" s="8"/>
      <c r="L177" s="8"/>
      <c r="M177" s="8"/>
      <c r="N177" s="8"/>
      <c r="O177" s="8"/>
      <c r="P177" s="8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</row>
    <row r="178" spans="10:74" s="7" customFormat="1">
      <c r="J178" s="8"/>
      <c r="K178" s="8"/>
      <c r="L178" s="8"/>
      <c r="M178" s="8"/>
      <c r="N178" s="8"/>
      <c r="O178" s="8"/>
      <c r="P178" s="8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</row>
    <row r="179" spans="10:74" s="7" customFormat="1">
      <c r="J179" s="8"/>
      <c r="K179" s="8"/>
      <c r="L179" s="8"/>
      <c r="M179" s="8"/>
      <c r="N179" s="8"/>
      <c r="O179" s="8"/>
      <c r="P179" s="8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</row>
    <row r="180" spans="10:74" s="7" customFormat="1">
      <c r="J180" s="8"/>
      <c r="K180" s="8"/>
      <c r="L180" s="8"/>
      <c r="M180" s="8"/>
      <c r="N180" s="8"/>
      <c r="O180" s="8"/>
      <c r="P180" s="8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</row>
    <row r="181" spans="10:74" s="7" customFormat="1">
      <c r="J181" s="8"/>
      <c r="K181" s="8"/>
      <c r="L181" s="8"/>
      <c r="M181" s="8"/>
      <c r="N181" s="8"/>
      <c r="O181" s="8"/>
      <c r="P181" s="8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</row>
    <row r="182" spans="10:74" s="7" customFormat="1">
      <c r="J182" s="8"/>
      <c r="K182" s="8"/>
      <c r="L182" s="8"/>
      <c r="M182" s="8"/>
      <c r="N182" s="8"/>
      <c r="O182" s="8"/>
      <c r="P182" s="8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</row>
    <row r="183" spans="10:74" s="7" customFormat="1">
      <c r="J183" s="8"/>
      <c r="K183" s="8"/>
      <c r="L183" s="8"/>
      <c r="M183" s="8"/>
      <c r="N183" s="8"/>
      <c r="O183" s="8"/>
      <c r="P183" s="8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</row>
    <row r="184" spans="10:74" s="7" customFormat="1">
      <c r="J184" s="8"/>
      <c r="K184" s="8"/>
      <c r="L184" s="8"/>
      <c r="M184" s="8"/>
      <c r="N184" s="8"/>
      <c r="O184" s="8"/>
      <c r="P184" s="8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</row>
    <row r="185" spans="10:74" s="7" customFormat="1">
      <c r="J185" s="8"/>
      <c r="K185" s="8"/>
      <c r="L185" s="8"/>
      <c r="M185" s="8"/>
      <c r="N185" s="8"/>
      <c r="O185" s="8"/>
      <c r="P185" s="8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</row>
    <row r="186" spans="10:74" s="7" customFormat="1">
      <c r="J186" s="8"/>
      <c r="K186" s="8"/>
      <c r="L186" s="8"/>
      <c r="M186" s="8"/>
      <c r="N186" s="8"/>
      <c r="O186" s="8"/>
      <c r="P186" s="8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</row>
    <row r="187" spans="10:74" s="7" customFormat="1">
      <c r="J187" s="8"/>
      <c r="K187" s="8"/>
      <c r="L187" s="8"/>
      <c r="M187" s="8"/>
      <c r="N187" s="8"/>
      <c r="O187" s="8"/>
      <c r="P187" s="8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</row>
    <row r="188" spans="10:74" s="7" customFormat="1">
      <c r="J188" s="8"/>
      <c r="K188" s="8"/>
      <c r="L188" s="8"/>
      <c r="M188" s="8"/>
      <c r="N188" s="8"/>
      <c r="O188" s="8"/>
      <c r="P188" s="8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</row>
    <row r="189" spans="10:74" s="7" customFormat="1">
      <c r="J189" s="8"/>
      <c r="K189" s="8"/>
      <c r="L189" s="8"/>
      <c r="M189" s="8"/>
      <c r="N189" s="8"/>
      <c r="O189" s="8"/>
      <c r="P189" s="8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</row>
    <row r="190" spans="10:74" s="7" customFormat="1">
      <c r="J190" s="8"/>
      <c r="K190" s="8"/>
      <c r="L190" s="8"/>
      <c r="M190" s="8"/>
      <c r="N190" s="8"/>
      <c r="O190" s="8"/>
      <c r="P190" s="8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</row>
    <row r="191" spans="10:74" s="7" customFormat="1">
      <c r="J191" s="8"/>
      <c r="K191" s="8"/>
      <c r="L191" s="8"/>
      <c r="M191" s="8"/>
      <c r="N191" s="8"/>
      <c r="O191" s="8"/>
      <c r="P191" s="8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</row>
    <row r="192" spans="10:74" s="7" customFormat="1">
      <c r="J192" s="8"/>
      <c r="K192" s="8"/>
      <c r="L192" s="8"/>
      <c r="M192" s="8"/>
      <c r="N192" s="8"/>
      <c r="O192" s="8"/>
      <c r="P192" s="8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</row>
    <row r="193" spans="10:74" s="7" customFormat="1">
      <c r="J193" s="8"/>
      <c r="K193" s="8"/>
      <c r="L193" s="8"/>
      <c r="M193" s="8"/>
      <c r="N193" s="8"/>
      <c r="O193" s="8"/>
      <c r="P193" s="8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</row>
    <row r="194" spans="10:74" s="7" customFormat="1">
      <c r="J194" s="8"/>
      <c r="K194" s="8"/>
      <c r="L194" s="8"/>
      <c r="M194" s="8"/>
      <c r="N194" s="8"/>
      <c r="O194" s="8"/>
      <c r="P194" s="8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</row>
    <row r="195" spans="10:74" s="7" customFormat="1">
      <c r="J195" s="8"/>
      <c r="K195" s="8"/>
      <c r="L195" s="8"/>
      <c r="M195" s="8"/>
      <c r="N195" s="8"/>
      <c r="O195" s="8"/>
      <c r="P195" s="8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</row>
    <row r="196" spans="10:74" s="7" customFormat="1">
      <c r="J196" s="8"/>
      <c r="K196" s="8"/>
      <c r="L196" s="8"/>
      <c r="M196" s="8"/>
      <c r="N196" s="8"/>
      <c r="O196" s="8"/>
      <c r="P196" s="8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</row>
    <row r="197" spans="10:74" s="7" customFormat="1">
      <c r="J197" s="8"/>
      <c r="K197" s="8"/>
      <c r="L197" s="8"/>
      <c r="M197" s="8"/>
      <c r="N197" s="8"/>
      <c r="O197" s="8"/>
      <c r="P197" s="8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</row>
    <row r="198" spans="10:74" s="7" customFormat="1">
      <c r="J198" s="8"/>
      <c r="K198" s="8"/>
      <c r="L198" s="8"/>
      <c r="M198" s="8"/>
      <c r="N198" s="8"/>
      <c r="O198" s="8"/>
      <c r="P198" s="8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</row>
    <row r="199" spans="10:74" s="7" customFormat="1">
      <c r="J199" s="8"/>
      <c r="K199" s="8"/>
      <c r="L199" s="8"/>
      <c r="M199" s="8"/>
      <c r="N199" s="8"/>
      <c r="O199" s="8"/>
      <c r="P199" s="8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</row>
    <row r="200" spans="10:74" s="7" customFormat="1">
      <c r="J200" s="8"/>
      <c r="K200" s="8"/>
      <c r="L200" s="8"/>
      <c r="M200" s="8"/>
      <c r="N200" s="8"/>
      <c r="O200" s="8"/>
      <c r="P200" s="8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</row>
    <row r="201" spans="10:74" s="7" customFormat="1">
      <c r="J201" s="8"/>
      <c r="K201" s="8"/>
      <c r="L201" s="8"/>
      <c r="M201" s="8"/>
      <c r="N201" s="8"/>
      <c r="O201" s="8"/>
      <c r="P201" s="8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</row>
    <row r="202" spans="10:74" s="7" customFormat="1">
      <c r="J202" s="8"/>
      <c r="K202" s="8"/>
      <c r="L202" s="8"/>
      <c r="M202" s="8"/>
      <c r="N202" s="8"/>
      <c r="O202" s="8"/>
      <c r="P202" s="8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</row>
    <row r="203" spans="10:74" s="7" customFormat="1">
      <c r="J203" s="8"/>
      <c r="K203" s="8"/>
      <c r="L203" s="8"/>
      <c r="M203" s="8"/>
      <c r="N203" s="8"/>
      <c r="O203" s="8"/>
      <c r="P203" s="8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</row>
    <row r="204" spans="10:74" s="7" customFormat="1">
      <c r="J204" s="8"/>
      <c r="K204" s="8"/>
      <c r="L204" s="8"/>
      <c r="M204" s="8"/>
      <c r="N204" s="8"/>
      <c r="O204" s="8"/>
      <c r="P204" s="8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</row>
    <row r="205" spans="10:74" s="7" customFormat="1">
      <c r="J205" s="8"/>
      <c r="K205" s="8"/>
      <c r="L205" s="8"/>
      <c r="M205" s="8"/>
      <c r="N205" s="8"/>
      <c r="O205" s="8"/>
      <c r="P205" s="8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</row>
    <row r="206" spans="10:74" s="7" customFormat="1">
      <c r="J206" s="8"/>
      <c r="K206" s="8"/>
      <c r="L206" s="8"/>
      <c r="M206" s="8"/>
      <c r="N206" s="8"/>
      <c r="O206" s="8"/>
      <c r="P206" s="8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</row>
    <row r="207" spans="10:74" s="7" customFormat="1">
      <c r="J207" s="8"/>
      <c r="K207" s="8"/>
      <c r="L207" s="8"/>
      <c r="M207" s="8"/>
      <c r="N207" s="8"/>
      <c r="O207" s="8"/>
      <c r="P207" s="8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</row>
    <row r="208" spans="10:74" s="7" customFormat="1">
      <c r="J208" s="8"/>
      <c r="K208" s="8"/>
      <c r="L208" s="8"/>
      <c r="M208" s="8"/>
      <c r="N208" s="8"/>
      <c r="O208" s="8"/>
      <c r="P208" s="8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</row>
    <row r="209" spans="10:74" s="7" customFormat="1">
      <c r="J209" s="8"/>
      <c r="K209" s="8"/>
      <c r="L209" s="8"/>
      <c r="M209" s="8"/>
      <c r="N209" s="8"/>
      <c r="O209" s="8"/>
      <c r="P209" s="8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</row>
    <row r="210" spans="10:74" s="7" customFormat="1">
      <c r="J210" s="8"/>
      <c r="K210" s="8"/>
      <c r="L210" s="8"/>
      <c r="M210" s="8"/>
      <c r="N210" s="8"/>
      <c r="O210" s="8"/>
      <c r="P210" s="8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</row>
    <row r="211" spans="10:74" s="7" customFormat="1">
      <c r="J211" s="8"/>
      <c r="K211" s="8"/>
      <c r="L211" s="8"/>
      <c r="M211" s="8"/>
      <c r="N211" s="8"/>
      <c r="O211" s="8"/>
      <c r="P211" s="8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</row>
    <row r="212" spans="10:74" s="7" customFormat="1">
      <c r="J212" s="8"/>
      <c r="K212" s="8"/>
      <c r="L212" s="8"/>
      <c r="M212" s="8"/>
      <c r="N212" s="8"/>
      <c r="O212" s="8"/>
      <c r="P212" s="8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</row>
    <row r="213" spans="10:74" s="7" customFormat="1">
      <c r="J213" s="8"/>
      <c r="K213" s="8"/>
      <c r="L213" s="8"/>
      <c r="M213" s="8"/>
      <c r="N213" s="8"/>
      <c r="O213" s="8"/>
      <c r="P213" s="8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</row>
    <row r="214" spans="10:74" s="7" customFormat="1">
      <c r="J214" s="8"/>
      <c r="K214" s="8"/>
      <c r="L214" s="8"/>
      <c r="M214" s="8"/>
      <c r="N214" s="8"/>
      <c r="O214" s="8"/>
      <c r="P214" s="8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</row>
    <row r="215" spans="10:74" s="7" customFormat="1">
      <c r="J215" s="8"/>
      <c r="K215" s="8"/>
      <c r="L215" s="8"/>
      <c r="M215" s="8"/>
      <c r="N215" s="8"/>
      <c r="O215" s="8"/>
      <c r="P215" s="8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</row>
    <row r="216" spans="10:74" s="7" customFormat="1">
      <c r="J216" s="8"/>
      <c r="K216" s="8"/>
      <c r="L216" s="8"/>
      <c r="M216" s="8"/>
      <c r="N216" s="8"/>
      <c r="O216" s="8"/>
      <c r="P216" s="8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</row>
    <row r="217" spans="10:74" s="7" customFormat="1">
      <c r="J217" s="8"/>
      <c r="K217" s="8"/>
      <c r="L217" s="8"/>
      <c r="M217" s="8"/>
      <c r="N217" s="8"/>
      <c r="O217" s="8"/>
      <c r="P217" s="8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</row>
    <row r="218" spans="10:74" s="7" customFormat="1">
      <c r="J218" s="8"/>
      <c r="K218" s="8"/>
      <c r="L218" s="8"/>
      <c r="M218" s="8"/>
      <c r="N218" s="8"/>
      <c r="O218" s="8"/>
      <c r="P218" s="8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</row>
    <row r="219" spans="10:74" s="7" customFormat="1">
      <c r="J219" s="8"/>
      <c r="K219" s="8"/>
      <c r="L219" s="8"/>
      <c r="M219" s="8"/>
      <c r="N219" s="8"/>
      <c r="O219" s="8"/>
      <c r="P219" s="8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</row>
    <row r="220" spans="10:74" s="7" customFormat="1">
      <c r="J220" s="8"/>
      <c r="K220" s="8"/>
      <c r="L220" s="8"/>
      <c r="M220" s="8"/>
      <c r="N220" s="8"/>
      <c r="O220" s="8"/>
      <c r="P220" s="8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</row>
    <row r="221" spans="10:74" s="7" customFormat="1">
      <c r="J221" s="8"/>
      <c r="K221" s="8"/>
      <c r="L221" s="8"/>
      <c r="M221" s="8"/>
      <c r="N221" s="8"/>
      <c r="O221" s="8"/>
      <c r="P221" s="8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</row>
    <row r="222" spans="10:74" s="7" customFormat="1">
      <c r="J222" s="8"/>
      <c r="K222" s="8"/>
      <c r="L222" s="8"/>
      <c r="M222" s="8"/>
      <c r="N222" s="8"/>
      <c r="O222" s="8"/>
      <c r="P222" s="8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</row>
    <row r="223" spans="10:74" s="7" customFormat="1">
      <c r="J223" s="8"/>
      <c r="K223" s="8"/>
      <c r="L223" s="8"/>
      <c r="M223" s="8"/>
      <c r="N223" s="8"/>
      <c r="O223" s="8"/>
      <c r="P223" s="8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</row>
    <row r="224" spans="10:74" s="7" customFormat="1">
      <c r="J224" s="8"/>
      <c r="K224" s="8"/>
      <c r="L224" s="8"/>
      <c r="M224" s="8"/>
      <c r="N224" s="8"/>
      <c r="O224" s="8"/>
      <c r="P224" s="8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</row>
    <row r="225" spans="10:74" s="7" customFormat="1">
      <c r="J225" s="8"/>
      <c r="K225" s="8"/>
      <c r="L225" s="8"/>
      <c r="M225" s="8"/>
      <c r="N225" s="8"/>
      <c r="O225" s="8"/>
      <c r="P225" s="8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</row>
    <row r="226" spans="10:74" s="7" customFormat="1">
      <c r="J226" s="8"/>
      <c r="K226" s="8"/>
      <c r="L226" s="8"/>
      <c r="M226" s="8"/>
      <c r="N226" s="8"/>
      <c r="O226" s="8"/>
      <c r="P226" s="8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</row>
    <row r="227" spans="10:74" s="7" customFormat="1">
      <c r="J227" s="8"/>
      <c r="K227" s="8"/>
      <c r="L227" s="8"/>
      <c r="M227" s="8"/>
      <c r="N227" s="8"/>
      <c r="O227" s="8"/>
      <c r="P227" s="8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</row>
    <row r="228" spans="10:74" s="7" customFormat="1">
      <c r="J228" s="8"/>
      <c r="K228" s="8"/>
      <c r="L228" s="8"/>
      <c r="M228" s="8"/>
      <c r="N228" s="8"/>
      <c r="O228" s="8"/>
      <c r="P228" s="8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</row>
    <row r="229" spans="10:74" s="7" customFormat="1">
      <c r="J229" s="8"/>
      <c r="K229" s="8"/>
      <c r="L229" s="8"/>
      <c r="M229" s="8"/>
      <c r="N229" s="8"/>
      <c r="O229" s="8"/>
      <c r="P229" s="8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</row>
    <row r="230" spans="10:74" s="7" customFormat="1">
      <c r="J230" s="8"/>
      <c r="K230" s="8"/>
      <c r="L230" s="8"/>
      <c r="M230" s="8"/>
      <c r="N230" s="8"/>
      <c r="O230" s="8"/>
      <c r="P230" s="8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</row>
    <row r="231" spans="10:74" s="7" customFormat="1">
      <c r="J231" s="8"/>
      <c r="K231" s="8"/>
      <c r="L231" s="8"/>
      <c r="M231" s="8"/>
      <c r="N231" s="8"/>
      <c r="O231" s="8"/>
      <c r="P231" s="8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</row>
    <row r="232" spans="10:74" s="7" customFormat="1">
      <c r="J232" s="8"/>
      <c r="K232" s="8"/>
      <c r="L232" s="8"/>
      <c r="M232" s="8"/>
      <c r="N232" s="8"/>
      <c r="O232" s="8"/>
      <c r="P232" s="8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</row>
    <row r="233" spans="10:74" s="7" customFormat="1">
      <c r="J233" s="8"/>
      <c r="K233" s="8"/>
      <c r="L233" s="8"/>
      <c r="M233" s="8"/>
      <c r="N233" s="8"/>
      <c r="O233" s="8"/>
      <c r="P233" s="8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</row>
    <row r="234" spans="10:74" s="7" customFormat="1">
      <c r="J234" s="8"/>
      <c r="K234" s="8"/>
      <c r="L234" s="8"/>
      <c r="M234" s="8"/>
      <c r="N234" s="8"/>
      <c r="O234" s="8"/>
      <c r="P234" s="8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</row>
    <row r="235" spans="10:74" s="7" customFormat="1">
      <c r="J235" s="8"/>
      <c r="K235" s="8"/>
      <c r="L235" s="8"/>
      <c r="M235" s="8"/>
      <c r="N235" s="8"/>
      <c r="O235" s="8"/>
      <c r="P235" s="8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</row>
    <row r="236" spans="10:74" s="7" customFormat="1">
      <c r="J236" s="8"/>
      <c r="K236" s="8"/>
      <c r="L236" s="8"/>
      <c r="M236" s="8"/>
      <c r="N236" s="8"/>
      <c r="O236" s="8"/>
      <c r="P236" s="8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</row>
    <row r="237" spans="10:74" s="7" customFormat="1">
      <c r="J237" s="8"/>
      <c r="K237" s="8"/>
      <c r="L237" s="8"/>
      <c r="M237" s="8"/>
      <c r="N237" s="8"/>
      <c r="O237" s="8"/>
      <c r="P237" s="8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</row>
    <row r="238" spans="10:74" s="7" customFormat="1">
      <c r="J238" s="8"/>
      <c r="K238" s="8"/>
      <c r="L238" s="8"/>
      <c r="M238" s="8"/>
      <c r="N238" s="8"/>
      <c r="O238" s="8"/>
      <c r="P238" s="8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</row>
    <row r="239" spans="10:74" s="7" customFormat="1">
      <c r="J239" s="8"/>
      <c r="K239" s="8"/>
      <c r="L239" s="8"/>
      <c r="M239" s="8"/>
      <c r="N239" s="8"/>
      <c r="O239" s="8"/>
      <c r="P239" s="8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</row>
    <row r="240" spans="10:74" s="7" customFormat="1">
      <c r="J240" s="8"/>
      <c r="K240" s="8"/>
      <c r="L240" s="8"/>
      <c r="M240" s="8"/>
      <c r="N240" s="8"/>
      <c r="O240" s="8"/>
      <c r="P240" s="8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</row>
    <row r="241" spans="10:74" s="7" customFormat="1">
      <c r="J241" s="8"/>
      <c r="K241" s="8"/>
      <c r="L241" s="8"/>
      <c r="M241" s="8"/>
      <c r="N241" s="8"/>
      <c r="O241" s="8"/>
      <c r="P241" s="8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</row>
    <row r="242" spans="10:74" s="7" customFormat="1">
      <c r="J242" s="8"/>
      <c r="K242" s="8"/>
      <c r="L242" s="8"/>
      <c r="M242" s="8"/>
      <c r="N242" s="8"/>
      <c r="O242" s="8"/>
      <c r="P242" s="8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</row>
    <row r="243" spans="10:74" s="7" customFormat="1">
      <c r="J243" s="8"/>
      <c r="K243" s="8"/>
      <c r="L243" s="8"/>
      <c r="M243" s="8"/>
      <c r="N243" s="8"/>
      <c r="O243" s="8"/>
      <c r="P243" s="8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</row>
    <row r="244" spans="10:74" s="7" customFormat="1">
      <c r="J244" s="8"/>
      <c r="K244" s="8"/>
      <c r="L244" s="8"/>
      <c r="M244" s="8"/>
      <c r="N244" s="8"/>
      <c r="O244" s="8"/>
      <c r="P244" s="8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</row>
    <row r="245" spans="10:74" s="7" customFormat="1">
      <c r="J245" s="8"/>
      <c r="K245" s="8"/>
      <c r="L245" s="8"/>
      <c r="M245" s="8"/>
      <c r="N245" s="8"/>
      <c r="O245" s="8"/>
      <c r="P245" s="8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</row>
    <row r="246" spans="10:74" s="7" customFormat="1">
      <c r="J246" s="8"/>
      <c r="K246" s="8"/>
      <c r="L246" s="8"/>
      <c r="M246" s="8"/>
      <c r="N246" s="8"/>
      <c r="O246" s="8"/>
      <c r="P246" s="8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</row>
    <row r="247" spans="10:74" s="7" customFormat="1">
      <c r="J247" s="8"/>
      <c r="K247" s="8"/>
      <c r="L247" s="8"/>
      <c r="M247" s="8"/>
      <c r="N247" s="8"/>
      <c r="O247" s="8"/>
      <c r="P247" s="8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</row>
    <row r="248" spans="10:74" s="7" customFormat="1">
      <c r="J248" s="8"/>
      <c r="K248" s="8"/>
      <c r="L248" s="8"/>
      <c r="M248" s="8"/>
      <c r="N248" s="8"/>
      <c r="O248" s="8"/>
      <c r="P248" s="8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</row>
    <row r="249" spans="10:74" s="7" customFormat="1">
      <c r="J249" s="8"/>
      <c r="K249" s="8"/>
      <c r="L249" s="8"/>
      <c r="M249" s="8"/>
      <c r="N249" s="8"/>
      <c r="O249" s="8"/>
      <c r="P249" s="8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</row>
    <row r="250" spans="10:74" s="7" customFormat="1">
      <c r="J250" s="8"/>
      <c r="K250" s="8"/>
      <c r="L250" s="8"/>
      <c r="M250" s="8"/>
      <c r="N250" s="8"/>
      <c r="O250" s="8"/>
      <c r="P250" s="8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</row>
    <row r="251" spans="10:74" s="7" customFormat="1">
      <c r="J251" s="8"/>
      <c r="K251" s="8"/>
      <c r="L251" s="8"/>
      <c r="M251" s="8"/>
      <c r="N251" s="8"/>
      <c r="O251" s="8"/>
      <c r="P251" s="8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</row>
    <row r="252" spans="10:74" s="7" customFormat="1">
      <c r="J252" s="8"/>
      <c r="K252" s="8"/>
      <c r="L252" s="8"/>
      <c r="M252" s="8"/>
      <c r="N252" s="8"/>
      <c r="O252" s="8"/>
      <c r="P252" s="8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</row>
    <row r="253" spans="10:74" s="7" customFormat="1">
      <c r="J253" s="8"/>
      <c r="K253" s="8"/>
      <c r="L253" s="8"/>
      <c r="M253" s="8"/>
      <c r="N253" s="8"/>
      <c r="O253" s="8"/>
      <c r="P253" s="8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</row>
    <row r="254" spans="10:74" s="7" customFormat="1">
      <c r="J254" s="8"/>
      <c r="K254" s="8"/>
      <c r="L254" s="8"/>
      <c r="M254" s="8"/>
      <c r="N254" s="8"/>
      <c r="O254" s="8"/>
      <c r="P254" s="8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</row>
    <row r="255" spans="10:74" s="7" customFormat="1">
      <c r="J255" s="8"/>
      <c r="K255" s="8"/>
      <c r="L255" s="8"/>
      <c r="M255" s="8"/>
      <c r="N255" s="8"/>
      <c r="O255" s="8"/>
      <c r="P255" s="8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</row>
    <row r="256" spans="10:74" s="7" customFormat="1">
      <c r="J256" s="8"/>
      <c r="K256" s="8"/>
      <c r="L256" s="8"/>
      <c r="M256" s="8"/>
      <c r="N256" s="8"/>
      <c r="O256" s="8"/>
      <c r="P256" s="8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</row>
    <row r="257" spans="10:74" s="7" customFormat="1">
      <c r="J257" s="8"/>
      <c r="K257" s="8"/>
      <c r="L257" s="8"/>
      <c r="M257" s="8"/>
      <c r="N257" s="8"/>
      <c r="O257" s="8"/>
      <c r="P257" s="8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</row>
    <row r="258" spans="10:74" s="7" customFormat="1">
      <c r="J258" s="8"/>
      <c r="K258" s="8"/>
      <c r="L258" s="8"/>
      <c r="M258" s="8"/>
      <c r="N258" s="8"/>
      <c r="O258" s="8"/>
      <c r="P258" s="8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</row>
    <row r="259" spans="10:74" s="7" customFormat="1">
      <c r="J259" s="8"/>
      <c r="K259" s="8"/>
      <c r="L259" s="8"/>
      <c r="M259" s="8"/>
      <c r="N259" s="8"/>
      <c r="O259" s="8"/>
      <c r="P259" s="8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</row>
    <row r="260" spans="10:74" s="7" customFormat="1">
      <c r="J260" s="8"/>
      <c r="K260" s="8"/>
      <c r="L260" s="8"/>
      <c r="M260" s="8"/>
      <c r="N260" s="8"/>
      <c r="O260" s="8"/>
      <c r="P260" s="8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</row>
    <row r="261" spans="10:74" s="7" customFormat="1">
      <c r="J261" s="8"/>
      <c r="K261" s="8"/>
      <c r="L261" s="8"/>
      <c r="M261" s="8"/>
      <c r="N261" s="8"/>
      <c r="O261" s="8"/>
      <c r="P261" s="8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</row>
    <row r="262" spans="10:74" s="7" customFormat="1">
      <c r="J262" s="8"/>
      <c r="K262" s="8"/>
      <c r="L262" s="8"/>
      <c r="M262" s="8"/>
      <c r="N262" s="8"/>
      <c r="O262" s="8"/>
      <c r="P262" s="8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</row>
    <row r="263" spans="10:74" s="7" customFormat="1">
      <c r="J263" s="8"/>
      <c r="K263" s="8"/>
      <c r="L263" s="8"/>
      <c r="M263" s="8"/>
      <c r="N263" s="8"/>
      <c r="O263" s="8"/>
      <c r="P263" s="8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</row>
    <row r="264" spans="10:74" s="7" customFormat="1">
      <c r="J264" s="8"/>
      <c r="K264" s="8"/>
      <c r="L264" s="8"/>
      <c r="M264" s="8"/>
      <c r="N264" s="8"/>
      <c r="O264" s="8"/>
      <c r="P264" s="8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</row>
    <row r="265" spans="10:74" s="7" customFormat="1">
      <c r="J265" s="8"/>
      <c r="K265" s="8"/>
      <c r="L265" s="8"/>
      <c r="M265" s="8"/>
      <c r="N265" s="8"/>
      <c r="O265" s="8"/>
      <c r="P265" s="8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</row>
    <row r="266" spans="10:74" s="7" customFormat="1">
      <c r="J266" s="8"/>
      <c r="K266" s="8"/>
      <c r="L266" s="8"/>
      <c r="M266" s="8"/>
      <c r="N266" s="8"/>
      <c r="O266" s="8"/>
      <c r="P266" s="8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</row>
    <row r="267" spans="10:74" s="7" customFormat="1">
      <c r="J267" s="8"/>
      <c r="K267" s="8"/>
      <c r="L267" s="8"/>
      <c r="M267" s="8"/>
      <c r="N267" s="8"/>
      <c r="O267" s="8"/>
      <c r="P267" s="8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</row>
    <row r="268" spans="10:74" s="7" customFormat="1">
      <c r="J268" s="8"/>
      <c r="K268" s="8"/>
      <c r="L268" s="8"/>
      <c r="M268" s="8"/>
      <c r="N268" s="8"/>
      <c r="O268" s="8"/>
      <c r="P268" s="8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</row>
    <row r="269" spans="10:74" s="7" customFormat="1">
      <c r="J269" s="8"/>
      <c r="K269" s="8"/>
      <c r="L269" s="8"/>
      <c r="M269" s="8"/>
      <c r="N269" s="8"/>
      <c r="O269" s="8"/>
      <c r="P269" s="8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</row>
    <row r="270" spans="10:74" s="7" customFormat="1">
      <c r="J270" s="8"/>
      <c r="K270" s="8"/>
      <c r="L270" s="8"/>
      <c r="M270" s="8"/>
      <c r="N270" s="8"/>
      <c r="O270" s="8"/>
      <c r="P270" s="8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</row>
    <row r="271" spans="10:74" s="7" customFormat="1">
      <c r="J271" s="8"/>
      <c r="K271" s="8"/>
      <c r="L271" s="8"/>
      <c r="M271" s="8"/>
      <c r="N271" s="8"/>
      <c r="O271" s="8"/>
      <c r="P271" s="8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</row>
    <row r="272" spans="10:74" s="7" customFormat="1">
      <c r="J272" s="8"/>
      <c r="K272" s="8"/>
      <c r="L272" s="8"/>
      <c r="M272" s="8"/>
      <c r="N272" s="8"/>
      <c r="O272" s="8"/>
      <c r="P272" s="8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</row>
    <row r="273" spans="10:74" s="7" customFormat="1">
      <c r="J273" s="8"/>
      <c r="K273" s="8"/>
      <c r="L273" s="8"/>
      <c r="M273" s="8"/>
      <c r="N273" s="8"/>
      <c r="O273" s="8"/>
      <c r="P273" s="8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</row>
    <row r="274" spans="10:74" s="7" customFormat="1">
      <c r="J274" s="8"/>
      <c r="K274" s="8"/>
      <c r="L274" s="8"/>
      <c r="M274" s="8"/>
      <c r="N274" s="8"/>
      <c r="O274" s="8"/>
      <c r="P274" s="8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</row>
    <row r="275" spans="10:74" s="7" customFormat="1">
      <c r="J275" s="8"/>
      <c r="K275" s="8"/>
      <c r="L275" s="8"/>
      <c r="M275" s="8"/>
      <c r="N275" s="8"/>
      <c r="O275" s="8"/>
      <c r="P275" s="8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</row>
    <row r="276" spans="10:74" s="7" customFormat="1">
      <c r="J276" s="8"/>
      <c r="K276" s="8"/>
      <c r="L276" s="8"/>
      <c r="M276" s="8"/>
      <c r="N276" s="8"/>
      <c r="O276" s="8"/>
      <c r="P276" s="8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</row>
    <row r="277" spans="10:74" s="7" customFormat="1">
      <c r="J277" s="8"/>
      <c r="K277" s="8"/>
      <c r="L277" s="8"/>
      <c r="M277" s="8"/>
      <c r="N277" s="8"/>
      <c r="O277" s="8"/>
      <c r="P277" s="8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</row>
    <row r="278" spans="10:74" s="7" customFormat="1">
      <c r="J278" s="8"/>
      <c r="K278" s="8"/>
      <c r="L278" s="8"/>
      <c r="M278" s="8"/>
      <c r="N278" s="8"/>
      <c r="O278" s="8"/>
      <c r="P278" s="8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</row>
    <row r="279" spans="10:74" s="7" customFormat="1">
      <c r="J279" s="8"/>
      <c r="K279" s="8"/>
      <c r="L279" s="8"/>
      <c r="M279" s="8"/>
      <c r="N279" s="8"/>
      <c r="O279" s="8"/>
      <c r="P279" s="8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</row>
    <row r="280" spans="10:74" s="7" customFormat="1">
      <c r="J280" s="8"/>
      <c r="K280" s="8"/>
      <c r="L280" s="8"/>
      <c r="M280" s="8"/>
      <c r="N280" s="8"/>
      <c r="O280" s="8"/>
      <c r="P280" s="8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</row>
    <row r="281" spans="10:74" s="7" customFormat="1">
      <c r="J281" s="8"/>
      <c r="K281" s="8"/>
      <c r="L281" s="8"/>
      <c r="M281" s="8"/>
      <c r="N281" s="8"/>
      <c r="O281" s="8"/>
      <c r="P281" s="8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</row>
    <row r="282" spans="10:74" s="7" customFormat="1">
      <c r="J282" s="8"/>
      <c r="K282" s="8"/>
      <c r="L282" s="8"/>
      <c r="M282" s="8"/>
      <c r="N282" s="8"/>
      <c r="O282" s="8"/>
      <c r="P282" s="8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</row>
    <row r="283" spans="10:74" s="7" customFormat="1">
      <c r="J283" s="8"/>
      <c r="K283" s="8"/>
      <c r="L283" s="8"/>
      <c r="M283" s="8"/>
      <c r="N283" s="8"/>
      <c r="O283" s="8"/>
      <c r="P283" s="8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</row>
    <row r="284" spans="10:74" s="7" customFormat="1">
      <c r="J284" s="8"/>
      <c r="K284" s="8"/>
      <c r="L284" s="8"/>
      <c r="M284" s="8"/>
      <c r="N284" s="8"/>
      <c r="O284" s="8"/>
      <c r="P284" s="8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</row>
    <row r="285" spans="10:74" s="7" customFormat="1">
      <c r="J285" s="8"/>
      <c r="K285" s="8"/>
      <c r="L285" s="8"/>
      <c r="M285" s="8"/>
      <c r="N285" s="8"/>
      <c r="O285" s="8"/>
      <c r="P285" s="8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</row>
    <row r="286" spans="10:74" s="7" customFormat="1">
      <c r="J286" s="8"/>
      <c r="K286" s="8"/>
      <c r="L286" s="8"/>
      <c r="M286" s="8"/>
      <c r="N286" s="8"/>
      <c r="O286" s="8"/>
      <c r="P286" s="8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</row>
    <row r="287" spans="10:74" s="7" customFormat="1">
      <c r="J287" s="8"/>
      <c r="K287" s="8"/>
      <c r="L287" s="8"/>
      <c r="M287" s="8"/>
      <c r="N287" s="8"/>
      <c r="O287" s="8"/>
      <c r="P287" s="8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</row>
    <row r="288" spans="10:74" s="7" customFormat="1">
      <c r="J288" s="8"/>
      <c r="K288" s="8"/>
      <c r="L288" s="8"/>
      <c r="M288" s="8"/>
      <c r="N288" s="8"/>
      <c r="O288" s="8"/>
      <c r="P288" s="8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</row>
    <row r="289" spans="10:74" s="7" customFormat="1">
      <c r="J289" s="8"/>
      <c r="K289" s="8"/>
      <c r="L289" s="8"/>
      <c r="M289" s="8"/>
      <c r="N289" s="8"/>
      <c r="O289" s="8"/>
      <c r="P289" s="8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</row>
    <row r="290" spans="10:74" s="7" customFormat="1">
      <c r="J290" s="8"/>
      <c r="K290" s="8"/>
      <c r="L290" s="8"/>
      <c r="M290" s="8"/>
      <c r="N290" s="8"/>
      <c r="O290" s="8"/>
      <c r="P290" s="8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</row>
    <row r="291" spans="10:74" s="7" customFormat="1">
      <c r="J291" s="8"/>
      <c r="K291" s="8"/>
      <c r="L291" s="8"/>
      <c r="M291" s="8"/>
      <c r="N291" s="8"/>
      <c r="O291" s="8"/>
      <c r="P291" s="8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</row>
    <row r="292" spans="10:74" s="7" customFormat="1">
      <c r="J292" s="8"/>
      <c r="K292" s="8"/>
      <c r="L292" s="8"/>
      <c r="M292" s="8"/>
      <c r="N292" s="8"/>
      <c r="O292" s="8"/>
      <c r="P292" s="8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</row>
    <row r="293" spans="10:74" s="7" customFormat="1">
      <c r="J293" s="8"/>
      <c r="K293" s="8"/>
      <c r="L293" s="8"/>
      <c r="M293" s="8"/>
      <c r="N293" s="8"/>
      <c r="O293" s="8"/>
      <c r="P293" s="8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</row>
    <row r="294" spans="10:74" s="7" customFormat="1">
      <c r="J294" s="8"/>
      <c r="K294" s="8"/>
      <c r="L294" s="8"/>
      <c r="M294" s="8"/>
      <c r="N294" s="8"/>
      <c r="O294" s="8"/>
      <c r="P294" s="8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</row>
    <row r="295" spans="10:74" s="7" customFormat="1">
      <c r="J295" s="8"/>
      <c r="K295" s="8"/>
      <c r="L295" s="8"/>
      <c r="M295" s="8"/>
      <c r="N295" s="8"/>
      <c r="O295" s="8"/>
      <c r="P295" s="8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</row>
    <row r="296" spans="10:74" s="7" customFormat="1">
      <c r="J296" s="8"/>
      <c r="K296" s="8"/>
      <c r="L296" s="8"/>
      <c r="M296" s="8"/>
      <c r="N296" s="8"/>
      <c r="O296" s="8"/>
      <c r="P296" s="8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</row>
    <row r="297" spans="10:74" s="7" customFormat="1">
      <c r="J297" s="8"/>
      <c r="K297" s="8"/>
      <c r="L297" s="8"/>
      <c r="M297" s="8"/>
      <c r="N297" s="8"/>
      <c r="O297" s="8"/>
      <c r="P297" s="8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</row>
    <row r="298" spans="10:74" s="7" customFormat="1">
      <c r="J298" s="8"/>
      <c r="K298" s="8"/>
      <c r="L298" s="8"/>
      <c r="M298" s="8"/>
      <c r="N298" s="8"/>
      <c r="O298" s="8"/>
      <c r="P298" s="8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</row>
    <row r="299" spans="10:74" s="7" customFormat="1">
      <c r="J299" s="8"/>
      <c r="K299" s="8"/>
      <c r="L299" s="8"/>
      <c r="M299" s="8"/>
      <c r="N299" s="8"/>
      <c r="O299" s="8"/>
      <c r="P299" s="8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</row>
    <row r="300" spans="10:74" s="7" customFormat="1">
      <c r="J300" s="8"/>
      <c r="K300" s="8"/>
      <c r="L300" s="8"/>
      <c r="M300" s="8"/>
      <c r="N300" s="8"/>
      <c r="O300" s="8"/>
      <c r="P300" s="8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</row>
    <row r="301" spans="10:74" s="7" customFormat="1">
      <c r="J301" s="8"/>
      <c r="K301" s="8"/>
      <c r="L301" s="8"/>
      <c r="M301" s="8"/>
      <c r="N301" s="8"/>
      <c r="O301" s="8"/>
      <c r="P301" s="8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</row>
    <row r="302" spans="10:74" s="7" customFormat="1">
      <c r="J302" s="8"/>
      <c r="K302" s="8"/>
      <c r="L302" s="8"/>
      <c r="M302" s="8"/>
      <c r="N302" s="8"/>
      <c r="O302" s="8"/>
      <c r="P302" s="8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</row>
    <row r="303" spans="10:74" s="7" customFormat="1">
      <c r="J303" s="8"/>
      <c r="K303" s="8"/>
      <c r="L303" s="8"/>
      <c r="M303" s="8"/>
      <c r="N303" s="8"/>
      <c r="O303" s="8"/>
      <c r="P303" s="8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</row>
    <row r="304" spans="10:74" s="7" customFormat="1">
      <c r="J304" s="8"/>
      <c r="K304" s="8"/>
      <c r="L304" s="8"/>
      <c r="M304" s="8"/>
      <c r="N304" s="8"/>
      <c r="O304" s="8"/>
      <c r="P304" s="8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</row>
    <row r="305" spans="10:74" s="7" customFormat="1">
      <c r="J305" s="8"/>
      <c r="K305" s="8"/>
      <c r="L305" s="8"/>
      <c r="M305" s="8"/>
      <c r="N305" s="8"/>
      <c r="O305" s="8"/>
      <c r="P305" s="8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</row>
    <row r="306" spans="10:74" s="7" customFormat="1">
      <c r="J306" s="8"/>
      <c r="K306" s="8"/>
      <c r="L306" s="8"/>
      <c r="M306" s="8"/>
      <c r="N306" s="8"/>
      <c r="O306" s="8"/>
      <c r="P306" s="8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</row>
    <row r="307" spans="10:74" s="7" customFormat="1">
      <c r="J307" s="8"/>
      <c r="K307" s="8"/>
      <c r="L307" s="8"/>
      <c r="M307" s="8"/>
      <c r="N307" s="8"/>
      <c r="O307" s="8"/>
      <c r="P307" s="8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</row>
    <row r="308" spans="10:74" s="7" customFormat="1">
      <c r="J308" s="8"/>
      <c r="K308" s="8"/>
      <c r="L308" s="8"/>
      <c r="M308" s="8"/>
      <c r="N308" s="8"/>
      <c r="O308" s="8"/>
      <c r="P308" s="8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</row>
    <row r="309" spans="10:74" s="7" customFormat="1">
      <c r="J309" s="8"/>
      <c r="K309" s="8"/>
      <c r="L309" s="8"/>
      <c r="M309" s="8"/>
      <c r="N309" s="8"/>
      <c r="O309" s="8"/>
      <c r="P309" s="8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</row>
    <row r="310" spans="10:74" s="7" customFormat="1">
      <c r="J310" s="8"/>
      <c r="K310" s="8"/>
      <c r="L310" s="8"/>
      <c r="M310" s="8"/>
      <c r="N310" s="8"/>
      <c r="O310" s="8"/>
      <c r="P310" s="8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</row>
    <row r="311" spans="10:74" s="7" customFormat="1">
      <c r="J311" s="8"/>
      <c r="K311" s="8"/>
      <c r="L311" s="8"/>
      <c r="M311" s="8"/>
      <c r="N311" s="8"/>
      <c r="O311" s="8"/>
      <c r="P311" s="8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</row>
    <row r="312" spans="10:74" s="7" customFormat="1">
      <c r="J312" s="8"/>
      <c r="K312" s="8"/>
      <c r="L312" s="8"/>
      <c r="M312" s="8"/>
      <c r="N312" s="8"/>
      <c r="O312" s="8"/>
      <c r="P312" s="8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</row>
    <row r="313" spans="10:74" s="7" customFormat="1">
      <c r="J313" s="8"/>
      <c r="K313" s="8"/>
      <c r="L313" s="8"/>
      <c r="M313" s="8"/>
      <c r="N313" s="8"/>
      <c r="O313" s="8"/>
      <c r="P313" s="8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</row>
    <row r="314" spans="10:74" s="7" customFormat="1">
      <c r="J314" s="8"/>
      <c r="K314" s="8"/>
      <c r="L314" s="8"/>
      <c r="M314" s="8"/>
      <c r="N314" s="8"/>
      <c r="O314" s="8"/>
      <c r="P314" s="8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</row>
    <row r="315" spans="10:74" s="7" customFormat="1">
      <c r="J315" s="8"/>
      <c r="K315" s="8"/>
      <c r="L315" s="8"/>
      <c r="M315" s="8"/>
      <c r="N315" s="8"/>
      <c r="O315" s="8"/>
      <c r="P315" s="8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</row>
    <row r="316" spans="10:74" s="7" customFormat="1">
      <c r="J316" s="8"/>
      <c r="K316" s="8"/>
      <c r="L316" s="8"/>
      <c r="M316" s="8"/>
      <c r="N316" s="8"/>
      <c r="O316" s="8"/>
      <c r="P316" s="8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</row>
    <row r="317" spans="10:74" s="7" customFormat="1">
      <c r="J317" s="8"/>
      <c r="K317" s="8"/>
      <c r="L317" s="8"/>
      <c r="M317" s="8"/>
      <c r="N317" s="8"/>
      <c r="O317" s="8"/>
      <c r="P317" s="8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</row>
    <row r="318" spans="10:74" s="7" customFormat="1">
      <c r="J318" s="8"/>
      <c r="K318" s="8"/>
      <c r="L318" s="8"/>
      <c r="M318" s="8"/>
      <c r="N318" s="8"/>
      <c r="O318" s="8"/>
      <c r="P318" s="8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</row>
    <row r="319" spans="10:74" s="7" customFormat="1">
      <c r="J319" s="8"/>
      <c r="K319" s="8"/>
      <c r="L319" s="8"/>
      <c r="M319" s="8"/>
      <c r="N319" s="8"/>
      <c r="O319" s="8"/>
      <c r="P319" s="8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</row>
    <row r="320" spans="10:74" s="7" customFormat="1">
      <c r="J320" s="8"/>
      <c r="K320" s="8"/>
      <c r="L320" s="8"/>
      <c r="M320" s="8"/>
      <c r="N320" s="8"/>
      <c r="O320" s="8"/>
      <c r="P320" s="8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</row>
    <row r="321" spans="10:74" s="7" customFormat="1">
      <c r="J321" s="8"/>
      <c r="K321" s="8"/>
      <c r="L321" s="8"/>
      <c r="M321" s="8"/>
      <c r="N321" s="8"/>
      <c r="O321" s="8"/>
      <c r="P321" s="8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</row>
    <row r="322" spans="10:74" s="7" customFormat="1">
      <c r="J322" s="8"/>
      <c r="K322" s="8"/>
      <c r="L322" s="8"/>
      <c r="M322" s="8"/>
      <c r="N322" s="8"/>
      <c r="O322" s="8"/>
      <c r="P322" s="8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</row>
    <row r="323" spans="10:74" s="7" customFormat="1">
      <c r="J323" s="8"/>
      <c r="K323" s="8"/>
      <c r="L323" s="8"/>
      <c r="M323" s="8"/>
      <c r="N323" s="8"/>
      <c r="O323" s="8"/>
      <c r="P323" s="8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</row>
    <row r="324" spans="10:74" s="7" customFormat="1">
      <c r="J324" s="8"/>
      <c r="K324" s="8"/>
      <c r="L324" s="8"/>
      <c r="M324" s="8"/>
      <c r="N324" s="8"/>
      <c r="O324" s="8"/>
      <c r="P324" s="8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</row>
    <row r="325" spans="10:74" s="7" customFormat="1">
      <c r="J325" s="8"/>
      <c r="K325" s="8"/>
      <c r="L325" s="8"/>
      <c r="M325" s="8"/>
      <c r="N325" s="8"/>
      <c r="O325" s="8"/>
      <c r="P325" s="8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</row>
    <row r="326" spans="10:74" s="7" customFormat="1">
      <c r="J326" s="8"/>
      <c r="K326" s="8"/>
      <c r="L326" s="8"/>
      <c r="M326" s="8"/>
      <c r="N326" s="8"/>
      <c r="O326" s="8"/>
      <c r="P326" s="8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</row>
    <row r="327" spans="10:74" s="7" customFormat="1">
      <c r="J327" s="8"/>
      <c r="K327" s="8"/>
      <c r="L327" s="8"/>
      <c r="M327" s="8"/>
      <c r="N327" s="8"/>
      <c r="O327" s="8"/>
      <c r="P327" s="8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</row>
    <row r="328" spans="10:74" s="7" customFormat="1">
      <c r="J328" s="8"/>
      <c r="K328" s="8"/>
      <c r="L328" s="8"/>
      <c r="M328" s="8"/>
      <c r="N328" s="8"/>
      <c r="O328" s="8"/>
      <c r="P328" s="8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</row>
    <row r="329" spans="10:74" s="7" customFormat="1">
      <c r="J329" s="8"/>
      <c r="K329" s="8"/>
      <c r="L329" s="8"/>
      <c r="M329" s="8"/>
      <c r="N329" s="8"/>
      <c r="O329" s="8"/>
      <c r="P329" s="8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</row>
    <row r="330" spans="10:74" s="7" customFormat="1">
      <c r="J330" s="8"/>
      <c r="K330" s="8"/>
      <c r="L330" s="8"/>
      <c r="M330" s="8"/>
      <c r="N330" s="8"/>
      <c r="O330" s="8"/>
      <c r="P330" s="8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</row>
    <row r="331" spans="10:74" s="7" customFormat="1">
      <c r="J331" s="8"/>
      <c r="K331" s="8"/>
      <c r="L331" s="8"/>
      <c r="M331" s="8"/>
      <c r="N331" s="8"/>
      <c r="O331" s="8"/>
      <c r="P331" s="8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</row>
    <row r="332" spans="10:74" s="7" customFormat="1">
      <c r="J332" s="8"/>
      <c r="K332" s="8"/>
      <c r="L332" s="8"/>
      <c r="M332" s="8"/>
      <c r="N332" s="8"/>
      <c r="O332" s="8"/>
      <c r="P332" s="8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</row>
    <row r="333" spans="10:74" s="7" customFormat="1">
      <c r="J333" s="8"/>
      <c r="K333" s="8"/>
      <c r="L333" s="8"/>
      <c r="M333" s="8"/>
      <c r="N333" s="8"/>
      <c r="O333" s="8"/>
      <c r="P333" s="8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</row>
    <row r="334" spans="10:74" s="7" customFormat="1">
      <c r="J334" s="8"/>
      <c r="K334" s="8"/>
      <c r="L334" s="8"/>
      <c r="M334" s="8"/>
      <c r="N334" s="8"/>
      <c r="O334" s="8"/>
      <c r="P334" s="8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</row>
    <row r="335" spans="10:74" s="7" customFormat="1">
      <c r="J335" s="8"/>
      <c r="K335" s="8"/>
      <c r="L335" s="8"/>
      <c r="M335" s="8"/>
      <c r="N335" s="8"/>
      <c r="O335" s="8"/>
      <c r="P335" s="8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</row>
    <row r="336" spans="10:74" s="7" customFormat="1">
      <c r="J336" s="8"/>
      <c r="K336" s="8"/>
      <c r="L336" s="8"/>
      <c r="M336" s="8"/>
      <c r="N336" s="8"/>
      <c r="O336" s="8"/>
      <c r="P336" s="8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</row>
    <row r="337" spans="10:74" s="7" customFormat="1">
      <c r="J337" s="8"/>
      <c r="K337" s="8"/>
      <c r="L337" s="8"/>
      <c r="M337" s="8"/>
      <c r="N337" s="8"/>
      <c r="O337" s="8"/>
      <c r="P337" s="8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</row>
    <row r="338" spans="10:74" s="7" customFormat="1">
      <c r="J338" s="8"/>
      <c r="K338" s="8"/>
      <c r="L338" s="8"/>
      <c r="M338" s="8"/>
      <c r="N338" s="8"/>
      <c r="O338" s="8"/>
      <c r="P338" s="8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</row>
    <row r="339" spans="10:74" s="7" customFormat="1">
      <c r="J339" s="8"/>
      <c r="K339" s="8"/>
      <c r="L339" s="8"/>
      <c r="M339" s="8"/>
      <c r="N339" s="8"/>
      <c r="O339" s="8"/>
      <c r="P339" s="8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</row>
    <row r="340" spans="10:74" s="7" customFormat="1">
      <c r="J340" s="8"/>
      <c r="K340" s="8"/>
      <c r="L340" s="8"/>
      <c r="M340" s="8"/>
      <c r="N340" s="8"/>
      <c r="O340" s="8"/>
      <c r="P340" s="8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</row>
    <row r="341" spans="10:74" s="7" customFormat="1">
      <c r="J341" s="8"/>
      <c r="K341" s="8"/>
      <c r="L341" s="8"/>
      <c r="M341" s="8"/>
      <c r="N341" s="8"/>
      <c r="O341" s="8"/>
      <c r="P341" s="8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</row>
    <row r="342" spans="10:74" s="7" customFormat="1">
      <c r="J342" s="8"/>
      <c r="K342" s="8"/>
      <c r="L342" s="8"/>
      <c r="M342" s="8"/>
      <c r="N342" s="8"/>
      <c r="O342" s="8"/>
      <c r="P342" s="8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</row>
    <row r="343" spans="10:74" s="7" customFormat="1">
      <c r="J343" s="8"/>
      <c r="K343" s="8"/>
      <c r="L343" s="8"/>
      <c r="M343" s="8"/>
      <c r="N343" s="8"/>
      <c r="O343" s="8"/>
      <c r="P343" s="8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</row>
    <row r="344" spans="10:74" s="7" customFormat="1">
      <c r="J344" s="8"/>
      <c r="K344" s="8"/>
      <c r="L344" s="8"/>
      <c r="M344" s="8"/>
      <c r="N344" s="8"/>
      <c r="O344" s="8"/>
      <c r="P344" s="8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</row>
    <row r="345" spans="10:74" s="7" customFormat="1">
      <c r="J345" s="8"/>
      <c r="K345" s="8"/>
      <c r="L345" s="8"/>
      <c r="M345" s="8"/>
      <c r="N345" s="8"/>
      <c r="O345" s="8"/>
      <c r="P345" s="8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</row>
    <row r="346" spans="10:74" s="7" customFormat="1">
      <c r="J346" s="8"/>
      <c r="K346" s="8"/>
      <c r="L346" s="8"/>
      <c r="M346" s="8"/>
      <c r="N346" s="8"/>
      <c r="O346" s="8"/>
      <c r="P346" s="8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</row>
    <row r="347" spans="10:74" s="7" customFormat="1">
      <c r="J347" s="8"/>
      <c r="K347" s="8"/>
      <c r="L347" s="8"/>
      <c r="M347" s="8"/>
      <c r="N347" s="8"/>
      <c r="O347" s="8"/>
      <c r="P347" s="8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</row>
    <row r="348" spans="10:74" s="7" customFormat="1">
      <c r="J348" s="8"/>
      <c r="K348" s="8"/>
      <c r="L348" s="8"/>
      <c r="M348" s="8"/>
      <c r="N348" s="8"/>
      <c r="O348" s="8"/>
      <c r="P348" s="8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</row>
    <row r="349" spans="10:74" s="7" customFormat="1">
      <c r="J349" s="8"/>
      <c r="K349" s="8"/>
      <c r="L349" s="8"/>
      <c r="M349" s="8"/>
      <c r="N349" s="8"/>
      <c r="O349" s="8"/>
      <c r="P349" s="8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</row>
    <row r="350" spans="10:74" s="7" customFormat="1">
      <c r="J350" s="8"/>
      <c r="K350" s="8"/>
      <c r="L350" s="8"/>
      <c r="M350" s="8"/>
      <c r="N350" s="8"/>
      <c r="O350" s="8"/>
      <c r="P350" s="8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</row>
    <row r="351" spans="10:74" s="7" customFormat="1">
      <c r="J351" s="8"/>
      <c r="K351" s="8"/>
      <c r="L351" s="8"/>
      <c r="M351" s="8"/>
      <c r="N351" s="8"/>
      <c r="O351" s="8"/>
      <c r="P351" s="8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</row>
    <row r="352" spans="10:74" s="7" customFormat="1">
      <c r="J352" s="8"/>
      <c r="K352" s="8"/>
      <c r="L352" s="8"/>
      <c r="M352" s="8"/>
      <c r="N352" s="8"/>
      <c r="O352" s="8"/>
      <c r="P352" s="8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</row>
    <row r="353" spans="10:74" s="7" customFormat="1">
      <c r="J353" s="8"/>
      <c r="K353" s="8"/>
      <c r="L353" s="8"/>
      <c r="M353" s="8"/>
      <c r="N353" s="8"/>
      <c r="O353" s="8"/>
      <c r="P353" s="8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</row>
    <row r="354" spans="10:74" s="7" customFormat="1">
      <c r="J354" s="8"/>
      <c r="K354" s="8"/>
      <c r="L354" s="8"/>
      <c r="M354" s="8"/>
      <c r="N354" s="8"/>
      <c r="O354" s="8"/>
      <c r="P354" s="8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</row>
    <row r="355" spans="10:74" s="7" customFormat="1">
      <c r="J355" s="8"/>
      <c r="K355" s="8"/>
      <c r="L355" s="8"/>
      <c r="M355" s="8"/>
      <c r="N355" s="8"/>
      <c r="O355" s="8"/>
      <c r="P355" s="8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</row>
    <row r="356" spans="10:74" s="7" customFormat="1">
      <c r="J356" s="8"/>
      <c r="K356" s="8"/>
      <c r="L356" s="8"/>
      <c r="M356" s="8"/>
      <c r="N356" s="8"/>
      <c r="O356" s="8"/>
      <c r="P356" s="8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</row>
    <row r="357" spans="10:74" s="7" customFormat="1">
      <c r="J357" s="8"/>
      <c r="K357" s="8"/>
      <c r="L357" s="8"/>
      <c r="M357" s="8"/>
      <c r="N357" s="8"/>
      <c r="O357" s="8"/>
      <c r="P357" s="8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</row>
    <row r="358" spans="10:74" s="7" customFormat="1">
      <c r="J358" s="8"/>
      <c r="K358" s="8"/>
      <c r="L358" s="8"/>
      <c r="M358" s="8"/>
      <c r="N358" s="8"/>
      <c r="O358" s="8"/>
      <c r="P358" s="8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</row>
    <row r="359" spans="10:74" s="7" customFormat="1">
      <c r="J359" s="8"/>
      <c r="K359" s="8"/>
      <c r="L359" s="8"/>
      <c r="M359" s="8"/>
      <c r="N359" s="8"/>
      <c r="O359" s="8"/>
      <c r="P359" s="8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</row>
    <row r="360" spans="10:74" s="7" customFormat="1">
      <c r="J360" s="8"/>
      <c r="K360" s="8"/>
      <c r="L360" s="8"/>
      <c r="M360" s="8"/>
      <c r="N360" s="8"/>
      <c r="O360" s="8"/>
      <c r="P360" s="8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</row>
    <row r="361" spans="10:74" s="7" customFormat="1">
      <c r="J361" s="8"/>
      <c r="K361" s="8"/>
      <c r="L361" s="8"/>
      <c r="M361" s="8"/>
      <c r="N361" s="8"/>
      <c r="O361" s="8"/>
      <c r="P361" s="8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</row>
    <row r="362" spans="10:74" s="7" customFormat="1">
      <c r="J362" s="8"/>
      <c r="K362" s="8"/>
      <c r="L362" s="8"/>
      <c r="M362" s="8"/>
      <c r="N362" s="8"/>
      <c r="O362" s="8"/>
      <c r="P362" s="8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</row>
    <row r="363" spans="10:74" s="7" customFormat="1">
      <c r="J363" s="8"/>
      <c r="K363" s="8"/>
      <c r="L363" s="8"/>
      <c r="M363" s="8"/>
      <c r="N363" s="8"/>
      <c r="O363" s="8"/>
      <c r="P363" s="8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</row>
    <row r="364" spans="10:74" s="7" customFormat="1">
      <c r="J364" s="8"/>
      <c r="K364" s="8"/>
      <c r="L364" s="8"/>
      <c r="M364" s="8"/>
      <c r="N364" s="8"/>
      <c r="O364" s="8"/>
      <c r="P364" s="8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</row>
    <row r="365" spans="10:74" s="7" customFormat="1">
      <c r="J365" s="8"/>
      <c r="K365" s="8"/>
      <c r="L365" s="8"/>
      <c r="M365" s="8"/>
      <c r="N365" s="8"/>
      <c r="O365" s="8"/>
      <c r="P365" s="8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</row>
    <row r="366" spans="10:74" s="7" customFormat="1">
      <c r="J366" s="8"/>
      <c r="K366" s="8"/>
      <c r="L366" s="8"/>
      <c r="M366" s="8"/>
      <c r="N366" s="8"/>
      <c r="O366" s="8"/>
      <c r="P366" s="8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</row>
    <row r="367" spans="10:74" s="7" customFormat="1">
      <c r="J367" s="8"/>
      <c r="K367" s="8"/>
      <c r="L367" s="8"/>
      <c r="M367" s="8"/>
      <c r="N367" s="8"/>
      <c r="O367" s="8"/>
      <c r="P367" s="8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</row>
    <row r="368" spans="10:74" s="7" customFormat="1">
      <c r="J368" s="8"/>
      <c r="K368" s="8"/>
      <c r="L368" s="8"/>
      <c r="M368" s="8"/>
      <c r="N368" s="8"/>
      <c r="O368" s="8"/>
      <c r="P368" s="8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</row>
    <row r="369" spans="10:74" s="7" customFormat="1">
      <c r="J369" s="8"/>
      <c r="K369" s="8"/>
      <c r="L369" s="8"/>
      <c r="M369" s="8"/>
      <c r="N369" s="8"/>
      <c r="O369" s="8"/>
      <c r="P369" s="8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</row>
    <row r="370" spans="10:74" s="7" customFormat="1">
      <c r="J370" s="8"/>
      <c r="K370" s="8"/>
      <c r="L370" s="8"/>
      <c r="M370" s="8"/>
      <c r="N370" s="8"/>
      <c r="O370" s="8"/>
      <c r="P370" s="8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</row>
    <row r="371" spans="10:74" s="7" customFormat="1">
      <c r="J371" s="8"/>
      <c r="K371" s="8"/>
      <c r="L371" s="8"/>
      <c r="M371" s="8"/>
      <c r="N371" s="8"/>
      <c r="O371" s="8"/>
      <c r="P371" s="8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</row>
    <row r="372" spans="10:74" s="7" customFormat="1">
      <c r="J372" s="8"/>
      <c r="K372" s="8"/>
      <c r="L372" s="8"/>
      <c r="M372" s="8"/>
      <c r="N372" s="8"/>
      <c r="O372" s="8"/>
      <c r="P372" s="8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</row>
    <row r="373" spans="10:74" s="7" customFormat="1">
      <c r="J373" s="8"/>
      <c r="K373" s="8"/>
      <c r="L373" s="8"/>
      <c r="M373" s="8"/>
      <c r="N373" s="8"/>
      <c r="O373" s="8"/>
      <c r="P373" s="8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</row>
    <row r="374" spans="10:74" s="7" customFormat="1">
      <c r="J374" s="8"/>
      <c r="K374" s="8"/>
      <c r="L374" s="8"/>
      <c r="M374" s="8"/>
      <c r="N374" s="8"/>
      <c r="O374" s="8"/>
      <c r="P374" s="8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</row>
    <row r="375" spans="10:74" s="7" customFormat="1">
      <c r="J375" s="8"/>
      <c r="K375" s="8"/>
      <c r="L375" s="8"/>
      <c r="M375" s="8"/>
      <c r="N375" s="8"/>
      <c r="O375" s="8"/>
      <c r="P375" s="8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</row>
    <row r="376" spans="10:74" s="7" customFormat="1">
      <c r="J376" s="8"/>
      <c r="K376" s="8"/>
      <c r="L376" s="8"/>
      <c r="M376" s="8"/>
      <c r="N376" s="8"/>
      <c r="O376" s="8"/>
      <c r="P376" s="8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</row>
    <row r="377" spans="10:74" s="7" customFormat="1">
      <c r="J377" s="8"/>
      <c r="K377" s="8"/>
      <c r="L377" s="8"/>
      <c r="M377" s="8"/>
      <c r="N377" s="8"/>
      <c r="O377" s="8"/>
      <c r="P377" s="8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</row>
    <row r="378" spans="10:74" s="7" customFormat="1">
      <c r="J378" s="8"/>
      <c r="K378" s="8"/>
      <c r="L378" s="8"/>
      <c r="M378" s="8"/>
      <c r="N378" s="8"/>
      <c r="O378" s="8"/>
      <c r="P378" s="8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</row>
    <row r="379" spans="10:74" s="7" customFormat="1">
      <c r="J379" s="8"/>
      <c r="K379" s="8"/>
      <c r="L379" s="8"/>
      <c r="M379" s="8"/>
      <c r="N379" s="8"/>
      <c r="O379" s="8"/>
      <c r="P379" s="8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</row>
    <row r="380" spans="10:74" s="7" customFormat="1">
      <c r="J380" s="8"/>
      <c r="K380" s="8"/>
      <c r="L380" s="8"/>
      <c r="M380" s="8"/>
      <c r="N380" s="8"/>
      <c r="O380" s="8"/>
      <c r="P380" s="8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</row>
    <row r="381" spans="10:74" s="7" customFormat="1">
      <c r="J381" s="8"/>
      <c r="K381" s="8"/>
      <c r="L381" s="8"/>
      <c r="M381" s="8"/>
      <c r="N381" s="8"/>
      <c r="O381" s="8"/>
      <c r="P381" s="8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</row>
    <row r="382" spans="10:74" s="7" customFormat="1">
      <c r="J382" s="8"/>
      <c r="K382" s="8"/>
      <c r="L382" s="8"/>
      <c r="M382" s="8"/>
      <c r="N382" s="8"/>
      <c r="O382" s="8"/>
      <c r="P382" s="8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</row>
    <row r="383" spans="10:74" s="7" customFormat="1">
      <c r="J383" s="8"/>
      <c r="K383" s="8"/>
      <c r="L383" s="8"/>
      <c r="M383" s="8"/>
      <c r="N383" s="8"/>
      <c r="O383" s="8"/>
      <c r="P383" s="8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</row>
    <row r="384" spans="10:74" s="7" customFormat="1">
      <c r="J384" s="8"/>
      <c r="K384" s="8"/>
      <c r="L384" s="8"/>
      <c r="M384" s="8"/>
      <c r="N384" s="8"/>
      <c r="O384" s="8"/>
      <c r="P384" s="8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</row>
    <row r="385" spans="10:74" s="7" customFormat="1">
      <c r="J385" s="8"/>
      <c r="K385" s="8"/>
      <c r="L385" s="8"/>
      <c r="M385" s="8"/>
      <c r="N385" s="8"/>
      <c r="O385" s="8"/>
      <c r="P385" s="8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</row>
    <row r="386" spans="10:74" s="7" customFormat="1">
      <c r="J386" s="8"/>
      <c r="K386" s="8"/>
      <c r="L386" s="8"/>
      <c r="M386" s="8"/>
      <c r="N386" s="8"/>
      <c r="O386" s="8"/>
      <c r="P386" s="8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</row>
    <row r="387" spans="10:74" s="7" customFormat="1">
      <c r="J387" s="8"/>
      <c r="K387" s="8"/>
      <c r="L387" s="8"/>
      <c r="M387" s="8"/>
      <c r="N387" s="8"/>
      <c r="O387" s="8"/>
      <c r="P387" s="8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</row>
    <row r="388" spans="10:74" s="7" customFormat="1">
      <c r="J388" s="8"/>
      <c r="K388" s="8"/>
      <c r="L388" s="8"/>
      <c r="M388" s="8"/>
      <c r="N388" s="8"/>
      <c r="O388" s="8"/>
      <c r="P388" s="8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</row>
    <row r="389" spans="10:74" s="7" customFormat="1">
      <c r="J389" s="8"/>
      <c r="K389" s="8"/>
      <c r="L389" s="8"/>
      <c r="M389" s="8"/>
      <c r="N389" s="8"/>
      <c r="O389" s="8"/>
      <c r="P389" s="8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</row>
    <row r="390" spans="10:74" s="7" customFormat="1">
      <c r="J390" s="8"/>
      <c r="K390" s="8"/>
      <c r="L390" s="8"/>
      <c r="M390" s="8"/>
      <c r="N390" s="8"/>
      <c r="O390" s="8"/>
      <c r="P390" s="8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</row>
    <row r="391" spans="10:74" s="7" customFormat="1">
      <c r="J391" s="8"/>
      <c r="K391" s="8"/>
      <c r="L391" s="8"/>
      <c r="M391" s="8"/>
      <c r="N391" s="8"/>
      <c r="O391" s="8"/>
      <c r="P391" s="8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</row>
    <row r="392" spans="10:74" s="7" customFormat="1">
      <c r="J392" s="8"/>
      <c r="K392" s="8"/>
      <c r="L392" s="8"/>
      <c r="M392" s="8"/>
      <c r="N392" s="8"/>
      <c r="O392" s="8"/>
      <c r="P392" s="8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</row>
    <row r="393" spans="10:74" s="7" customFormat="1">
      <c r="J393" s="8"/>
      <c r="K393" s="8"/>
      <c r="L393" s="8"/>
      <c r="M393" s="8"/>
      <c r="N393" s="8"/>
      <c r="O393" s="8"/>
      <c r="P393" s="8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</row>
    <row r="394" spans="10:74" s="7" customFormat="1">
      <c r="J394" s="8"/>
      <c r="K394" s="8"/>
      <c r="L394" s="8"/>
      <c r="M394" s="8"/>
      <c r="N394" s="8"/>
      <c r="O394" s="8"/>
      <c r="P394" s="8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</row>
    <row r="395" spans="10:74" s="7" customFormat="1">
      <c r="J395" s="8"/>
      <c r="K395" s="8"/>
      <c r="L395" s="8"/>
      <c r="M395" s="8"/>
      <c r="N395" s="8"/>
      <c r="O395" s="8"/>
      <c r="P395" s="8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</row>
    <row r="396" spans="10:74" s="7" customFormat="1">
      <c r="J396" s="8"/>
      <c r="K396" s="8"/>
      <c r="L396" s="8"/>
      <c r="M396" s="8"/>
      <c r="N396" s="8"/>
      <c r="O396" s="8"/>
      <c r="P396" s="8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</row>
    <row r="397" spans="10:74" s="7" customFormat="1">
      <c r="J397" s="8"/>
      <c r="K397" s="8"/>
      <c r="L397" s="8"/>
      <c r="M397" s="8"/>
      <c r="N397" s="8"/>
      <c r="O397" s="8"/>
      <c r="P397" s="8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</row>
    <row r="398" spans="10:74" s="7" customFormat="1">
      <c r="J398" s="8"/>
      <c r="K398" s="8"/>
      <c r="L398" s="8"/>
      <c r="M398" s="8"/>
      <c r="N398" s="8"/>
      <c r="O398" s="8"/>
      <c r="P398" s="8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</row>
    <row r="399" spans="10:74" s="7" customFormat="1">
      <c r="J399" s="8"/>
      <c r="K399" s="8"/>
      <c r="L399" s="8"/>
      <c r="M399" s="8"/>
      <c r="N399" s="8"/>
      <c r="O399" s="8"/>
      <c r="P399" s="8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</row>
    <row r="400" spans="10:74" s="7" customFormat="1">
      <c r="J400" s="8"/>
      <c r="K400" s="8"/>
      <c r="L400" s="8"/>
      <c r="M400" s="8"/>
      <c r="N400" s="8"/>
      <c r="O400" s="8"/>
      <c r="P400" s="8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</row>
    <row r="401" spans="10:74" s="7" customFormat="1">
      <c r="J401" s="8"/>
      <c r="K401" s="8"/>
      <c r="L401" s="8"/>
      <c r="M401" s="8"/>
      <c r="N401" s="8"/>
      <c r="O401" s="8"/>
      <c r="P401" s="8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</row>
    <row r="402" spans="10:74" s="7" customFormat="1">
      <c r="J402" s="8"/>
      <c r="K402" s="8"/>
      <c r="L402" s="8"/>
      <c r="M402" s="8"/>
      <c r="N402" s="8"/>
      <c r="O402" s="8"/>
      <c r="P402" s="8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</row>
    <row r="403" spans="10:74" s="7" customFormat="1">
      <c r="J403" s="8"/>
      <c r="K403" s="8"/>
      <c r="L403" s="8"/>
      <c r="M403" s="8"/>
      <c r="N403" s="8"/>
      <c r="O403" s="8"/>
      <c r="P403" s="8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</row>
    <row r="404" spans="10:74" s="7" customFormat="1">
      <c r="J404" s="8"/>
      <c r="K404" s="8"/>
      <c r="L404" s="8"/>
      <c r="M404" s="8"/>
      <c r="N404" s="8"/>
      <c r="O404" s="8"/>
      <c r="P404" s="8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</row>
    <row r="405" spans="10:74" s="7" customFormat="1">
      <c r="J405" s="8"/>
      <c r="K405" s="8"/>
      <c r="L405" s="8"/>
      <c r="M405" s="8"/>
      <c r="N405" s="8"/>
      <c r="O405" s="8"/>
      <c r="P405" s="8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</row>
    <row r="406" spans="10:74" s="7" customFormat="1">
      <c r="J406" s="8"/>
      <c r="K406" s="8"/>
      <c r="L406" s="8"/>
      <c r="M406" s="8"/>
      <c r="N406" s="8"/>
      <c r="O406" s="8"/>
      <c r="P406" s="8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</row>
    <row r="407" spans="10:74" s="7" customFormat="1">
      <c r="J407" s="8"/>
      <c r="K407" s="8"/>
      <c r="L407" s="8"/>
      <c r="M407" s="8"/>
      <c r="N407" s="8"/>
      <c r="O407" s="8"/>
      <c r="P407" s="8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</row>
    <row r="408" spans="10:74" s="7" customFormat="1">
      <c r="J408" s="8"/>
      <c r="K408" s="8"/>
      <c r="L408" s="8"/>
      <c r="M408" s="8"/>
      <c r="N408" s="8"/>
      <c r="O408" s="8"/>
      <c r="P408" s="8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</row>
    <row r="409" spans="10:74" s="7" customFormat="1">
      <c r="J409" s="8"/>
      <c r="K409" s="8"/>
      <c r="L409" s="8"/>
      <c r="M409" s="8"/>
      <c r="N409" s="8"/>
      <c r="O409" s="8"/>
      <c r="P409" s="8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</row>
    <row r="410" spans="10:74" s="7" customFormat="1">
      <c r="J410" s="8"/>
      <c r="K410" s="8"/>
      <c r="L410" s="8"/>
      <c r="M410" s="8"/>
      <c r="N410" s="8"/>
      <c r="O410" s="8"/>
      <c r="P410" s="8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</row>
    <row r="411" spans="10:74" s="7" customFormat="1">
      <c r="J411" s="8"/>
      <c r="K411" s="8"/>
      <c r="L411" s="8"/>
      <c r="M411" s="8"/>
      <c r="N411" s="8"/>
      <c r="O411" s="8"/>
      <c r="P411" s="8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</row>
    <row r="412" spans="10:74" s="7" customFormat="1">
      <c r="J412" s="8"/>
      <c r="K412" s="8"/>
      <c r="L412" s="8"/>
      <c r="M412" s="8"/>
      <c r="N412" s="8"/>
      <c r="O412" s="8"/>
      <c r="P412" s="8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</row>
    <row r="413" spans="10:74" s="7" customFormat="1">
      <c r="J413" s="8"/>
      <c r="K413" s="8"/>
      <c r="L413" s="8"/>
      <c r="M413" s="8"/>
      <c r="N413" s="8"/>
      <c r="O413" s="8"/>
      <c r="P413" s="8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</row>
    <row r="414" spans="10:74" s="7" customFormat="1">
      <c r="J414" s="8"/>
      <c r="K414" s="8"/>
      <c r="L414" s="8"/>
      <c r="M414" s="8"/>
      <c r="N414" s="8"/>
      <c r="O414" s="8"/>
      <c r="P414" s="8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</row>
    <row r="415" spans="10:74" s="7" customFormat="1">
      <c r="J415" s="8"/>
      <c r="K415" s="8"/>
      <c r="L415" s="8"/>
      <c r="M415" s="8"/>
      <c r="N415" s="8"/>
      <c r="O415" s="8"/>
      <c r="P415" s="8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</row>
    <row r="416" spans="10:74" s="7" customFormat="1">
      <c r="J416" s="8"/>
      <c r="K416" s="8"/>
      <c r="L416" s="8"/>
      <c r="M416" s="8"/>
      <c r="N416" s="8"/>
      <c r="O416" s="8"/>
      <c r="P416" s="8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</row>
    <row r="417" spans="10:74" s="7" customFormat="1">
      <c r="J417" s="8"/>
      <c r="K417" s="8"/>
      <c r="L417" s="8"/>
      <c r="M417" s="8"/>
      <c r="N417" s="8"/>
      <c r="O417" s="8"/>
      <c r="P417" s="8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</row>
    <row r="418" spans="10:74" s="7" customFormat="1">
      <c r="J418" s="8"/>
      <c r="K418" s="8"/>
      <c r="L418" s="8"/>
      <c r="M418" s="8"/>
      <c r="N418" s="8"/>
      <c r="O418" s="8"/>
      <c r="P418" s="8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</row>
    <row r="419" spans="10:74" s="7" customFormat="1">
      <c r="J419" s="8"/>
      <c r="K419" s="8"/>
      <c r="L419" s="8"/>
      <c r="M419" s="8"/>
      <c r="N419" s="8"/>
      <c r="O419" s="8"/>
      <c r="P419" s="8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</row>
    <row r="420" spans="10:74" s="7" customFormat="1">
      <c r="J420" s="8"/>
      <c r="K420" s="8"/>
      <c r="L420" s="8"/>
      <c r="M420" s="8"/>
      <c r="N420" s="8"/>
      <c r="O420" s="8"/>
      <c r="P420" s="8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</row>
    <row r="421" spans="10:74" s="7" customFormat="1">
      <c r="J421" s="8"/>
      <c r="K421" s="8"/>
      <c r="L421" s="8"/>
      <c r="M421" s="8"/>
      <c r="N421" s="8"/>
      <c r="O421" s="8"/>
      <c r="P421" s="8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</row>
    <row r="422" spans="10:74" s="7" customFormat="1">
      <c r="J422" s="8"/>
      <c r="K422" s="8"/>
      <c r="L422" s="8"/>
      <c r="M422" s="8"/>
      <c r="N422" s="8"/>
      <c r="O422" s="8"/>
      <c r="P422" s="8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</row>
    <row r="423" spans="10:74" s="7" customFormat="1">
      <c r="J423" s="8"/>
      <c r="K423" s="8"/>
      <c r="L423" s="8"/>
      <c r="M423" s="8"/>
      <c r="N423" s="8"/>
      <c r="O423" s="8"/>
      <c r="P423" s="8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</row>
    <row r="424" spans="10:74" s="7" customFormat="1">
      <c r="J424" s="8"/>
      <c r="K424" s="8"/>
      <c r="L424" s="8"/>
      <c r="M424" s="8"/>
      <c r="N424" s="8"/>
      <c r="O424" s="8"/>
      <c r="P424" s="8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</row>
    <row r="425" spans="10:74" s="7" customFormat="1">
      <c r="J425" s="8"/>
      <c r="K425" s="8"/>
      <c r="L425" s="8"/>
      <c r="M425" s="8"/>
      <c r="N425" s="8"/>
      <c r="O425" s="8"/>
      <c r="P425" s="8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</row>
    <row r="426" spans="10:74" s="7" customFormat="1">
      <c r="J426" s="8"/>
      <c r="K426" s="8"/>
      <c r="L426" s="8"/>
      <c r="M426" s="8"/>
      <c r="N426" s="8"/>
      <c r="O426" s="8"/>
      <c r="P426" s="8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</row>
    <row r="427" spans="10:74" s="7" customFormat="1">
      <c r="J427" s="8"/>
      <c r="K427" s="8"/>
      <c r="L427" s="8"/>
      <c r="M427" s="8"/>
      <c r="N427" s="8"/>
      <c r="O427" s="8"/>
      <c r="P427" s="8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</row>
    <row r="428" spans="10:74" s="7" customFormat="1">
      <c r="J428" s="8"/>
      <c r="K428" s="8"/>
      <c r="L428" s="8"/>
      <c r="M428" s="8"/>
      <c r="N428" s="8"/>
      <c r="O428" s="8"/>
      <c r="P428" s="8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</row>
    <row r="429" spans="10:74" s="7" customFormat="1">
      <c r="J429" s="8"/>
      <c r="K429" s="8"/>
      <c r="L429" s="8"/>
      <c r="M429" s="8"/>
      <c r="N429" s="8"/>
      <c r="O429" s="8"/>
      <c r="P429" s="8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</row>
    <row r="430" spans="10:74" s="7" customFormat="1">
      <c r="J430" s="8"/>
      <c r="K430" s="8"/>
      <c r="L430" s="8"/>
      <c r="M430" s="8"/>
      <c r="N430" s="8"/>
      <c r="O430" s="8"/>
      <c r="P430" s="8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</row>
    <row r="431" spans="10:74" s="7" customFormat="1">
      <c r="J431" s="8"/>
      <c r="K431" s="8"/>
      <c r="L431" s="8"/>
      <c r="M431" s="8"/>
      <c r="N431" s="8"/>
      <c r="O431" s="8"/>
      <c r="P431" s="8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</row>
    <row r="432" spans="10:74" s="7" customFormat="1">
      <c r="J432" s="8"/>
      <c r="K432" s="8"/>
      <c r="L432" s="8"/>
      <c r="M432" s="8"/>
      <c r="N432" s="8"/>
      <c r="O432" s="8"/>
      <c r="P432" s="8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</row>
    <row r="433" spans="10:74" s="7" customFormat="1">
      <c r="J433" s="8"/>
      <c r="K433" s="8"/>
      <c r="L433" s="8"/>
      <c r="M433" s="8"/>
      <c r="N433" s="8"/>
      <c r="O433" s="8"/>
      <c r="P433" s="8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</row>
    <row r="434" spans="10:74" s="7" customFormat="1">
      <c r="J434" s="8"/>
      <c r="K434" s="8"/>
      <c r="L434" s="8"/>
      <c r="M434" s="8"/>
      <c r="N434" s="8"/>
      <c r="O434" s="8"/>
      <c r="P434" s="8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</row>
    <row r="435" spans="10:74" s="7" customFormat="1">
      <c r="J435" s="8"/>
      <c r="K435" s="8"/>
      <c r="L435" s="8"/>
      <c r="M435" s="8"/>
      <c r="N435" s="8"/>
      <c r="O435" s="8"/>
      <c r="P435" s="8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</row>
    <row r="436" spans="10:74" s="7" customFormat="1">
      <c r="J436" s="8"/>
      <c r="K436" s="8"/>
      <c r="L436" s="8"/>
      <c r="M436" s="8"/>
      <c r="N436" s="8"/>
      <c r="O436" s="8"/>
      <c r="P436" s="8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</row>
    <row r="437" spans="10:74" s="7" customFormat="1">
      <c r="J437" s="8"/>
      <c r="K437" s="8"/>
      <c r="L437" s="8"/>
      <c r="M437" s="8"/>
      <c r="N437" s="8"/>
      <c r="O437" s="8"/>
      <c r="P437" s="8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</row>
    <row r="438" spans="10:74" s="7" customFormat="1">
      <c r="J438" s="8"/>
      <c r="K438" s="8"/>
      <c r="L438" s="8"/>
      <c r="M438" s="8"/>
      <c r="N438" s="8"/>
      <c r="O438" s="8"/>
      <c r="P438" s="8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</row>
    <row r="439" spans="10:74" s="7" customFormat="1">
      <c r="J439" s="8"/>
      <c r="K439" s="8"/>
      <c r="L439" s="8"/>
      <c r="M439" s="8"/>
      <c r="N439" s="8"/>
      <c r="O439" s="8"/>
      <c r="P439" s="8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</row>
    <row r="440" spans="10:74" s="7" customFormat="1">
      <c r="J440" s="8"/>
      <c r="K440" s="8"/>
      <c r="L440" s="8"/>
      <c r="M440" s="8"/>
      <c r="N440" s="8"/>
      <c r="O440" s="8"/>
      <c r="P440" s="8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</row>
    <row r="441" spans="10:74" s="7" customFormat="1">
      <c r="J441" s="8"/>
      <c r="K441" s="8"/>
      <c r="L441" s="8"/>
      <c r="M441" s="8"/>
      <c r="N441" s="8"/>
      <c r="O441" s="8"/>
      <c r="P441" s="8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</row>
    <row r="442" spans="10:74" s="7" customFormat="1">
      <c r="J442" s="8"/>
      <c r="K442" s="8"/>
      <c r="L442" s="8"/>
      <c r="M442" s="8"/>
      <c r="N442" s="8"/>
      <c r="O442" s="8"/>
      <c r="P442" s="8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</row>
    <row r="443" spans="10:74" s="7" customFormat="1">
      <c r="J443" s="8"/>
      <c r="K443" s="8"/>
      <c r="L443" s="8"/>
      <c r="M443" s="8"/>
      <c r="N443" s="8"/>
      <c r="O443" s="8"/>
      <c r="P443" s="8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</row>
    <row r="444" spans="10:74" s="7" customFormat="1">
      <c r="J444" s="8"/>
      <c r="K444" s="8"/>
      <c r="L444" s="8"/>
      <c r="M444" s="8"/>
      <c r="N444" s="8"/>
      <c r="O444" s="8"/>
      <c r="P444" s="8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</row>
    <row r="445" spans="10:74" s="7" customFormat="1">
      <c r="J445" s="8"/>
      <c r="K445" s="8"/>
      <c r="L445" s="8"/>
      <c r="M445" s="8"/>
      <c r="N445" s="8"/>
      <c r="O445" s="8"/>
      <c r="P445" s="8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</row>
    <row r="446" spans="10:74" s="7" customFormat="1">
      <c r="J446" s="8"/>
      <c r="K446" s="8"/>
      <c r="L446" s="8"/>
      <c r="M446" s="8"/>
      <c r="N446" s="8"/>
      <c r="O446" s="8"/>
      <c r="P446" s="8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</row>
    <row r="447" spans="10:74" s="7" customFormat="1">
      <c r="J447" s="8"/>
      <c r="K447" s="8"/>
      <c r="L447" s="8"/>
      <c r="M447" s="8"/>
      <c r="N447" s="8"/>
      <c r="O447" s="8"/>
      <c r="P447" s="8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</row>
    <row r="448" spans="10:74" s="7" customFormat="1">
      <c r="J448" s="8"/>
      <c r="K448" s="8"/>
      <c r="L448" s="8"/>
      <c r="M448" s="8"/>
      <c r="N448" s="8"/>
      <c r="O448" s="8"/>
      <c r="P448" s="8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</row>
    <row r="449" spans="10:74" s="7" customFormat="1">
      <c r="J449" s="8"/>
      <c r="K449" s="8"/>
      <c r="L449" s="8"/>
      <c r="M449" s="8"/>
      <c r="N449" s="8"/>
      <c r="O449" s="8"/>
      <c r="P449" s="8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</row>
    <row r="450" spans="10:74" s="7" customFormat="1">
      <c r="J450" s="8"/>
      <c r="K450" s="8"/>
      <c r="L450" s="8"/>
      <c r="M450" s="8"/>
      <c r="N450" s="8"/>
      <c r="O450" s="8"/>
      <c r="P450" s="8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</row>
    <row r="451" spans="10:74" s="7" customFormat="1">
      <c r="J451" s="8"/>
      <c r="K451" s="8"/>
      <c r="L451" s="8"/>
      <c r="M451" s="8"/>
      <c r="N451" s="8"/>
      <c r="O451" s="8"/>
      <c r="P451" s="8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</row>
    <row r="452" spans="10:74" s="7" customFormat="1">
      <c r="J452" s="8"/>
      <c r="K452" s="8"/>
      <c r="L452" s="8"/>
      <c r="M452" s="8"/>
      <c r="N452" s="8"/>
      <c r="O452" s="8"/>
      <c r="P452" s="8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</row>
    <row r="453" spans="10:74" s="7" customFormat="1">
      <c r="J453" s="8"/>
      <c r="K453" s="8"/>
      <c r="L453" s="8"/>
      <c r="M453" s="8"/>
      <c r="N453" s="8"/>
      <c r="O453" s="8"/>
      <c r="P453" s="8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</row>
    <row r="454" spans="10:74" s="7" customFormat="1">
      <c r="J454" s="8"/>
      <c r="K454" s="8"/>
      <c r="L454" s="8"/>
      <c r="M454" s="8"/>
      <c r="N454" s="8"/>
      <c r="O454" s="8"/>
      <c r="P454" s="8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</row>
    <row r="455" spans="10:74" s="7" customFormat="1">
      <c r="J455" s="8"/>
      <c r="K455" s="8"/>
      <c r="L455" s="8"/>
      <c r="M455" s="8"/>
      <c r="N455" s="8"/>
      <c r="O455" s="8"/>
      <c r="P455" s="8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</row>
    <row r="456" spans="10:74" s="7" customFormat="1">
      <c r="J456" s="8"/>
      <c r="K456" s="8"/>
      <c r="L456" s="8"/>
      <c r="M456" s="8"/>
      <c r="N456" s="8"/>
      <c r="O456" s="8"/>
      <c r="P456" s="8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</row>
    <row r="457" spans="10:74" s="7" customFormat="1">
      <c r="J457" s="8"/>
      <c r="K457" s="8"/>
      <c r="L457" s="8"/>
      <c r="M457" s="8"/>
      <c r="N457" s="8"/>
      <c r="O457" s="8"/>
      <c r="P457" s="8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</row>
    <row r="458" spans="10:74" s="7" customFormat="1">
      <c r="J458" s="8"/>
      <c r="K458" s="8"/>
      <c r="L458" s="8"/>
      <c r="M458" s="8"/>
      <c r="N458" s="8"/>
      <c r="O458" s="8"/>
      <c r="P458" s="8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</row>
    <row r="459" spans="10:74" s="7" customFormat="1">
      <c r="J459" s="8"/>
      <c r="K459" s="8"/>
      <c r="L459" s="8"/>
      <c r="M459" s="8"/>
      <c r="N459" s="8"/>
      <c r="O459" s="8"/>
      <c r="P459" s="8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</row>
    <row r="460" spans="10:74" s="7" customFormat="1">
      <c r="J460" s="8"/>
      <c r="K460" s="8"/>
      <c r="L460" s="8"/>
      <c r="M460" s="8"/>
      <c r="N460" s="8"/>
      <c r="O460" s="8"/>
      <c r="P460" s="8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</row>
    <row r="461" spans="10:74" s="7" customFormat="1">
      <c r="J461" s="8"/>
      <c r="K461" s="8"/>
      <c r="L461" s="8"/>
      <c r="M461" s="8"/>
      <c r="N461" s="8"/>
      <c r="O461" s="8"/>
      <c r="P461" s="8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</row>
    <row r="462" spans="10:74" s="7" customFormat="1">
      <c r="J462" s="8"/>
      <c r="K462" s="8"/>
      <c r="L462" s="8"/>
      <c r="M462" s="8"/>
      <c r="N462" s="8"/>
      <c r="O462" s="8"/>
      <c r="P462" s="8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</row>
    <row r="463" spans="10:74" s="7" customFormat="1">
      <c r="J463" s="8"/>
      <c r="K463" s="8"/>
      <c r="L463" s="8"/>
      <c r="M463" s="8"/>
      <c r="N463" s="8"/>
      <c r="O463" s="8"/>
      <c r="P463" s="8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</row>
    <row r="464" spans="10:74" s="7" customFormat="1">
      <c r="J464" s="8"/>
      <c r="K464" s="8"/>
      <c r="L464" s="8"/>
      <c r="M464" s="8"/>
      <c r="N464" s="8"/>
      <c r="O464" s="8"/>
      <c r="P464" s="8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</row>
  </sheetData>
  <sheetProtection password="E60D" sheet="1" objects="1" scenarios="1"/>
  <mergeCells count="24">
    <mergeCell ref="Q11:X11"/>
    <mergeCell ref="Y11:Y12"/>
    <mergeCell ref="Z11:BV11"/>
    <mergeCell ref="P12:P13"/>
    <mergeCell ref="J12:J13"/>
    <mergeCell ref="K12:K13"/>
    <mergeCell ref="N12:N13"/>
    <mergeCell ref="O12:O13"/>
    <mergeCell ref="L12:L13"/>
    <mergeCell ref="J8:K8"/>
    <mergeCell ref="B9:I10"/>
    <mergeCell ref="B11:B15"/>
    <mergeCell ref="C11:C15"/>
    <mergeCell ref="D11:F12"/>
    <mergeCell ref="I11:I14"/>
    <mergeCell ref="J11:P11"/>
    <mergeCell ref="G11:H12"/>
    <mergeCell ref="M12:M13"/>
    <mergeCell ref="J7:K7"/>
    <mergeCell ref="J2:K2"/>
    <mergeCell ref="J3:K3"/>
    <mergeCell ref="J4:K4"/>
    <mergeCell ref="J5:K5"/>
    <mergeCell ref="J6:K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1:L119"/>
  <sheetViews>
    <sheetView workbookViewId="0">
      <selection activeCell="D16" sqref="D16"/>
    </sheetView>
  </sheetViews>
  <sheetFormatPr defaultRowHeight="15"/>
  <cols>
    <col min="1" max="1" width="9.140625" style="141"/>
    <col min="2" max="2" width="12.140625" style="229" customWidth="1"/>
    <col min="3" max="3" width="15.5703125" style="141" customWidth="1"/>
    <col min="4" max="4" width="92.28515625" style="230" customWidth="1"/>
    <col min="5" max="7" width="9.140625" style="141"/>
    <col min="8" max="8" width="12" style="141" customWidth="1"/>
    <col min="9" max="9" width="9.5703125" style="266" bestFit="1" customWidth="1"/>
    <col min="10" max="16384" width="9.140625" style="141"/>
  </cols>
  <sheetData>
    <row r="1" spans="2:9">
      <c r="B1" s="416"/>
      <c r="C1" s="417"/>
      <c r="D1" s="417"/>
      <c r="E1" s="417"/>
      <c r="F1" s="417"/>
      <c r="G1" s="417"/>
      <c r="H1" s="418"/>
    </row>
    <row r="2" spans="2:9" ht="45">
      <c r="B2" s="419" t="s">
        <v>319</v>
      </c>
      <c r="C2" s="420"/>
      <c r="D2" s="142" t="s">
        <v>161</v>
      </c>
      <c r="E2" s="236">
        <v>200</v>
      </c>
      <c r="F2" s="143" t="s">
        <v>162</v>
      </c>
      <c r="G2" s="144" t="s">
        <v>163</v>
      </c>
      <c r="H2" s="145">
        <v>1</v>
      </c>
    </row>
    <row r="3" spans="2:9">
      <c r="B3" s="419"/>
      <c r="C3" s="420"/>
      <c r="D3" s="420" t="s">
        <v>164</v>
      </c>
      <c r="E3" s="420"/>
      <c r="F3" s="420"/>
      <c r="G3" s="420"/>
      <c r="H3" s="421"/>
    </row>
    <row r="4" spans="2:9">
      <c r="B4" s="419"/>
      <c r="C4" s="420"/>
      <c r="D4" s="420" t="s">
        <v>165</v>
      </c>
      <c r="E4" s="420"/>
      <c r="F4" s="420"/>
      <c r="G4" s="420"/>
      <c r="H4" s="421"/>
    </row>
    <row r="5" spans="2:9">
      <c r="B5" s="422" t="s">
        <v>166</v>
      </c>
      <c r="C5" s="423"/>
      <c r="D5" s="146"/>
      <c r="E5" s="420" t="s">
        <v>167</v>
      </c>
      <c r="F5" s="420"/>
      <c r="G5" s="142" t="s">
        <v>168</v>
      </c>
      <c r="H5" s="147">
        <v>0.3</v>
      </c>
    </row>
    <row r="6" spans="2:9" ht="14.25" customHeight="1">
      <c r="B6" s="407"/>
      <c r="C6" s="408"/>
      <c r="D6" s="148"/>
      <c r="E6" s="409"/>
      <c r="F6" s="410"/>
      <c r="G6" s="149"/>
      <c r="H6" s="150"/>
    </row>
    <row r="7" spans="2:9" ht="9" customHeight="1">
      <c r="B7" s="411" t="s">
        <v>169</v>
      </c>
      <c r="C7" s="396" t="s">
        <v>170</v>
      </c>
      <c r="D7" s="412" t="s">
        <v>171</v>
      </c>
      <c r="E7" s="396" t="s">
        <v>172</v>
      </c>
      <c r="F7" s="396" t="s">
        <v>173</v>
      </c>
      <c r="G7" s="396" t="s">
        <v>311</v>
      </c>
      <c r="H7" s="397" t="s">
        <v>174</v>
      </c>
    </row>
    <row r="8" spans="2:9" ht="9" customHeight="1">
      <c r="B8" s="411"/>
      <c r="C8" s="396"/>
      <c r="D8" s="413"/>
      <c r="E8" s="415"/>
      <c r="F8" s="396"/>
      <c r="G8" s="396"/>
      <c r="H8" s="397"/>
    </row>
    <row r="9" spans="2:9" ht="6.75" customHeight="1">
      <c r="B9" s="411"/>
      <c r="C9" s="396"/>
      <c r="D9" s="414"/>
      <c r="E9" s="415"/>
      <c r="F9" s="396"/>
      <c r="G9" s="396"/>
      <c r="H9" s="397"/>
    </row>
    <row r="10" spans="2:9" ht="19.5" customHeight="1">
      <c r="B10" s="151" t="s">
        <v>175</v>
      </c>
      <c r="C10" s="152"/>
      <c r="D10" s="153" t="s">
        <v>176</v>
      </c>
      <c r="E10" s="154"/>
      <c r="F10" s="154"/>
      <c r="G10" s="154"/>
      <c r="H10" s="155">
        <f>SUM(H11:H12)</f>
        <v>1404</v>
      </c>
      <c r="I10" s="265">
        <f t="shared" ref="I10:I72" si="0">(((H10-$H$112)*100)/$H$112)+100</f>
        <v>0.87801854509548605</v>
      </c>
    </row>
    <row r="11" spans="2:9" ht="17.25" customHeight="1">
      <c r="B11" s="156" t="s">
        <v>177</v>
      </c>
      <c r="C11" s="157">
        <v>85422</v>
      </c>
      <c r="D11" s="181" t="s">
        <v>312</v>
      </c>
      <c r="E11" s="158" t="s">
        <v>162</v>
      </c>
      <c r="F11" s="159">
        <v>5.85</v>
      </c>
      <c r="G11" s="235">
        <v>200</v>
      </c>
      <c r="H11" s="160">
        <f>(F11*G11)</f>
        <v>1170</v>
      </c>
      <c r="I11" s="265"/>
    </row>
    <row r="12" spans="2:9" ht="17.25" customHeight="1">
      <c r="B12" s="156" t="s">
        <v>178</v>
      </c>
      <c r="C12" s="157" t="s">
        <v>314</v>
      </c>
      <c r="D12" s="181" t="s">
        <v>313</v>
      </c>
      <c r="E12" s="158" t="s">
        <v>162</v>
      </c>
      <c r="F12" s="159">
        <v>1.17</v>
      </c>
      <c r="G12" s="235">
        <v>200</v>
      </c>
      <c r="H12" s="160">
        <f>(F12*G12)</f>
        <v>234</v>
      </c>
      <c r="I12" s="265"/>
    </row>
    <row r="13" spans="2:9" ht="15.75">
      <c r="B13" s="169"/>
      <c r="C13" s="170"/>
      <c r="D13" s="166"/>
      <c r="E13" s="171"/>
      <c r="F13" s="172"/>
      <c r="G13" s="164"/>
      <c r="H13" s="160"/>
      <c r="I13" s="265"/>
    </row>
    <row r="14" spans="2:9" ht="17.25" customHeight="1">
      <c r="B14" s="151" t="s">
        <v>179</v>
      </c>
      <c r="C14" s="152"/>
      <c r="D14" s="153" t="s">
        <v>180</v>
      </c>
      <c r="E14" s="154"/>
      <c r="F14" s="154"/>
      <c r="G14" s="154"/>
      <c r="H14" s="155">
        <f>SUM(H15:H17)</f>
        <v>52408.800000000003</v>
      </c>
      <c r="I14" s="265">
        <f t="shared" si="0"/>
        <v>32.774856357692741</v>
      </c>
    </row>
    <row r="15" spans="2:9" ht="15" customHeight="1">
      <c r="B15" s="173" t="s">
        <v>181</v>
      </c>
      <c r="C15" s="162">
        <v>2707</v>
      </c>
      <c r="D15" s="181" t="s">
        <v>182</v>
      </c>
      <c r="E15" s="168" t="s">
        <v>183</v>
      </c>
      <c r="F15" s="174">
        <v>97.48</v>
      </c>
      <c r="G15" s="175">
        <v>240</v>
      </c>
      <c r="H15" s="160">
        <f t="shared" ref="H15:H58" si="1">(F15*G15)</f>
        <v>23395.200000000001</v>
      </c>
      <c r="I15" s="265"/>
    </row>
    <row r="16" spans="2:9" ht="15" customHeight="1">
      <c r="B16" s="173" t="s">
        <v>184</v>
      </c>
      <c r="C16" s="162">
        <v>4083</v>
      </c>
      <c r="D16" s="181" t="s">
        <v>284</v>
      </c>
      <c r="E16" s="168" t="s">
        <v>183</v>
      </c>
      <c r="F16" s="174">
        <v>20.61</v>
      </c>
      <c r="G16" s="175">
        <v>528</v>
      </c>
      <c r="H16" s="160">
        <f t="shared" si="1"/>
        <v>10882.08</v>
      </c>
      <c r="I16" s="265"/>
    </row>
    <row r="17" spans="2:11" ht="15" customHeight="1">
      <c r="B17" s="173" t="s">
        <v>185</v>
      </c>
      <c r="C17" s="162">
        <v>4069</v>
      </c>
      <c r="D17" s="181" t="s">
        <v>285</v>
      </c>
      <c r="E17" s="168" t="s">
        <v>183</v>
      </c>
      <c r="F17" s="174">
        <v>34.340000000000003</v>
      </c>
      <c r="G17" s="175">
        <v>528</v>
      </c>
      <c r="H17" s="160">
        <f t="shared" ref="H17" si="2">(F17*G17)</f>
        <v>18131.52</v>
      </c>
      <c r="I17" s="265"/>
    </row>
    <row r="18" spans="2:11" ht="15" customHeight="1">
      <c r="B18" s="169"/>
      <c r="C18" s="170"/>
      <c r="D18" s="167"/>
      <c r="E18" s="179"/>
      <c r="F18" s="171"/>
      <c r="G18" s="171"/>
      <c r="H18" s="160"/>
      <c r="I18" s="265"/>
    </row>
    <row r="19" spans="2:11" ht="15.75" customHeight="1">
      <c r="B19" s="151" t="s">
        <v>187</v>
      </c>
      <c r="C19" s="152"/>
      <c r="D19" s="153" t="s">
        <v>188</v>
      </c>
      <c r="E19" s="154"/>
      <c r="F19" s="154"/>
      <c r="G19" s="154"/>
      <c r="H19" s="155">
        <f>SUM(H20:H21)</f>
        <v>85.501219499999991</v>
      </c>
      <c r="I19" s="265">
        <f t="shared" si="0"/>
        <v>5.3469840704607918E-2</v>
      </c>
      <c r="K19" s="180"/>
    </row>
    <row r="20" spans="2:11" ht="15" customHeight="1">
      <c r="B20" s="173" t="s">
        <v>189</v>
      </c>
      <c r="C20" s="162">
        <v>93358</v>
      </c>
      <c r="D20" s="163" t="s">
        <v>190</v>
      </c>
      <c r="E20" s="168" t="s">
        <v>191</v>
      </c>
      <c r="F20" s="159">
        <v>57.91</v>
      </c>
      <c r="G20" s="165">
        <f>32.81*0.15*0.3</f>
        <v>1.47645</v>
      </c>
      <c r="H20" s="160">
        <f>(F20*G20)</f>
        <v>85.501219499999991</v>
      </c>
      <c r="I20" s="265"/>
    </row>
    <row r="21" spans="2:11" ht="15" customHeight="1">
      <c r="B21" s="173" t="s">
        <v>192</v>
      </c>
      <c r="C21" s="162">
        <v>55835</v>
      </c>
      <c r="D21" s="181" t="s">
        <v>286</v>
      </c>
      <c r="E21" s="174" t="s">
        <v>191</v>
      </c>
      <c r="F21" s="174">
        <v>51.24</v>
      </c>
      <c r="G21" s="175"/>
      <c r="H21" s="160">
        <f>(F21*G21)</f>
        <v>0</v>
      </c>
      <c r="I21" s="265"/>
    </row>
    <row r="22" spans="2:11" ht="15" customHeight="1">
      <c r="B22" s="182"/>
      <c r="C22" s="170"/>
      <c r="D22" s="167"/>
      <c r="E22" s="171"/>
      <c r="F22" s="171"/>
      <c r="G22" s="171"/>
      <c r="H22" s="160"/>
      <c r="I22" s="265"/>
    </row>
    <row r="23" spans="2:11" ht="18.75" customHeight="1">
      <c r="B23" s="151">
        <v>5</v>
      </c>
      <c r="C23" s="152"/>
      <c r="D23" s="153" t="s">
        <v>193</v>
      </c>
      <c r="E23" s="154"/>
      <c r="F23" s="154"/>
      <c r="G23" s="154"/>
      <c r="H23" s="155">
        <f>SUM(H24:H27)</f>
        <v>3690.7470000000003</v>
      </c>
      <c r="I23" s="265">
        <f t="shared" si="0"/>
        <v>2.3080799937717558</v>
      </c>
    </row>
    <row r="24" spans="2:11" ht="16.5" customHeight="1">
      <c r="B24" s="173" t="s">
        <v>194</v>
      </c>
      <c r="C24" s="162">
        <v>96523</v>
      </c>
      <c r="D24" s="181" t="s">
        <v>315</v>
      </c>
      <c r="E24" s="174" t="s">
        <v>191</v>
      </c>
      <c r="F24" s="159">
        <v>68.17</v>
      </c>
      <c r="G24" s="165">
        <f>SUM(Pilares!C15:C84)*0.18</f>
        <v>1.6199999999999999</v>
      </c>
      <c r="H24" s="160">
        <f>(F24*G24)</f>
        <v>110.4354</v>
      </c>
      <c r="I24" s="265"/>
    </row>
    <row r="25" spans="2:11" ht="27" customHeight="1">
      <c r="B25" s="173" t="s">
        <v>195</v>
      </c>
      <c r="C25" s="162">
        <v>96529</v>
      </c>
      <c r="D25" s="181" t="s">
        <v>316</v>
      </c>
      <c r="E25" s="168" t="s">
        <v>162</v>
      </c>
      <c r="F25" s="177">
        <v>224.11</v>
      </c>
      <c r="G25" s="178">
        <f>SUM(Pilares!C15:C84)*(0.6*4*0.4)</f>
        <v>8.64</v>
      </c>
      <c r="H25" s="160">
        <f>(F25*G25)</f>
        <v>1936.3104000000003</v>
      </c>
      <c r="I25" s="265"/>
    </row>
    <row r="26" spans="2:11" ht="15" customHeight="1">
      <c r="B26" s="173" t="s">
        <v>196</v>
      </c>
      <c r="C26" s="162">
        <v>96545</v>
      </c>
      <c r="D26" s="181" t="s">
        <v>317</v>
      </c>
      <c r="E26" s="168" t="s">
        <v>205</v>
      </c>
      <c r="F26" s="177">
        <v>11.3</v>
      </c>
      <c r="G26" s="178">
        <f>SUM(Pilares!C15:C84)*11</f>
        <v>99</v>
      </c>
      <c r="H26" s="160">
        <f>(F26*G26)</f>
        <v>1118.7</v>
      </c>
      <c r="I26" s="265"/>
    </row>
    <row r="27" spans="2:11" ht="27" customHeight="1">
      <c r="B27" s="173" t="s">
        <v>197</v>
      </c>
      <c r="C27" s="162">
        <v>96558</v>
      </c>
      <c r="D27" s="181" t="s">
        <v>318</v>
      </c>
      <c r="E27" s="174" t="s">
        <v>191</v>
      </c>
      <c r="F27" s="177">
        <v>324.26</v>
      </c>
      <c r="G27" s="178">
        <f>G24</f>
        <v>1.6199999999999999</v>
      </c>
      <c r="H27" s="160">
        <f>(F27*G27)</f>
        <v>525.30119999999999</v>
      </c>
      <c r="I27" s="265"/>
    </row>
    <row r="28" spans="2:11" ht="15" customHeight="1">
      <c r="B28" s="183"/>
      <c r="C28" s="184"/>
      <c r="D28" s="185"/>
      <c r="E28" s="186"/>
      <c r="F28" s="186"/>
      <c r="G28" s="186"/>
      <c r="H28" s="160"/>
      <c r="I28" s="265"/>
    </row>
    <row r="29" spans="2:11" ht="15" customHeight="1">
      <c r="B29" s="151" t="s">
        <v>198</v>
      </c>
      <c r="C29" s="152"/>
      <c r="D29" s="153" t="s">
        <v>199</v>
      </c>
      <c r="E29" s="154"/>
      <c r="F29" s="154"/>
      <c r="G29" s="154"/>
      <c r="H29" s="155">
        <f>SUM(H30:H36)</f>
        <v>12010.636894400001</v>
      </c>
      <c r="I29" s="265">
        <f t="shared" si="0"/>
        <v>7.5110839969311343</v>
      </c>
    </row>
    <row r="30" spans="2:11" ht="15" customHeight="1">
      <c r="B30" s="161" t="s">
        <v>200</v>
      </c>
      <c r="C30" s="162" t="s">
        <v>296</v>
      </c>
      <c r="D30" s="163" t="s">
        <v>283</v>
      </c>
      <c r="E30" s="168" t="s">
        <v>162</v>
      </c>
      <c r="F30" s="159">
        <v>70.400000000000006</v>
      </c>
      <c r="G30" s="165">
        <f>Laje!G14</f>
        <v>44.843800000000002</v>
      </c>
      <c r="H30" s="160">
        <f>(F30*G30)</f>
        <v>3157.0035200000002</v>
      </c>
      <c r="I30" s="265"/>
    </row>
    <row r="31" spans="2:11" ht="27.75" customHeight="1">
      <c r="B31" s="161" t="s">
        <v>201</v>
      </c>
      <c r="C31" s="162">
        <v>92762</v>
      </c>
      <c r="D31" s="163" t="s">
        <v>288</v>
      </c>
      <c r="E31" s="168" t="s">
        <v>205</v>
      </c>
      <c r="F31" s="159">
        <v>8.07</v>
      </c>
      <c r="G31" s="165">
        <f>Pilares!R14</f>
        <v>62.193599999999989</v>
      </c>
      <c r="H31" s="160">
        <f t="shared" ref="H31:H36" si="3">(F31*G31)</f>
        <v>501.90235199999995</v>
      </c>
      <c r="I31" s="265"/>
    </row>
    <row r="32" spans="2:11" ht="15" customHeight="1">
      <c r="B32" s="161" t="s">
        <v>203</v>
      </c>
      <c r="C32" s="162">
        <v>92263</v>
      </c>
      <c r="D32" s="163" t="s">
        <v>287</v>
      </c>
      <c r="E32" s="168" t="s">
        <v>162</v>
      </c>
      <c r="F32" s="159">
        <v>86.69</v>
      </c>
      <c r="G32" s="165">
        <f>Pilares!H14</f>
        <v>22.679999999999996</v>
      </c>
      <c r="H32" s="160">
        <f t="shared" si="3"/>
        <v>1966.1291999999996</v>
      </c>
      <c r="I32" s="265"/>
    </row>
    <row r="33" spans="2:9" ht="15" customHeight="1">
      <c r="B33" s="161" t="s">
        <v>204</v>
      </c>
      <c r="C33" s="162">
        <v>92722</v>
      </c>
      <c r="D33" s="163" t="s">
        <v>294</v>
      </c>
      <c r="E33" s="168" t="s">
        <v>191</v>
      </c>
      <c r="F33" s="159">
        <v>309.69</v>
      </c>
      <c r="G33" s="165">
        <f>Pilares!G14</f>
        <v>1.1339999999999999</v>
      </c>
      <c r="H33" s="160">
        <f t="shared" si="3"/>
        <v>351.18845999999996</v>
      </c>
      <c r="I33" s="265"/>
    </row>
    <row r="34" spans="2:9" ht="27" customHeight="1">
      <c r="B34" s="161" t="s">
        <v>290</v>
      </c>
      <c r="C34" s="162">
        <v>92762</v>
      </c>
      <c r="D34" s="163" t="s">
        <v>289</v>
      </c>
      <c r="E34" s="168" t="s">
        <v>205</v>
      </c>
      <c r="F34" s="159">
        <v>8.07</v>
      </c>
      <c r="G34" s="165">
        <f>'Viga '!R14</f>
        <v>201.24072000000001</v>
      </c>
      <c r="H34" s="160">
        <f t="shared" si="3"/>
        <v>1624.0126104000001</v>
      </c>
      <c r="I34" s="265"/>
    </row>
    <row r="35" spans="2:9" ht="15" customHeight="1">
      <c r="B35" s="161" t="s">
        <v>291</v>
      </c>
      <c r="C35" s="162">
        <v>92265</v>
      </c>
      <c r="D35" s="163" t="s">
        <v>293</v>
      </c>
      <c r="E35" s="168" t="s">
        <v>162</v>
      </c>
      <c r="F35" s="159">
        <v>66.19</v>
      </c>
      <c r="G35" s="165">
        <f>'Viga '!H14</f>
        <v>48.923999999999992</v>
      </c>
      <c r="H35" s="160">
        <f t="shared" si="3"/>
        <v>3238.2795599999995</v>
      </c>
      <c r="I35" s="265"/>
    </row>
    <row r="36" spans="2:9" ht="15" customHeight="1">
      <c r="B36" s="161" t="s">
        <v>292</v>
      </c>
      <c r="C36" s="162">
        <v>92731</v>
      </c>
      <c r="D36" s="163" t="s">
        <v>295</v>
      </c>
      <c r="E36" s="168" t="s">
        <v>191</v>
      </c>
      <c r="F36" s="159">
        <v>319.44</v>
      </c>
      <c r="G36" s="165">
        <f>'Viga '!G14</f>
        <v>3.6692999999999998</v>
      </c>
      <c r="H36" s="160">
        <f t="shared" si="3"/>
        <v>1172.1211919999998</v>
      </c>
      <c r="I36" s="265"/>
    </row>
    <row r="37" spans="2:9" ht="15" customHeight="1">
      <c r="B37" s="161"/>
      <c r="C37" s="162"/>
      <c r="D37" s="187"/>
      <c r="E37" s="168"/>
      <c r="F37" s="159"/>
      <c r="G37" s="159"/>
      <c r="H37" s="160"/>
      <c r="I37" s="265"/>
    </row>
    <row r="38" spans="2:9" ht="24" customHeight="1">
      <c r="B38" s="151" t="s">
        <v>206</v>
      </c>
      <c r="C38" s="152"/>
      <c r="D38" s="153" t="s">
        <v>300</v>
      </c>
      <c r="E38" s="154"/>
      <c r="F38" s="154"/>
      <c r="G38" s="154"/>
      <c r="H38" s="155">
        <f>SUM(H39:H41)</f>
        <v>12708.407800000001</v>
      </c>
      <c r="I38" s="265">
        <f t="shared" si="0"/>
        <v>7.9474485235300421</v>
      </c>
    </row>
    <row r="39" spans="2:9" ht="39" customHeight="1">
      <c r="B39" s="161" t="s">
        <v>207</v>
      </c>
      <c r="C39" s="162">
        <v>87496</v>
      </c>
      <c r="D39" s="166" t="s">
        <v>346</v>
      </c>
      <c r="E39" s="168" t="s">
        <v>162</v>
      </c>
      <c r="F39" s="159">
        <v>65.33</v>
      </c>
      <c r="G39" s="165">
        <f>Tijolo!P16</f>
        <v>145.15600000000001</v>
      </c>
      <c r="H39" s="160">
        <f>(F39*G39)</f>
        <v>9483.0414799999999</v>
      </c>
      <c r="I39" s="265"/>
    </row>
    <row r="40" spans="2:9" ht="16.5" customHeight="1">
      <c r="B40" s="161" t="s">
        <v>297</v>
      </c>
      <c r="C40" s="162">
        <v>87879</v>
      </c>
      <c r="D40" s="166" t="s">
        <v>299</v>
      </c>
      <c r="E40" s="168" t="s">
        <v>162</v>
      </c>
      <c r="F40" s="159">
        <v>2.85</v>
      </c>
      <c r="G40" s="165">
        <f>Chapisco!N16</f>
        <v>145.15600000000001</v>
      </c>
      <c r="H40" s="160">
        <f t="shared" ref="H40:H41" si="4">(F40*G40)</f>
        <v>413.69460000000004</v>
      </c>
      <c r="I40" s="265"/>
    </row>
    <row r="41" spans="2:9" ht="16.5" customHeight="1">
      <c r="B41" s="161" t="s">
        <v>298</v>
      </c>
      <c r="C41" s="162">
        <v>87545</v>
      </c>
      <c r="D41" s="166" t="s">
        <v>347</v>
      </c>
      <c r="E41" s="168" t="s">
        <v>162</v>
      </c>
      <c r="F41" s="159">
        <v>19.37</v>
      </c>
      <c r="G41" s="165">
        <f>Reboco!N16</f>
        <v>145.15600000000001</v>
      </c>
      <c r="H41" s="160">
        <f t="shared" si="4"/>
        <v>2811.6717200000003</v>
      </c>
      <c r="I41" s="265"/>
    </row>
    <row r="42" spans="2:9" ht="15" customHeight="1">
      <c r="B42" s="183"/>
      <c r="C42" s="184"/>
      <c r="D42" s="185"/>
      <c r="E42" s="186"/>
      <c r="F42" s="186"/>
      <c r="G42" s="186"/>
      <c r="H42" s="160"/>
      <c r="I42" s="265"/>
    </row>
    <row r="43" spans="2:9" ht="19.5" customHeight="1">
      <c r="B43" s="151" t="s">
        <v>208</v>
      </c>
      <c r="C43" s="152"/>
      <c r="D43" s="153" t="s">
        <v>209</v>
      </c>
      <c r="E43" s="154"/>
      <c r="F43" s="154"/>
      <c r="G43" s="154"/>
      <c r="H43" s="155">
        <f>SUM(H44:H46)</f>
        <v>5712.84695175245</v>
      </c>
      <c r="I43" s="265">
        <f t="shared" si="0"/>
        <v>3.5726392941103171</v>
      </c>
    </row>
    <row r="44" spans="2:9" ht="15" customHeight="1">
      <c r="B44" s="188" t="s">
        <v>210</v>
      </c>
      <c r="C44" s="189">
        <v>92540</v>
      </c>
      <c r="D44" s="163" t="s">
        <v>211</v>
      </c>
      <c r="E44" s="168" t="s">
        <v>162</v>
      </c>
      <c r="F44" s="159">
        <f>[1]MemCalc2Q!M52</f>
        <v>59.389199999999988</v>
      </c>
      <c r="G44" s="165">
        <f>Telhado!I15</f>
        <v>50.994284113960369</v>
      </c>
      <c r="H44" s="160">
        <f t="shared" si="1"/>
        <v>3028.5097381008145</v>
      </c>
      <c r="I44" s="265"/>
    </row>
    <row r="45" spans="2:9" ht="31.5" customHeight="1">
      <c r="B45" s="188" t="s">
        <v>212</v>
      </c>
      <c r="C45" s="162">
        <v>94201</v>
      </c>
      <c r="D45" s="163" t="s">
        <v>301</v>
      </c>
      <c r="E45" s="168" t="s">
        <v>162</v>
      </c>
      <c r="F45" s="159">
        <v>45.03</v>
      </c>
      <c r="G45" s="165">
        <f>Telhado!I15</f>
        <v>50.994284113960369</v>
      </c>
      <c r="H45" s="160">
        <f t="shared" si="1"/>
        <v>2296.2726136516353</v>
      </c>
      <c r="I45" s="265"/>
    </row>
    <row r="46" spans="2:9" ht="15" customHeight="1">
      <c r="B46" s="188" t="s">
        <v>213</v>
      </c>
      <c r="C46" s="162">
        <v>94219</v>
      </c>
      <c r="D46" s="163" t="s">
        <v>214</v>
      </c>
      <c r="E46" s="168" t="s">
        <v>202</v>
      </c>
      <c r="F46" s="159">
        <v>24.53</v>
      </c>
      <c r="G46" s="165">
        <f>SUM(Telhado!E16:E165)</f>
        <v>15.82</v>
      </c>
      <c r="H46" s="160">
        <f>(F46*G46)</f>
        <v>388.06460000000004</v>
      </c>
      <c r="I46" s="265"/>
    </row>
    <row r="47" spans="2:9" ht="15" customHeight="1">
      <c r="B47" s="183"/>
      <c r="C47" s="184"/>
      <c r="D47" s="185"/>
      <c r="E47" s="186"/>
      <c r="F47" s="186"/>
      <c r="G47" s="186"/>
      <c r="H47" s="160"/>
      <c r="I47" s="265"/>
    </row>
    <row r="48" spans="2:9" ht="22.5" customHeight="1">
      <c r="B48" s="151" t="s">
        <v>215</v>
      </c>
      <c r="C48" s="152"/>
      <c r="D48" s="153" t="s">
        <v>216</v>
      </c>
      <c r="E48" s="154"/>
      <c r="F48" s="154"/>
      <c r="G48" s="154"/>
      <c r="H48" s="155">
        <f>SUM(H49:H58)</f>
        <v>2156.8700000000003</v>
      </c>
      <c r="I48" s="265">
        <f t="shared" si="0"/>
        <v>1.3488403556695943</v>
      </c>
    </row>
    <row r="49" spans="2:10" ht="15" customHeight="1">
      <c r="B49" s="169" t="s">
        <v>217</v>
      </c>
      <c r="C49" s="189">
        <v>84402</v>
      </c>
      <c r="D49" s="163" t="s">
        <v>349</v>
      </c>
      <c r="E49" s="168" t="s">
        <v>186</v>
      </c>
      <c r="F49" s="190">
        <v>69.260000000000005</v>
      </c>
      <c r="G49" s="191">
        <v>1</v>
      </c>
      <c r="H49" s="160">
        <f t="shared" si="1"/>
        <v>69.260000000000005</v>
      </c>
      <c r="I49" s="265"/>
    </row>
    <row r="50" spans="2:10" ht="27.75" customHeight="1">
      <c r="B50" s="169" t="s">
        <v>218</v>
      </c>
      <c r="C50" s="189">
        <v>91844</v>
      </c>
      <c r="D50" s="163" t="s">
        <v>350</v>
      </c>
      <c r="E50" s="192" t="s">
        <v>202</v>
      </c>
      <c r="F50" s="190">
        <v>4.22</v>
      </c>
      <c r="G50" s="191">
        <v>100</v>
      </c>
      <c r="H50" s="160">
        <f t="shared" si="1"/>
        <v>422</v>
      </c>
      <c r="I50" s="265"/>
    </row>
    <row r="51" spans="2:10" ht="27" customHeight="1">
      <c r="B51" s="169" t="s">
        <v>219</v>
      </c>
      <c r="C51" s="189">
        <v>91854</v>
      </c>
      <c r="D51" s="163" t="s">
        <v>351</v>
      </c>
      <c r="E51" s="192" t="s">
        <v>202</v>
      </c>
      <c r="F51" s="190">
        <v>5.98</v>
      </c>
      <c r="G51" s="191">
        <v>0</v>
      </c>
      <c r="H51" s="160">
        <f t="shared" si="1"/>
        <v>0</v>
      </c>
      <c r="I51" s="265"/>
    </row>
    <row r="52" spans="2:10" ht="15" customHeight="1">
      <c r="B52" s="169" t="s">
        <v>220</v>
      </c>
      <c r="C52" s="189">
        <v>91926</v>
      </c>
      <c r="D52" s="163" t="s">
        <v>352</v>
      </c>
      <c r="E52" s="192" t="s">
        <v>202</v>
      </c>
      <c r="F52" s="190">
        <v>2.37</v>
      </c>
      <c r="G52" s="191">
        <v>300</v>
      </c>
      <c r="H52" s="160">
        <f t="shared" si="1"/>
        <v>711</v>
      </c>
      <c r="I52" s="265"/>
    </row>
    <row r="53" spans="2:10" ht="15" customHeight="1">
      <c r="B53" s="169" t="s">
        <v>221</v>
      </c>
      <c r="C53" s="189">
        <v>91930</v>
      </c>
      <c r="D53" s="163" t="s">
        <v>353</v>
      </c>
      <c r="E53" s="192" t="s">
        <v>202</v>
      </c>
      <c r="F53" s="190">
        <v>5.16</v>
      </c>
      <c r="G53" s="191">
        <v>50</v>
      </c>
      <c r="H53" s="160">
        <f t="shared" si="1"/>
        <v>258</v>
      </c>
      <c r="I53" s="265"/>
    </row>
    <row r="54" spans="2:10" ht="15" customHeight="1">
      <c r="B54" s="169" t="s">
        <v>222</v>
      </c>
      <c r="C54" s="189" t="s">
        <v>355</v>
      </c>
      <c r="D54" s="163" t="s">
        <v>354</v>
      </c>
      <c r="E54" s="192" t="s">
        <v>223</v>
      </c>
      <c r="F54" s="190">
        <v>13.45</v>
      </c>
      <c r="G54" s="191">
        <v>4</v>
      </c>
      <c r="H54" s="160">
        <f t="shared" si="1"/>
        <v>53.8</v>
      </c>
      <c r="I54" s="265"/>
    </row>
    <row r="55" spans="2:10" ht="15" customHeight="1">
      <c r="B55" s="169" t="s">
        <v>224</v>
      </c>
      <c r="C55" s="189">
        <v>91953</v>
      </c>
      <c r="D55" s="163" t="s">
        <v>356</v>
      </c>
      <c r="E55" s="192" t="s">
        <v>223</v>
      </c>
      <c r="F55" s="190">
        <v>18.95</v>
      </c>
      <c r="G55" s="191">
        <v>7</v>
      </c>
      <c r="H55" s="160">
        <f t="shared" si="1"/>
        <v>132.65</v>
      </c>
      <c r="I55" s="265"/>
    </row>
    <row r="56" spans="2:10" ht="15" customHeight="1">
      <c r="B56" s="169" t="s">
        <v>225</v>
      </c>
      <c r="C56" s="189">
        <v>91996</v>
      </c>
      <c r="D56" s="163" t="s">
        <v>357</v>
      </c>
      <c r="E56" s="192" t="s">
        <v>223</v>
      </c>
      <c r="F56" s="190">
        <v>22.46</v>
      </c>
      <c r="G56" s="191">
        <v>16</v>
      </c>
      <c r="H56" s="160">
        <f t="shared" si="1"/>
        <v>359.36</v>
      </c>
      <c r="I56" s="265"/>
    </row>
    <row r="57" spans="2:10" ht="15" customHeight="1">
      <c r="B57" s="169" t="s">
        <v>226</v>
      </c>
      <c r="C57" s="189">
        <v>91993</v>
      </c>
      <c r="D57" s="163" t="s">
        <v>358</v>
      </c>
      <c r="E57" s="192" t="s">
        <v>223</v>
      </c>
      <c r="F57" s="190">
        <v>30.43</v>
      </c>
      <c r="G57" s="191">
        <v>2</v>
      </c>
      <c r="H57" s="160">
        <f t="shared" si="1"/>
        <v>60.86</v>
      </c>
      <c r="I57" s="265"/>
    </row>
    <row r="58" spans="2:10" ht="15" customHeight="1">
      <c r="B58" s="169" t="s">
        <v>227</v>
      </c>
      <c r="C58" s="189">
        <v>93040</v>
      </c>
      <c r="D58" s="163" t="s">
        <v>359</v>
      </c>
      <c r="E58" s="192" t="s">
        <v>223</v>
      </c>
      <c r="F58" s="190">
        <v>14.99</v>
      </c>
      <c r="G58" s="191">
        <v>6</v>
      </c>
      <c r="H58" s="160">
        <f t="shared" si="1"/>
        <v>89.94</v>
      </c>
      <c r="I58" s="265"/>
    </row>
    <row r="59" spans="2:10" ht="15" customHeight="1">
      <c r="B59" s="193"/>
      <c r="C59" s="194"/>
      <c r="D59" s="195"/>
      <c r="E59" s="171"/>
      <c r="F59" s="171"/>
      <c r="G59" s="171"/>
      <c r="H59" s="160"/>
      <c r="I59" s="265"/>
    </row>
    <row r="60" spans="2:10" ht="18.75" customHeight="1">
      <c r="B60" s="151" t="s">
        <v>228</v>
      </c>
      <c r="C60" s="152"/>
      <c r="D60" s="153" t="s">
        <v>229</v>
      </c>
      <c r="E60" s="154"/>
      <c r="F60" s="154"/>
      <c r="G60" s="154"/>
      <c r="H60" s="155">
        <f>SUM(H61:H65)</f>
        <v>1239.57</v>
      </c>
      <c r="I60" s="265">
        <f t="shared" si="0"/>
        <v>0.77518906548719713</v>
      </c>
      <c r="J60" s="180"/>
    </row>
    <row r="61" spans="2:10" ht="27.75" customHeight="1">
      <c r="B61" s="188" t="s">
        <v>230</v>
      </c>
      <c r="C61" s="189">
        <v>89957</v>
      </c>
      <c r="D61" s="181" t="s">
        <v>370</v>
      </c>
      <c r="E61" s="196" t="s">
        <v>186</v>
      </c>
      <c r="F61" s="177">
        <v>96.27</v>
      </c>
      <c r="G61" s="178">
        <v>5</v>
      </c>
      <c r="H61" s="160">
        <f t="shared" ref="H61:H65" si="5">(F61*G61)</f>
        <v>481.34999999999997</v>
      </c>
      <c r="I61" s="265"/>
    </row>
    <row r="62" spans="2:10" ht="15" customHeight="1">
      <c r="B62" s="188" t="s">
        <v>231</v>
      </c>
      <c r="C62" s="189">
        <v>94494</v>
      </c>
      <c r="D62" s="176" t="s">
        <v>371</v>
      </c>
      <c r="E62" s="196" t="s">
        <v>186</v>
      </c>
      <c r="F62" s="196">
        <v>41.53</v>
      </c>
      <c r="G62" s="197">
        <v>1</v>
      </c>
      <c r="H62" s="160">
        <f t="shared" si="5"/>
        <v>41.53</v>
      </c>
      <c r="I62" s="265"/>
    </row>
    <row r="63" spans="2:10" ht="27" customHeight="1">
      <c r="B63" s="188" t="s">
        <v>232</v>
      </c>
      <c r="C63" s="189">
        <v>89985</v>
      </c>
      <c r="D63" s="176" t="s">
        <v>373</v>
      </c>
      <c r="E63" s="196" t="s">
        <v>186</v>
      </c>
      <c r="F63" s="196">
        <v>46.44</v>
      </c>
      <c r="G63" s="197">
        <v>1</v>
      </c>
      <c r="H63" s="160">
        <f t="shared" si="5"/>
        <v>46.44</v>
      </c>
      <c r="I63" s="265"/>
    </row>
    <row r="64" spans="2:10" ht="17.25" customHeight="1">
      <c r="B64" s="188" t="s">
        <v>376</v>
      </c>
      <c r="C64" s="189">
        <v>88503</v>
      </c>
      <c r="D64" s="176" t="s">
        <v>375</v>
      </c>
      <c r="E64" s="196" t="s">
        <v>186</v>
      </c>
      <c r="F64" s="196">
        <v>670.25</v>
      </c>
      <c r="G64" s="197">
        <v>1</v>
      </c>
      <c r="H64" s="160">
        <f t="shared" si="5"/>
        <v>670.25</v>
      </c>
      <c r="I64" s="265"/>
    </row>
    <row r="65" spans="2:9" ht="17.25" customHeight="1">
      <c r="B65" s="188" t="s">
        <v>377</v>
      </c>
      <c r="C65" s="189">
        <v>88504</v>
      </c>
      <c r="D65" s="176" t="s">
        <v>378</v>
      </c>
      <c r="E65" s="196" t="s">
        <v>186</v>
      </c>
      <c r="F65" s="196">
        <v>542.70000000000005</v>
      </c>
      <c r="G65" s="197"/>
      <c r="H65" s="160">
        <f t="shared" si="5"/>
        <v>0</v>
      </c>
      <c r="I65" s="265"/>
    </row>
    <row r="66" spans="2:9" ht="15" customHeight="1">
      <c r="B66" s="188"/>
      <c r="C66" s="189"/>
      <c r="D66" s="198"/>
      <c r="E66" s="196"/>
      <c r="F66" s="196"/>
      <c r="G66" s="196"/>
      <c r="H66" s="160"/>
      <c r="I66" s="265"/>
    </row>
    <row r="67" spans="2:9" ht="15" customHeight="1">
      <c r="B67" s="151" t="s">
        <v>233</v>
      </c>
      <c r="C67" s="152"/>
      <c r="D67" s="153" t="s">
        <v>234</v>
      </c>
      <c r="E67" s="154"/>
      <c r="F67" s="154"/>
      <c r="G67" s="154"/>
      <c r="H67" s="155">
        <f>SUM(H68:H71)</f>
        <v>1859.8199999999997</v>
      </c>
      <c r="I67" s="265">
        <f t="shared" si="0"/>
        <v>1.1630743949711615</v>
      </c>
    </row>
    <row r="68" spans="2:9" ht="28.5" customHeight="1">
      <c r="B68" s="188" t="s">
        <v>235</v>
      </c>
      <c r="C68" s="189">
        <v>73658</v>
      </c>
      <c r="D68" s="181" t="s">
        <v>374</v>
      </c>
      <c r="E68" s="196" t="s">
        <v>223</v>
      </c>
      <c r="F68" s="196">
        <v>472.9</v>
      </c>
      <c r="G68" s="197">
        <v>3</v>
      </c>
      <c r="H68" s="160">
        <f>(F68*G68)</f>
        <v>1418.6999999999998</v>
      </c>
      <c r="I68" s="265"/>
    </row>
    <row r="69" spans="2:9" ht="15" customHeight="1">
      <c r="B69" s="188" t="s">
        <v>236</v>
      </c>
      <c r="C69" s="189" t="s">
        <v>380</v>
      </c>
      <c r="D69" s="181" t="s">
        <v>379</v>
      </c>
      <c r="E69" s="196" t="s">
        <v>186</v>
      </c>
      <c r="F69" s="196">
        <v>183.58</v>
      </c>
      <c r="G69" s="197">
        <v>1</v>
      </c>
      <c r="H69" s="160">
        <f>(F69*G69)</f>
        <v>183.58</v>
      </c>
      <c r="I69" s="265"/>
    </row>
    <row r="70" spans="2:9" ht="37.5" customHeight="1">
      <c r="B70" s="188" t="s">
        <v>237</v>
      </c>
      <c r="C70" s="189" t="s">
        <v>382</v>
      </c>
      <c r="D70" s="181" t="s">
        <v>381</v>
      </c>
      <c r="E70" s="196" t="s">
        <v>186</v>
      </c>
      <c r="F70" s="196">
        <v>128.77000000000001</v>
      </c>
      <c r="G70" s="197">
        <v>2</v>
      </c>
      <c r="H70" s="160">
        <f>(F70*G70)</f>
        <v>257.54000000000002</v>
      </c>
      <c r="I70" s="265"/>
    </row>
    <row r="71" spans="2:9" ht="15" customHeight="1">
      <c r="B71" s="188"/>
      <c r="C71" s="189"/>
      <c r="D71" s="167"/>
      <c r="E71" s="196"/>
      <c r="F71" s="196"/>
      <c r="G71" s="171"/>
      <c r="H71" s="160"/>
      <c r="I71" s="265"/>
    </row>
    <row r="72" spans="2:9" ht="15" customHeight="1">
      <c r="B72" s="151" t="s">
        <v>238</v>
      </c>
      <c r="C72" s="152"/>
      <c r="D72" s="153" t="s">
        <v>239</v>
      </c>
      <c r="E72" s="154"/>
      <c r="F72" s="154"/>
      <c r="G72" s="154"/>
      <c r="H72" s="155">
        <f>H73</f>
        <v>0</v>
      </c>
      <c r="I72" s="265">
        <f t="shared" si="0"/>
        <v>0</v>
      </c>
    </row>
    <row r="73" spans="2:9" ht="15" customHeight="1">
      <c r="B73" s="169" t="s">
        <v>240</v>
      </c>
      <c r="C73" s="189"/>
      <c r="D73" s="181" t="s">
        <v>241</v>
      </c>
      <c r="E73" s="196" t="s">
        <v>223</v>
      </c>
      <c r="F73" s="196"/>
      <c r="G73" s="197"/>
      <c r="H73" s="199">
        <f>(F73*G73)</f>
        <v>0</v>
      </c>
      <c r="I73" s="265"/>
    </row>
    <row r="74" spans="2:9" ht="15" customHeight="1">
      <c r="B74" s="169"/>
      <c r="C74" s="189"/>
      <c r="D74" s="198"/>
      <c r="E74" s="196"/>
      <c r="F74" s="196"/>
      <c r="G74" s="196"/>
      <c r="H74" s="199"/>
      <c r="I74" s="265"/>
    </row>
    <row r="75" spans="2:9" ht="15" customHeight="1">
      <c r="B75" s="151" t="s">
        <v>242</v>
      </c>
      <c r="C75" s="152"/>
      <c r="D75" s="153" t="s">
        <v>243</v>
      </c>
      <c r="E75" s="154"/>
      <c r="F75" s="154"/>
      <c r="G75" s="154"/>
      <c r="H75" s="155">
        <f>H76+H77</f>
        <v>0</v>
      </c>
      <c r="I75" s="265">
        <f t="shared" ref="I75:I110" si="6">(((H75-$H$112)*100)/$H$112)+100</f>
        <v>0</v>
      </c>
    </row>
    <row r="76" spans="2:9" ht="15" customHeight="1">
      <c r="B76" s="169" t="s">
        <v>244</v>
      </c>
      <c r="C76" s="189"/>
      <c r="D76" s="181" t="s">
        <v>245</v>
      </c>
      <c r="E76" s="196" t="s">
        <v>223</v>
      </c>
      <c r="F76" s="196"/>
      <c r="G76" s="200"/>
      <c r="H76" s="160">
        <f>(F76*G76)</f>
        <v>0</v>
      </c>
      <c r="I76" s="265"/>
    </row>
    <row r="77" spans="2:9" ht="15" customHeight="1">
      <c r="B77" s="169" t="s">
        <v>246</v>
      </c>
      <c r="C77" s="189"/>
      <c r="D77" s="181" t="s">
        <v>247</v>
      </c>
      <c r="E77" s="196" t="s">
        <v>162</v>
      </c>
      <c r="F77" s="196">
        <f>[1]MemCalc2Q!M82</f>
        <v>3.3980999999999999</v>
      </c>
      <c r="G77" s="200"/>
      <c r="H77" s="160">
        <f>(F77*G77)</f>
        <v>0</v>
      </c>
      <c r="I77" s="265"/>
    </row>
    <row r="78" spans="2:9" ht="15" customHeight="1">
      <c r="B78" s="169"/>
      <c r="C78" s="170"/>
      <c r="D78" s="167"/>
      <c r="E78" s="171"/>
      <c r="F78" s="179"/>
      <c r="G78" s="179"/>
      <c r="H78" s="160"/>
      <c r="I78" s="265"/>
    </row>
    <row r="79" spans="2:9" ht="15" customHeight="1">
      <c r="B79" s="151" t="s">
        <v>248</v>
      </c>
      <c r="C79" s="152"/>
      <c r="D79" s="153" t="s">
        <v>249</v>
      </c>
      <c r="E79" s="154"/>
      <c r="F79" s="154"/>
      <c r="G79" s="154"/>
      <c r="H79" s="155">
        <f>SUM(H80:H87)</f>
        <v>1593.8500000000001</v>
      </c>
      <c r="I79" s="265">
        <f t="shared" si="6"/>
        <v>0.99674491317696834</v>
      </c>
    </row>
    <row r="80" spans="2:9" ht="15" customHeight="1">
      <c r="B80" s="169" t="s">
        <v>250</v>
      </c>
      <c r="C80" s="189">
        <v>86888</v>
      </c>
      <c r="D80" s="181" t="s">
        <v>363</v>
      </c>
      <c r="E80" s="196" t="s">
        <v>223</v>
      </c>
      <c r="F80" s="196">
        <v>335.95</v>
      </c>
      <c r="G80" s="197">
        <v>1</v>
      </c>
      <c r="H80" s="160">
        <f t="shared" ref="H80:H87" si="7">(F80*G80)</f>
        <v>335.95</v>
      </c>
      <c r="I80" s="265"/>
    </row>
    <row r="81" spans="2:12" ht="15" customHeight="1">
      <c r="B81" s="169" t="s">
        <v>251</v>
      </c>
      <c r="C81" s="189"/>
      <c r="D81" s="181" t="s">
        <v>252</v>
      </c>
      <c r="E81" s="196" t="s">
        <v>223</v>
      </c>
      <c r="F81" s="196">
        <v>35</v>
      </c>
      <c r="G81" s="197">
        <v>1</v>
      </c>
      <c r="H81" s="160">
        <f t="shared" si="7"/>
        <v>35</v>
      </c>
      <c r="I81" s="265"/>
    </row>
    <row r="82" spans="2:12" ht="15" customHeight="1">
      <c r="B82" s="169" t="s">
        <v>253</v>
      </c>
      <c r="C82" s="189"/>
      <c r="D82" s="181" t="s">
        <v>254</v>
      </c>
      <c r="E82" s="196" t="s">
        <v>255</v>
      </c>
      <c r="F82" s="196">
        <v>60</v>
      </c>
      <c r="G82" s="197">
        <v>1</v>
      </c>
      <c r="H82" s="160">
        <f t="shared" si="7"/>
        <v>60</v>
      </c>
      <c r="I82" s="265"/>
    </row>
    <row r="83" spans="2:12" ht="15" customHeight="1">
      <c r="B83" s="169" t="s">
        <v>256</v>
      </c>
      <c r="C83" s="189">
        <v>86902</v>
      </c>
      <c r="D83" s="181" t="s">
        <v>364</v>
      </c>
      <c r="E83" s="196" t="s">
        <v>223</v>
      </c>
      <c r="F83" s="196">
        <v>182.86</v>
      </c>
      <c r="G83" s="197">
        <v>2</v>
      </c>
      <c r="H83" s="160">
        <f t="shared" si="7"/>
        <v>365.72</v>
      </c>
      <c r="I83" s="265"/>
    </row>
    <row r="84" spans="2:12" ht="15" customHeight="1">
      <c r="B84" s="169" t="s">
        <v>257</v>
      </c>
      <c r="C84" s="189">
        <v>86906</v>
      </c>
      <c r="D84" s="181" t="s">
        <v>365</v>
      </c>
      <c r="E84" s="196" t="s">
        <v>186</v>
      </c>
      <c r="F84" s="196">
        <v>39.15</v>
      </c>
      <c r="G84" s="197">
        <v>3</v>
      </c>
      <c r="H84" s="160">
        <f t="shared" si="7"/>
        <v>117.44999999999999</v>
      </c>
      <c r="I84" s="265"/>
    </row>
    <row r="85" spans="2:12" ht="15" customHeight="1">
      <c r="B85" s="169" t="s">
        <v>258</v>
      </c>
      <c r="C85" s="189">
        <v>86909</v>
      </c>
      <c r="D85" s="181" t="s">
        <v>366</v>
      </c>
      <c r="E85" s="196" t="s">
        <v>186</v>
      </c>
      <c r="F85" s="196">
        <v>78.16</v>
      </c>
      <c r="G85" s="197">
        <v>3</v>
      </c>
      <c r="H85" s="160">
        <f t="shared" si="7"/>
        <v>234.48</v>
      </c>
      <c r="I85" s="265"/>
    </row>
    <row r="86" spans="2:12" ht="27" customHeight="1">
      <c r="B86" s="169" t="s">
        <v>367</v>
      </c>
      <c r="C86" s="189">
        <v>86924</v>
      </c>
      <c r="D86" s="181" t="s">
        <v>369</v>
      </c>
      <c r="E86" s="196" t="s">
        <v>186</v>
      </c>
      <c r="F86" s="196">
        <v>387.98</v>
      </c>
      <c r="G86" s="197">
        <v>1</v>
      </c>
      <c r="H86" s="160">
        <f t="shared" si="7"/>
        <v>387.98</v>
      </c>
      <c r="I86" s="265"/>
    </row>
    <row r="87" spans="2:12" ht="15" customHeight="1">
      <c r="B87" s="169" t="s">
        <v>368</v>
      </c>
      <c r="C87" s="189">
        <v>9535</v>
      </c>
      <c r="D87" s="181" t="s">
        <v>372</v>
      </c>
      <c r="E87" s="196" t="s">
        <v>186</v>
      </c>
      <c r="F87" s="196">
        <v>57.27</v>
      </c>
      <c r="G87" s="197">
        <v>1</v>
      </c>
      <c r="H87" s="160">
        <f t="shared" si="7"/>
        <v>57.27</v>
      </c>
      <c r="I87" s="265"/>
    </row>
    <row r="88" spans="2:12" ht="15" customHeight="1">
      <c r="B88" s="169"/>
      <c r="C88" s="170"/>
      <c r="D88" s="167"/>
      <c r="E88" s="179"/>
      <c r="F88" s="171"/>
      <c r="G88" s="171"/>
      <c r="H88" s="160"/>
      <c r="I88" s="265"/>
    </row>
    <row r="89" spans="2:12" ht="15" customHeight="1">
      <c r="B89" s="151" t="s">
        <v>259</v>
      </c>
      <c r="C89" s="152"/>
      <c r="D89" s="153" t="s">
        <v>302</v>
      </c>
      <c r="E89" s="154"/>
      <c r="F89" s="154"/>
      <c r="G89" s="154"/>
      <c r="H89" s="155">
        <f>SUM(H90:H90)</f>
        <v>4259.8157027399993</v>
      </c>
      <c r="I89" s="265">
        <f t="shared" si="6"/>
        <v>2.6639581094691493</v>
      </c>
    </row>
    <row r="90" spans="2:12" ht="15" customHeight="1">
      <c r="B90" s="169" t="s">
        <v>260</v>
      </c>
      <c r="C90" s="189">
        <v>87249</v>
      </c>
      <c r="D90" s="181" t="s">
        <v>303</v>
      </c>
      <c r="E90" s="168" t="s">
        <v>162</v>
      </c>
      <c r="F90" s="159">
        <v>45.89</v>
      </c>
      <c r="G90" s="165">
        <f>(Cerâmica!M15*0.8)+Cerâmica!M15</f>
        <v>92.826665999999989</v>
      </c>
      <c r="H90" s="160">
        <f>(F90*G90)</f>
        <v>4259.8157027399993</v>
      </c>
      <c r="I90" s="265"/>
    </row>
    <row r="91" spans="2:12" ht="15" customHeight="1">
      <c r="B91" s="188"/>
      <c r="C91" s="189"/>
      <c r="D91" s="163"/>
      <c r="E91" s="164"/>
      <c r="F91" s="164"/>
      <c r="G91" s="164"/>
      <c r="H91" s="160"/>
      <c r="I91" s="265"/>
    </row>
    <row r="92" spans="2:12" ht="15" customHeight="1">
      <c r="B92" s="151" t="s">
        <v>261</v>
      </c>
      <c r="C92" s="152"/>
      <c r="D92" s="153" t="s">
        <v>262</v>
      </c>
      <c r="E92" s="154"/>
      <c r="F92" s="154"/>
      <c r="G92" s="154"/>
      <c r="H92" s="155">
        <f>SUM(H93:H94)</f>
        <v>3104.0878360000006</v>
      </c>
      <c r="I92" s="265">
        <f t="shared" si="6"/>
        <v>1.9412013430294337</v>
      </c>
    </row>
    <row r="93" spans="2:12" ht="15" customHeight="1">
      <c r="B93" s="188" t="s">
        <v>263</v>
      </c>
      <c r="C93" s="201">
        <v>68325</v>
      </c>
      <c r="D93" s="202" t="s">
        <v>304</v>
      </c>
      <c r="E93" s="174" t="s">
        <v>162</v>
      </c>
      <c r="F93" s="174">
        <v>41.6</v>
      </c>
      <c r="G93" s="175">
        <f>Piso!H14</f>
        <v>44.843800000000002</v>
      </c>
      <c r="H93" s="160">
        <f>(F93*G93)</f>
        <v>1865.5020800000002</v>
      </c>
      <c r="I93" s="265"/>
      <c r="L93" s="231"/>
    </row>
    <row r="94" spans="2:12" ht="15" customHeight="1">
      <c r="B94" s="188" t="s">
        <v>264</v>
      </c>
      <c r="C94" s="203">
        <v>73406</v>
      </c>
      <c r="D94" s="181" t="s">
        <v>305</v>
      </c>
      <c r="E94" s="174" t="s">
        <v>162</v>
      </c>
      <c r="F94" s="174">
        <v>27.62</v>
      </c>
      <c r="G94" s="175">
        <f>Contrapiso!H14</f>
        <v>44.843800000000002</v>
      </c>
      <c r="H94" s="160">
        <f>(F94*G94)</f>
        <v>1238.5857560000002</v>
      </c>
      <c r="I94" s="265"/>
      <c r="L94" s="232"/>
    </row>
    <row r="95" spans="2:12" ht="15" customHeight="1">
      <c r="B95" s="169"/>
      <c r="C95" s="204"/>
      <c r="D95" s="167"/>
      <c r="E95" s="164"/>
      <c r="F95" s="164"/>
      <c r="G95" s="164"/>
      <c r="H95" s="160"/>
      <c r="I95" s="265"/>
      <c r="L95" s="231"/>
    </row>
    <row r="96" spans="2:12" ht="15" customHeight="1">
      <c r="B96" s="151" t="s">
        <v>265</v>
      </c>
      <c r="C96" s="152"/>
      <c r="D96" s="153" t="s">
        <v>266</v>
      </c>
      <c r="E96" s="154"/>
      <c r="F96" s="154"/>
      <c r="G96" s="154"/>
      <c r="H96" s="155">
        <f>SUM(H97:H100)</f>
        <v>4200.3227999999999</v>
      </c>
      <c r="I96" s="265">
        <f>(((H96-$H$112)*100)/$H$112)+100</f>
        <v>2.6267530724981611</v>
      </c>
    </row>
    <row r="97" spans="2:9" ht="39" customHeight="1">
      <c r="B97" s="188" t="s">
        <v>267</v>
      </c>
      <c r="C97" s="203">
        <v>91312</v>
      </c>
      <c r="D97" s="181" t="s">
        <v>360</v>
      </c>
      <c r="E97" s="168" t="s">
        <v>223</v>
      </c>
      <c r="F97" s="174">
        <v>559.29</v>
      </c>
      <c r="G97" s="205">
        <v>2</v>
      </c>
      <c r="H97" s="160">
        <f t="shared" ref="H97:H100" si="8">(F97*G97)</f>
        <v>1118.58</v>
      </c>
      <c r="I97" s="265"/>
    </row>
    <row r="98" spans="2:9" ht="39.75" customHeight="1">
      <c r="B98" s="188" t="s">
        <v>268</v>
      </c>
      <c r="C98" s="203">
        <v>91314</v>
      </c>
      <c r="D98" s="181" t="s">
        <v>384</v>
      </c>
      <c r="E98" s="168" t="s">
        <v>223</v>
      </c>
      <c r="F98" s="174">
        <v>622.04999999999995</v>
      </c>
      <c r="G98" s="175">
        <v>0</v>
      </c>
      <c r="H98" s="160">
        <f t="shared" si="8"/>
        <v>0</v>
      </c>
      <c r="I98" s="265"/>
    </row>
    <row r="99" spans="2:9" ht="26.25" customHeight="1">
      <c r="B99" s="188" t="s">
        <v>269</v>
      </c>
      <c r="C99" s="203">
        <v>94565</v>
      </c>
      <c r="D99" s="181" t="s">
        <v>361</v>
      </c>
      <c r="E99" s="168" t="s">
        <v>162</v>
      </c>
      <c r="F99" s="174">
        <v>382.06</v>
      </c>
      <c r="G99" s="175">
        <v>7.5</v>
      </c>
      <c r="H99" s="160">
        <f t="shared" si="8"/>
        <v>2865.45</v>
      </c>
      <c r="I99" s="265"/>
    </row>
    <row r="100" spans="2:9" ht="15" customHeight="1">
      <c r="B100" s="188" t="s">
        <v>270</v>
      </c>
      <c r="C100" s="203">
        <v>94559</v>
      </c>
      <c r="D100" s="181" t="s">
        <v>362</v>
      </c>
      <c r="E100" s="168" t="s">
        <v>162</v>
      </c>
      <c r="F100" s="174">
        <v>450.61</v>
      </c>
      <c r="G100" s="175">
        <v>0.48</v>
      </c>
      <c r="H100" s="160">
        <f t="shared" si="8"/>
        <v>216.2928</v>
      </c>
      <c r="I100" s="265"/>
    </row>
    <row r="101" spans="2:9" ht="15" customHeight="1">
      <c r="B101" s="169"/>
      <c r="C101" s="204"/>
      <c r="D101" s="198"/>
      <c r="E101" s="206"/>
      <c r="F101" s="174"/>
      <c r="G101" s="174"/>
      <c r="H101" s="160"/>
      <c r="I101" s="265"/>
    </row>
    <row r="102" spans="2:9" ht="15" customHeight="1">
      <c r="B102" s="151" t="s">
        <v>271</v>
      </c>
      <c r="C102" s="152"/>
      <c r="D102" s="153" t="s">
        <v>310</v>
      </c>
      <c r="E102" s="154"/>
      <c r="F102" s="154"/>
      <c r="G102" s="154"/>
      <c r="H102" s="155">
        <f>SUM(H103:H105)</f>
        <v>16568.959416000002</v>
      </c>
      <c r="I102" s="265">
        <f t="shared" si="6"/>
        <v>10.361719116939142</v>
      </c>
    </row>
    <row r="103" spans="2:9" ht="15" customHeight="1">
      <c r="B103" s="188" t="s">
        <v>272</v>
      </c>
      <c r="C103" s="203">
        <v>88487</v>
      </c>
      <c r="D103" s="181" t="s">
        <v>308</v>
      </c>
      <c r="E103" s="168" t="s">
        <v>162</v>
      </c>
      <c r="F103" s="174">
        <v>7.8</v>
      </c>
      <c r="G103" s="175">
        <f>Pintura!O16*Pintura!U10</f>
        <v>435.46800000000002</v>
      </c>
      <c r="H103" s="160">
        <f>(F103*G103)</f>
        <v>3396.6504</v>
      </c>
      <c r="I103" s="265"/>
    </row>
    <row r="104" spans="2:9" ht="16.5" customHeight="1">
      <c r="B104" s="188" t="s">
        <v>273</v>
      </c>
      <c r="C104" s="189">
        <v>88486</v>
      </c>
      <c r="D104" s="181" t="s">
        <v>309</v>
      </c>
      <c r="E104" s="168" t="s">
        <v>162</v>
      </c>
      <c r="F104" s="159">
        <v>8.81</v>
      </c>
      <c r="G104" s="165">
        <f>Pintura!N16*Pintura!U10</f>
        <v>134.53140000000002</v>
      </c>
      <c r="H104" s="160">
        <f>(F104*G104)</f>
        <v>1185.2216340000002</v>
      </c>
      <c r="I104" s="265"/>
    </row>
    <row r="105" spans="2:9" ht="15" customHeight="1">
      <c r="B105" s="188" t="s">
        <v>343</v>
      </c>
      <c r="C105" s="203">
        <v>96135</v>
      </c>
      <c r="D105" s="181" t="s">
        <v>342</v>
      </c>
      <c r="E105" s="168" t="s">
        <v>162</v>
      </c>
      <c r="F105" s="159">
        <v>21.03</v>
      </c>
      <c r="G105" s="165">
        <f>G104+G103</f>
        <v>569.99940000000004</v>
      </c>
      <c r="H105" s="160">
        <f>(F105*G105)</f>
        <v>11987.087382000002</v>
      </c>
      <c r="I105" s="265"/>
    </row>
    <row r="106" spans="2:9" ht="15" customHeight="1">
      <c r="B106" s="169"/>
      <c r="C106" s="204"/>
      <c r="D106" s="167"/>
      <c r="E106" s="171"/>
      <c r="F106" s="171"/>
      <c r="G106" s="171"/>
      <c r="H106" s="160"/>
      <c r="I106" s="265"/>
    </row>
    <row r="107" spans="2:9" ht="15" customHeight="1">
      <c r="B107" s="169"/>
      <c r="C107" s="204"/>
      <c r="D107" s="167"/>
      <c r="E107" s="171"/>
      <c r="F107" s="171"/>
      <c r="G107" s="171"/>
      <c r="H107" s="207"/>
      <c r="I107" s="265"/>
    </row>
    <row r="108" spans="2:9" ht="15" customHeight="1">
      <c r="B108" s="151" t="s">
        <v>274</v>
      </c>
      <c r="C108" s="152"/>
      <c r="D108" s="153" t="s">
        <v>275</v>
      </c>
      <c r="E108" s="154"/>
      <c r="F108" s="154"/>
      <c r="G108" s="154"/>
      <c r="H108" s="155">
        <f>H10+H14+H19+H23+H29+H38+H43+H48+H60+H67+H79+H72+H75+H89+H92+H96+H102</f>
        <v>123004.23562039246</v>
      </c>
      <c r="I108" s="265"/>
    </row>
    <row r="109" spans="2:9" ht="15" customHeight="1">
      <c r="B109" s="208"/>
      <c r="C109" s="209"/>
      <c r="D109" s="210"/>
      <c r="E109" s="211"/>
      <c r="F109" s="211"/>
      <c r="G109" s="211"/>
      <c r="H109" s="212"/>
      <c r="I109" s="265"/>
    </row>
    <row r="110" spans="2:9" ht="15" customHeight="1">
      <c r="B110" s="151" t="s">
        <v>276</v>
      </c>
      <c r="C110" s="152"/>
      <c r="D110" s="153" t="s">
        <v>277</v>
      </c>
      <c r="E110" s="213">
        <v>0.3</v>
      </c>
      <c r="F110" s="154"/>
      <c r="G110" s="154"/>
      <c r="H110" s="155">
        <f>H108*E110</f>
        <v>36901.270686117736</v>
      </c>
      <c r="I110" s="265">
        <f t="shared" si="6"/>
        <v>23.07692307692308</v>
      </c>
    </row>
    <row r="111" spans="2:9" ht="15" customHeight="1">
      <c r="B111" s="214"/>
      <c r="C111" s="215"/>
      <c r="D111" s="216"/>
      <c r="E111" s="211"/>
      <c r="F111" s="211"/>
      <c r="G111" s="211"/>
      <c r="H111" s="217"/>
      <c r="I111" s="265"/>
    </row>
    <row r="112" spans="2:9" ht="15" customHeight="1">
      <c r="B112" s="151" t="s">
        <v>278</v>
      </c>
      <c r="C112" s="152"/>
      <c r="D112" s="153" t="s">
        <v>279</v>
      </c>
      <c r="E112" s="154"/>
      <c r="F112" s="154"/>
      <c r="G112" s="154"/>
      <c r="H112" s="155">
        <f>H108+H110</f>
        <v>159905.50630651019</v>
      </c>
      <c r="I112" s="265"/>
    </row>
    <row r="113" spans="2:9" ht="15" customHeight="1">
      <c r="B113" s="214"/>
      <c r="C113" s="215"/>
      <c r="D113" s="216"/>
      <c r="E113" s="218"/>
      <c r="F113" s="218"/>
      <c r="G113" s="218"/>
      <c r="H113" s="219"/>
      <c r="I113" s="265"/>
    </row>
    <row r="114" spans="2:9" ht="15" customHeight="1">
      <c r="B114" s="214"/>
      <c r="C114" s="215"/>
      <c r="D114" s="216"/>
      <c r="E114" s="218"/>
      <c r="F114" s="220"/>
      <c r="G114" s="220"/>
      <c r="H114" s="221"/>
      <c r="I114" s="265"/>
    </row>
    <row r="115" spans="2:9" ht="15" customHeight="1">
      <c r="B115" s="398" t="s">
        <v>307</v>
      </c>
      <c r="C115" s="399"/>
      <c r="D115" s="399"/>
      <c r="E115" s="399"/>
      <c r="F115" s="399"/>
      <c r="G115" s="399"/>
      <c r="H115" s="400"/>
      <c r="I115" s="265"/>
    </row>
    <row r="116" spans="2:9" ht="15" customHeight="1">
      <c r="B116" s="401"/>
      <c r="C116" s="402"/>
      <c r="D116" s="402"/>
      <c r="E116" s="402"/>
      <c r="F116" s="402"/>
      <c r="G116" s="402"/>
      <c r="H116" s="403"/>
      <c r="I116" s="265"/>
    </row>
    <row r="117" spans="2:9" ht="15" customHeight="1">
      <c r="B117" s="222"/>
      <c r="C117" s="223"/>
      <c r="D117" s="404" t="s">
        <v>280</v>
      </c>
      <c r="E117" s="404"/>
      <c r="F117" s="405" t="s">
        <v>306</v>
      </c>
      <c r="G117" s="405"/>
      <c r="H117" s="406"/>
      <c r="I117" s="265"/>
    </row>
    <row r="118" spans="2:9" ht="15" customHeight="1">
      <c r="B118" s="222"/>
      <c r="C118" s="223"/>
      <c r="D118" s="404"/>
      <c r="E118" s="404"/>
      <c r="F118" s="405"/>
      <c r="G118" s="405"/>
      <c r="H118" s="406"/>
      <c r="I118" s="265"/>
    </row>
    <row r="119" spans="2:9" ht="15" customHeight="1" thickBot="1">
      <c r="B119" s="224"/>
      <c r="C119" s="225"/>
      <c r="D119" s="226"/>
      <c r="E119" s="227"/>
      <c r="F119" s="227"/>
      <c r="G119" s="227"/>
      <c r="H119" s="228"/>
      <c r="I119" s="265"/>
    </row>
  </sheetData>
  <mergeCells count="18">
    <mergeCell ref="B1:H1"/>
    <mergeCell ref="B2:C4"/>
    <mergeCell ref="D3:H3"/>
    <mergeCell ref="D4:H4"/>
    <mergeCell ref="B5:C5"/>
    <mergeCell ref="E5:F5"/>
    <mergeCell ref="B6:C6"/>
    <mergeCell ref="E6:F6"/>
    <mergeCell ref="B7:B9"/>
    <mergeCell ref="C7:C9"/>
    <mergeCell ref="D7:D9"/>
    <mergeCell ref="E7:E9"/>
    <mergeCell ref="F7:F9"/>
    <mergeCell ref="G7:G9"/>
    <mergeCell ref="H7:H9"/>
    <mergeCell ref="B115:H116"/>
    <mergeCell ref="D117:E118"/>
    <mergeCell ref="F117:H118"/>
  </mergeCells>
  <conditionalFormatting sqref="I10:I110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H65:H70 H10:H60 H61:H64 H71:H110 H111:H114" unlockedFormula="1"/>
    <ignoredError sqref="B48" numberStoredAsText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1:N24"/>
  <sheetViews>
    <sheetView tabSelected="1" workbookViewId="0">
      <selection activeCell="N24" sqref="N24"/>
    </sheetView>
  </sheetViews>
  <sheetFormatPr defaultRowHeight="15"/>
  <cols>
    <col min="2" max="2" width="16.7109375" customWidth="1"/>
    <col min="8" max="8" width="10.28515625" customWidth="1"/>
    <col min="10" max="10" width="11.5703125" customWidth="1"/>
    <col min="11" max="11" width="9.5703125" bestFit="1" customWidth="1"/>
    <col min="12" max="13" width="12" customWidth="1"/>
    <col min="14" max="14" width="19.28515625" customWidth="1"/>
  </cols>
  <sheetData>
    <row r="1" spans="2:14" ht="9.75" customHeight="1"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247"/>
      <c r="N1" s="247"/>
    </row>
    <row r="2" spans="2:14">
      <c r="B2" s="237"/>
      <c r="C2" s="238" t="s">
        <v>321</v>
      </c>
      <c r="D2" s="238" t="s">
        <v>322</v>
      </c>
      <c r="E2" s="238" t="s">
        <v>39</v>
      </c>
      <c r="F2" s="238" t="s">
        <v>69</v>
      </c>
      <c r="G2" s="238" t="s">
        <v>67</v>
      </c>
      <c r="H2" s="238" t="s">
        <v>323</v>
      </c>
      <c r="I2" s="238" t="s">
        <v>99</v>
      </c>
      <c r="J2" s="238" t="s">
        <v>105</v>
      </c>
      <c r="K2" s="427" t="s">
        <v>325</v>
      </c>
      <c r="L2" s="428"/>
      <c r="M2" s="238" t="s">
        <v>344</v>
      </c>
      <c r="N2" s="248" t="s">
        <v>345</v>
      </c>
    </row>
    <row r="3" spans="2:14">
      <c r="B3" s="237" t="s">
        <v>320</v>
      </c>
      <c r="C3" s="239">
        <f>'Viga '!I14</f>
        <v>24.143993999999999</v>
      </c>
      <c r="D3" s="239">
        <f>Pilares!I14</f>
        <v>7.4617199999999997</v>
      </c>
      <c r="E3" s="239">
        <f>Laje!J14</f>
        <v>29.507220400000001</v>
      </c>
      <c r="F3" s="239">
        <f>Chapisco!O16</f>
        <v>5.7006720000000008</v>
      </c>
      <c r="G3" s="239">
        <f>Reboco!O16</f>
        <v>15.676848</v>
      </c>
      <c r="H3" s="239">
        <f>Tijolo!S16</f>
        <v>8.1905329072504482</v>
      </c>
      <c r="I3" s="239">
        <f>Piso!I14</f>
        <v>4.8920509090909103</v>
      </c>
      <c r="J3" s="240">
        <f>Contrapiso!I14</f>
        <v>5.3812560000000005</v>
      </c>
      <c r="K3" s="241">
        <f>SUM(C3:J3)</f>
        <v>100.95429421634137</v>
      </c>
      <c r="L3" s="242" t="s">
        <v>333</v>
      </c>
      <c r="M3" s="252">
        <v>22</v>
      </c>
      <c r="N3" s="249">
        <f>M3*K3</f>
        <v>2220.9944727595102</v>
      </c>
    </row>
    <row r="4" spans="2:14">
      <c r="B4" s="237" t="s">
        <v>18</v>
      </c>
      <c r="C4" s="239">
        <f>'Viga '!J14</f>
        <v>2.2164186491999995</v>
      </c>
      <c r="D4" s="239">
        <f>Pilares!J14</f>
        <v>0.68498589599999982</v>
      </c>
      <c r="E4" s="239">
        <f>Laje!K14</f>
        <v>2.7087628327199997</v>
      </c>
      <c r="F4" s="239">
        <f>Chapisco!P16</f>
        <v>0.71258400000000011</v>
      </c>
      <c r="G4" s="239">
        <f>Reboco!P16</f>
        <v>3.9192119999999999</v>
      </c>
      <c r="H4" s="239">
        <f>Tijolo!T16</f>
        <v>2.0476332268126116</v>
      </c>
      <c r="I4" s="239">
        <f>Piso!J14</f>
        <v>0.81534181818181828</v>
      </c>
      <c r="J4" s="240">
        <f>Contrapiso!J14</f>
        <v>1.121095</v>
      </c>
      <c r="K4" s="241">
        <f t="shared" ref="K4:K8" si="0">SUM(C4:J4)</f>
        <v>14.22603342291443</v>
      </c>
      <c r="L4" s="242" t="s">
        <v>191</v>
      </c>
      <c r="M4" s="252">
        <v>90</v>
      </c>
      <c r="N4" s="249">
        <f t="shared" ref="N4:N23" si="1">M4*K4</f>
        <v>1280.3430080622986</v>
      </c>
    </row>
    <row r="5" spans="2:14">
      <c r="B5" s="237" t="s">
        <v>17</v>
      </c>
      <c r="C5" s="239">
        <f>'Viga '!L14</f>
        <v>2.0860410815999995</v>
      </c>
      <c r="D5" s="239">
        <f>Pilares!L14</f>
        <v>0.64469260799999983</v>
      </c>
      <c r="E5" s="239">
        <f>Laje!M14</f>
        <v>2.54942384256</v>
      </c>
      <c r="F5" s="239"/>
      <c r="G5" s="239"/>
      <c r="H5" s="239"/>
      <c r="I5" s="239">
        <f>Piso!L14</f>
        <v>1.2230127272727271</v>
      </c>
      <c r="J5" s="240"/>
      <c r="K5" s="241">
        <f t="shared" si="0"/>
        <v>6.5031702594327259</v>
      </c>
      <c r="L5" s="242" t="s">
        <v>191</v>
      </c>
      <c r="M5" s="252">
        <v>90</v>
      </c>
      <c r="N5" s="249">
        <f t="shared" si="1"/>
        <v>585.28532334894533</v>
      </c>
    </row>
    <row r="6" spans="2:14">
      <c r="B6" s="237" t="s">
        <v>19</v>
      </c>
      <c r="C6" s="239">
        <f>'Viga '!N14</f>
        <v>38.630390399999996</v>
      </c>
      <c r="D6" s="239">
        <f>Pilares!N14</f>
        <v>11.938752000000001</v>
      </c>
      <c r="E6" s="239">
        <f>Laje!O14</f>
        <v>47.211552640000008</v>
      </c>
      <c r="F6" s="239">
        <f>Chapisco!S16</f>
        <v>6.5980000000000008</v>
      </c>
      <c r="G6" s="239">
        <f>Reboco!S16</f>
        <v>56.429395</v>
      </c>
      <c r="H6" s="239">
        <f>Tijolo!W16</f>
        <v>29.482126552718626</v>
      </c>
      <c r="I6" s="239">
        <f>Piso!N14</f>
        <v>8.8056916363636386</v>
      </c>
      <c r="J6" s="240">
        <f>Contrapiso!L14</f>
        <v>10.762512000000001</v>
      </c>
      <c r="K6" s="241">
        <f t="shared" si="0"/>
        <v>209.8584202290823</v>
      </c>
      <c r="L6" s="242" t="s">
        <v>326</v>
      </c>
      <c r="M6" s="252">
        <f>0.018*9.26</f>
        <v>0.16667999999999999</v>
      </c>
      <c r="N6" s="249">
        <f t="shared" si="1"/>
        <v>34.979201483783434</v>
      </c>
    </row>
    <row r="7" spans="2:14">
      <c r="B7" s="237" t="s">
        <v>324</v>
      </c>
      <c r="C7" s="239">
        <f>'Viga '!W14</f>
        <v>35.333999999999989</v>
      </c>
      <c r="D7" s="239">
        <f>Pilares!W14</f>
        <v>10.919999999999996</v>
      </c>
      <c r="E7" s="239"/>
      <c r="F7" s="239"/>
      <c r="G7" s="239"/>
      <c r="H7" s="239"/>
      <c r="I7" s="239"/>
      <c r="J7" s="240"/>
      <c r="K7" s="241">
        <f t="shared" si="0"/>
        <v>46.253999999999984</v>
      </c>
      <c r="L7" s="242" t="s">
        <v>327</v>
      </c>
      <c r="M7" s="252">
        <v>15</v>
      </c>
      <c r="N7" s="249">
        <f t="shared" si="1"/>
        <v>693.80999999999972</v>
      </c>
    </row>
    <row r="8" spans="2:14">
      <c r="B8" s="237" t="s">
        <v>22</v>
      </c>
      <c r="C8" s="239">
        <f>'Viga '!Q14</f>
        <v>27.18</v>
      </c>
      <c r="D8" s="239">
        <f>Pilares!Q14</f>
        <v>8.3999999999999986</v>
      </c>
      <c r="E8" s="239"/>
      <c r="F8" s="239"/>
      <c r="G8" s="239"/>
      <c r="H8" s="239"/>
      <c r="I8" s="239"/>
      <c r="J8" s="240"/>
      <c r="K8" s="241">
        <f t="shared" si="0"/>
        <v>35.58</v>
      </c>
      <c r="L8" s="242" t="s">
        <v>327</v>
      </c>
      <c r="M8" s="252">
        <v>25</v>
      </c>
      <c r="N8" s="249">
        <f t="shared" si="1"/>
        <v>889.5</v>
      </c>
    </row>
    <row r="9" spans="2:14">
      <c r="B9" s="237" t="s">
        <v>86</v>
      </c>
      <c r="C9" s="430"/>
      <c r="D9" s="431"/>
      <c r="E9" s="431"/>
      <c r="F9" s="431"/>
      <c r="G9" s="431"/>
      <c r="H9" s="431"/>
      <c r="I9" s="431"/>
      <c r="J9" s="431"/>
      <c r="K9" s="241">
        <f>Chapisco!T16</f>
        <v>59.382000000000005</v>
      </c>
      <c r="L9" s="242" t="s">
        <v>328</v>
      </c>
      <c r="M9" s="252">
        <v>10</v>
      </c>
      <c r="N9" s="249">
        <f t="shared" si="1"/>
        <v>593.82000000000005</v>
      </c>
    </row>
    <row r="10" spans="2:14">
      <c r="B10" s="237" t="s">
        <v>81</v>
      </c>
      <c r="C10" s="430"/>
      <c r="D10" s="431"/>
      <c r="E10" s="431"/>
      <c r="F10" s="431"/>
      <c r="G10" s="431"/>
      <c r="H10" s="431"/>
      <c r="I10" s="431"/>
      <c r="J10" s="431"/>
      <c r="K10" s="241">
        <f>Reboco!T16</f>
        <v>3.6288987226272003</v>
      </c>
      <c r="L10" s="242" t="s">
        <v>328</v>
      </c>
      <c r="M10" s="252">
        <v>20</v>
      </c>
      <c r="N10" s="249">
        <f t="shared" si="1"/>
        <v>72.577974452543998</v>
      </c>
    </row>
    <row r="11" spans="2:14">
      <c r="B11" s="237" t="s">
        <v>387</v>
      </c>
      <c r="C11" s="257"/>
      <c r="D11" s="258"/>
      <c r="E11" s="258"/>
      <c r="F11" s="258"/>
      <c r="G11" s="258"/>
      <c r="H11" s="258"/>
      <c r="I11" s="258"/>
      <c r="J11" s="258"/>
      <c r="K11" s="241">
        <f>'Viga '!O14+Pilares!O14+Laje!P14</f>
        <v>38.501148671999999</v>
      </c>
      <c r="L11" s="242" t="s">
        <v>328</v>
      </c>
      <c r="M11" s="252">
        <v>30</v>
      </c>
      <c r="N11" s="249">
        <f t="shared" si="1"/>
        <v>1155.03446016</v>
      </c>
    </row>
    <row r="12" spans="2:14">
      <c r="B12" s="237" t="s">
        <v>68</v>
      </c>
      <c r="C12" s="429"/>
      <c r="D12" s="429"/>
      <c r="E12" s="429"/>
      <c r="F12" s="429"/>
      <c r="G12" s="429"/>
      <c r="H12" s="429"/>
      <c r="I12" s="429"/>
      <c r="J12" s="424"/>
      <c r="K12" s="241">
        <f>Tijolo!Q16</f>
        <v>3695.8220107079133</v>
      </c>
      <c r="L12" s="242" t="s">
        <v>329</v>
      </c>
      <c r="M12" s="252">
        <v>0.35</v>
      </c>
      <c r="N12" s="249">
        <f t="shared" si="1"/>
        <v>1293.5377037477695</v>
      </c>
    </row>
    <row r="13" spans="2:14">
      <c r="B13" s="237" t="s">
        <v>330</v>
      </c>
      <c r="C13" s="429"/>
      <c r="D13" s="429"/>
      <c r="E13" s="429"/>
      <c r="F13" s="429"/>
      <c r="G13" s="429"/>
      <c r="H13" s="429"/>
      <c r="I13" s="429"/>
      <c r="J13" s="424"/>
      <c r="K13" s="241">
        <f>Cerâmica!L15</f>
        <v>9.0692101120000004</v>
      </c>
      <c r="L13" s="242" t="s">
        <v>205</v>
      </c>
      <c r="M13" s="252">
        <v>7</v>
      </c>
      <c r="N13" s="249">
        <f t="shared" si="1"/>
        <v>63.484470784000003</v>
      </c>
    </row>
    <row r="14" spans="2:14">
      <c r="B14" s="237" t="s">
        <v>331</v>
      </c>
      <c r="C14" s="429"/>
      <c r="D14" s="429"/>
      <c r="E14" s="429"/>
      <c r="F14" s="429"/>
      <c r="G14" s="429"/>
      <c r="H14" s="429"/>
      <c r="I14" s="429"/>
      <c r="J14" s="424"/>
      <c r="K14" s="241">
        <f>Cerâmica!K15</f>
        <v>16.816425000000002</v>
      </c>
      <c r="L14" s="242" t="s">
        <v>332</v>
      </c>
      <c r="M14" s="252">
        <v>13</v>
      </c>
      <c r="N14" s="249">
        <f t="shared" si="1"/>
        <v>218.61352500000004</v>
      </c>
    </row>
    <row r="15" spans="2:14">
      <c r="B15" s="237" t="s">
        <v>334</v>
      </c>
      <c r="C15" s="424"/>
      <c r="D15" s="425"/>
      <c r="E15" s="425"/>
      <c r="F15" s="425"/>
      <c r="G15" s="425"/>
      <c r="H15" s="425"/>
      <c r="I15" s="425"/>
      <c r="J15" s="425"/>
      <c r="K15" s="241">
        <f>Laje!U14</f>
        <v>14.444444444444445</v>
      </c>
      <c r="L15" s="242" t="s">
        <v>329</v>
      </c>
      <c r="M15" s="252">
        <v>4</v>
      </c>
      <c r="N15" s="249">
        <f t="shared" si="1"/>
        <v>57.777777777777779</v>
      </c>
    </row>
    <row r="16" spans="2:14">
      <c r="B16" s="237" t="s">
        <v>108</v>
      </c>
      <c r="C16" s="424"/>
      <c r="D16" s="425"/>
      <c r="E16" s="425"/>
      <c r="F16" s="425"/>
      <c r="G16" s="425"/>
      <c r="H16" s="425"/>
      <c r="I16" s="425"/>
      <c r="J16" s="425"/>
      <c r="K16" s="243">
        <f>Cerâmica!M15</f>
        <v>51.570369999999997</v>
      </c>
      <c r="L16" s="242" t="s">
        <v>162</v>
      </c>
      <c r="M16" s="252">
        <v>10</v>
      </c>
      <c r="N16" s="249">
        <f t="shared" si="1"/>
        <v>515.70370000000003</v>
      </c>
    </row>
    <row r="17" spans="2:14">
      <c r="B17" s="237" t="s">
        <v>335</v>
      </c>
      <c r="C17" s="424"/>
      <c r="D17" s="425"/>
      <c r="E17" s="425"/>
      <c r="F17" s="425"/>
      <c r="G17" s="425"/>
      <c r="H17" s="425"/>
      <c r="I17" s="425"/>
      <c r="J17" s="425"/>
      <c r="K17" s="244">
        <f>Pintura!Q16*Pintura!U10</f>
        <v>20.357121428571432</v>
      </c>
      <c r="L17" s="245" t="s">
        <v>326</v>
      </c>
      <c r="M17" s="253">
        <v>30</v>
      </c>
      <c r="N17" s="249">
        <f t="shared" si="1"/>
        <v>610.71364285714299</v>
      </c>
    </row>
    <row r="18" spans="2:14">
      <c r="B18" s="237" t="s">
        <v>336</v>
      </c>
      <c r="C18" s="424"/>
      <c r="D18" s="425"/>
      <c r="E18" s="425"/>
      <c r="F18" s="425"/>
      <c r="G18" s="425"/>
      <c r="H18" s="425"/>
      <c r="I18" s="425"/>
      <c r="J18" s="425"/>
      <c r="K18" s="244">
        <f>Pintura!S16*Pintura!U10</f>
        <v>0.7473966666666666</v>
      </c>
      <c r="L18" s="245" t="s">
        <v>326</v>
      </c>
      <c r="M18" s="253">
        <v>190</v>
      </c>
      <c r="N18" s="249">
        <f t="shared" si="1"/>
        <v>142.00536666666665</v>
      </c>
    </row>
    <row r="19" spans="2:14">
      <c r="B19" s="237" t="s">
        <v>337</v>
      </c>
      <c r="C19" s="424"/>
      <c r="D19" s="425"/>
      <c r="E19" s="425"/>
      <c r="F19" s="425"/>
      <c r="G19" s="425"/>
      <c r="H19" s="425"/>
      <c r="I19" s="425"/>
      <c r="J19" s="425"/>
      <c r="K19" s="244">
        <f>Pintura!U16*Pintura!U10</f>
        <v>5.4433499999999997</v>
      </c>
      <c r="L19" s="245" t="s">
        <v>326</v>
      </c>
      <c r="M19" s="253">
        <v>280</v>
      </c>
      <c r="N19" s="249">
        <f t="shared" si="1"/>
        <v>1524.1379999999999</v>
      </c>
    </row>
    <row r="20" spans="2:14">
      <c r="B20" s="237" t="s">
        <v>338</v>
      </c>
      <c r="C20" s="424"/>
      <c r="D20" s="425"/>
      <c r="E20" s="425"/>
      <c r="F20" s="425"/>
      <c r="G20" s="425"/>
      <c r="H20" s="425"/>
      <c r="I20" s="425"/>
      <c r="J20" s="425"/>
      <c r="K20" s="244">
        <f>Telhado!J15</f>
        <v>815.9085458233659</v>
      </c>
      <c r="L20" s="242" t="s">
        <v>329</v>
      </c>
      <c r="M20" s="252">
        <v>1.5</v>
      </c>
      <c r="N20" s="249">
        <f t="shared" si="1"/>
        <v>1223.8628187350489</v>
      </c>
    </row>
    <row r="21" spans="2:14">
      <c r="B21" s="237" t="s">
        <v>339</v>
      </c>
      <c r="C21" s="424"/>
      <c r="D21" s="425"/>
      <c r="E21" s="425"/>
      <c r="F21" s="425"/>
      <c r="G21" s="425"/>
      <c r="H21" s="425"/>
      <c r="I21" s="425"/>
      <c r="J21" s="425"/>
      <c r="K21" s="244">
        <f>Telhado!K15</f>
        <v>688.42283553846494</v>
      </c>
      <c r="L21" s="242" t="s">
        <v>329</v>
      </c>
      <c r="M21" s="252">
        <v>1.5</v>
      </c>
      <c r="N21" s="249">
        <f t="shared" si="1"/>
        <v>1032.6342533076975</v>
      </c>
    </row>
    <row r="22" spans="2:14">
      <c r="B22" s="237" t="s">
        <v>340</v>
      </c>
      <c r="C22" s="424"/>
      <c r="D22" s="425"/>
      <c r="E22" s="425"/>
      <c r="F22" s="425"/>
      <c r="G22" s="425"/>
      <c r="H22" s="425"/>
      <c r="I22" s="425"/>
      <c r="J22" s="425"/>
      <c r="K22" s="244">
        <f>Telhado!L15</f>
        <v>1223.8628187350489</v>
      </c>
      <c r="L22" s="242" t="s">
        <v>329</v>
      </c>
      <c r="M22" s="252">
        <v>1.5</v>
      </c>
      <c r="N22" s="249">
        <f t="shared" si="1"/>
        <v>1835.7942281025735</v>
      </c>
    </row>
    <row r="23" spans="2:14">
      <c r="B23" s="237" t="s">
        <v>154</v>
      </c>
      <c r="C23" s="424"/>
      <c r="D23" s="425"/>
      <c r="E23" s="425"/>
      <c r="F23" s="425"/>
      <c r="G23" s="425"/>
      <c r="H23" s="425"/>
      <c r="I23" s="425"/>
      <c r="J23" s="425"/>
      <c r="K23" s="244">
        <f>Telhado!M15</f>
        <v>19.316016709833473</v>
      </c>
      <c r="L23" s="242" t="s">
        <v>329</v>
      </c>
      <c r="M23" s="252">
        <v>45</v>
      </c>
      <c r="N23" s="249">
        <f t="shared" si="1"/>
        <v>869.22075194250624</v>
      </c>
    </row>
    <row r="24" spans="2:14">
      <c r="M24" s="250" t="s">
        <v>325</v>
      </c>
      <c r="N24" s="251">
        <f>SUM(N3:N23)</f>
        <v>16913.830679188264</v>
      </c>
    </row>
  </sheetData>
  <sheetProtection password="E60D" sheet="1" objects="1" scenarios="1"/>
  <mergeCells count="16">
    <mergeCell ref="C21:J21"/>
    <mergeCell ref="C22:J22"/>
    <mergeCell ref="C23:J23"/>
    <mergeCell ref="B1:L1"/>
    <mergeCell ref="C15:J15"/>
    <mergeCell ref="C16:J16"/>
    <mergeCell ref="C17:J17"/>
    <mergeCell ref="C18:J18"/>
    <mergeCell ref="C19:J19"/>
    <mergeCell ref="C20:J20"/>
    <mergeCell ref="K2:L2"/>
    <mergeCell ref="C12:J12"/>
    <mergeCell ref="C13:J13"/>
    <mergeCell ref="C14:J14"/>
    <mergeCell ref="C9:J9"/>
    <mergeCell ref="C10:J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Viga </vt:lpstr>
      <vt:lpstr>Pilares</vt:lpstr>
      <vt:lpstr>Laje</vt:lpstr>
      <vt:lpstr>Chapisco</vt:lpstr>
      <vt:lpstr>Reboco</vt:lpstr>
      <vt:lpstr>Tijolo</vt:lpstr>
      <vt:lpstr>Piso</vt:lpstr>
      <vt:lpstr>Contrapiso</vt:lpstr>
      <vt:lpstr>Cerâmica</vt:lpstr>
      <vt:lpstr>Pintura</vt:lpstr>
      <vt:lpstr>Telhado</vt:lpstr>
      <vt:lpstr>Orçamento</vt:lpstr>
      <vt:lpstr>Total de materiais</vt:lpstr>
    </vt:vector>
  </TitlesOfParts>
  <Company>PINI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Marcos</cp:lastModifiedBy>
  <dcterms:created xsi:type="dcterms:W3CDTF">2011-02-17T13:15:08Z</dcterms:created>
  <dcterms:modified xsi:type="dcterms:W3CDTF">2017-10-01T00:36:15Z</dcterms:modified>
</cp:coreProperties>
</file>